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7592E823-1D64-4418-A956-C82017054EA9}" xr6:coauthVersionLast="38" xr6:coauthVersionMax="38" xr10:uidLastSave="{00000000-0000-0000-0000-000000000000}"/>
  <bookViews>
    <workbookView xWindow="240" yWindow="105" windowWidth="14805" windowHeight="8010" tabRatio="960" firstSheet="9" activeTab="19" xr2:uid="{00000000-000D-0000-FFFF-FFFF00000000}"/>
  </bookViews>
  <sheets>
    <sheet name="Приложение 1" sheetId="7" r:id="rId1"/>
    <sheet name="Приложение 2" sheetId="8" r:id="rId2"/>
    <sheet name="Приложение 3" sheetId="9" r:id="rId3"/>
    <sheet name="Приложение 4" sheetId="10" r:id="rId4"/>
    <sheet name="Приложение 5" sheetId="2" r:id="rId5"/>
    <sheet name="Приложение 6" sheetId="3" r:id="rId6"/>
    <sheet name="Приложение 7" sheetId="4" r:id="rId7"/>
    <sheet name="Приложение 8" sheetId="5" r:id="rId8"/>
    <sheet name="Приложение 9.1" sheetId="12" r:id="rId9"/>
    <sheet name="Приложение 9.2" sheetId="17" r:id="rId10"/>
    <sheet name="Приложение 9.3." sheetId="18" r:id="rId11"/>
    <sheet name="Приложение 9.4." sheetId="19" r:id="rId12"/>
    <sheet name="Приложение 9.5." sheetId="20" r:id="rId13"/>
    <sheet name="Приложение 9.6." sheetId="21" r:id="rId14"/>
    <sheet name="Приложение 9.7." sheetId="22" r:id="rId15"/>
    <sheet name="Приложение 9.8." sheetId="23" r:id="rId16"/>
    <sheet name="Приложение 9.9." sheetId="24" r:id="rId17"/>
    <sheet name="Приложение 9.10." sheetId="25" r:id="rId18"/>
    <sheet name="Приложение 10" sheetId="13" r:id="rId19"/>
    <sheet name="Приложение 11" sheetId="14" r:id="rId20"/>
  </sheets>
  <externalReferences>
    <externalReference r:id="rId21"/>
  </externalReferences>
  <definedNames>
    <definedName name="_xlnm._FilterDatabase" localSheetId="4" hidden="1">'Приложение 5'!$A$13:$K$946</definedName>
    <definedName name="_xlnm._FilterDatabase" localSheetId="5" hidden="1">'Приложение 6'!$A$15:$L$952</definedName>
    <definedName name="_xlnm._FilterDatabase" localSheetId="6" hidden="1">'Приложение 7'!$A$6:$K$302</definedName>
    <definedName name="_xlnm._FilterDatabase" localSheetId="7" hidden="1">'Приложение 8'!$A$6:$J$27</definedName>
    <definedName name="_xlnm.Print_Titles" localSheetId="18">'Приложение 10'!$11:$11</definedName>
    <definedName name="_xlnm.Print_Area" localSheetId="0">'Приложение 1'!$A$1:$C$59</definedName>
    <definedName name="_xlnm.Print_Area" localSheetId="18">'Приложение 10'!$A$1:$E$62</definedName>
    <definedName name="_xlnm.Print_Area" localSheetId="1">'Приложение 2'!$A$1:$C$16</definedName>
    <definedName name="_xlnm.Print_Area" localSheetId="2">'Приложение 3'!$A$1:$C$36</definedName>
    <definedName name="_xlnm.Print_Area" localSheetId="3">'Приложение 4'!$A$1:$E$188</definedName>
    <definedName name="_xlnm.Print_Area" localSheetId="5">'Приложение 6'!$A$1:$L$951</definedName>
    <definedName name="_xlnm.Print_Area" localSheetId="6">'Приложение 7'!$A$1:$K$979</definedName>
    <definedName name="_xlnm.Print_Area" localSheetId="8">'Приложение 9.1'!$A$1:$D$17</definedName>
    <definedName name="_xlnm.Print_Area" localSheetId="17">'Приложение 9.10.'!$A$1:$D$21</definedName>
    <definedName name="_xlnm.Print_Area" localSheetId="9">'Приложение 9.2'!$A$1:$D$26</definedName>
    <definedName name="_xlnm.Print_Area" localSheetId="10">'Приложение 9.3.'!$A$1:$D$27</definedName>
    <definedName name="_xlnm.Print_Area" localSheetId="11">'Приложение 9.4.'!$A$1:$D$27</definedName>
    <definedName name="_xlnm.Print_Area" localSheetId="12">'Приложение 9.5.'!$A$1:$D$27</definedName>
    <definedName name="_xlnm.Print_Area" localSheetId="13">'Приложение 9.6.'!$A$1:$D$27</definedName>
    <definedName name="_xlnm.Print_Area" localSheetId="14">'Приложение 9.7.'!$A$1:$D$27</definedName>
    <definedName name="_xlnm.Print_Area" localSheetId="15">'Приложение 9.8.'!$A$1:$D$19</definedName>
    <definedName name="_xlnm.Print_Area" localSheetId="16">'Приложение 9.9.'!$A$1:$D$27</definedName>
  </definedNames>
  <calcPr calcId="162913"/>
</workbook>
</file>

<file path=xl/calcChain.xml><?xml version="1.0" encoding="utf-8"?>
<calcChain xmlns="http://schemas.openxmlformats.org/spreadsheetml/2006/main">
  <c r="J460" i="4" l="1"/>
  <c r="K460" i="4"/>
  <c r="I460" i="4"/>
  <c r="J856" i="3" l="1"/>
  <c r="L733" i="3" l="1"/>
  <c r="K754" i="3"/>
  <c r="K856" i="3"/>
  <c r="E5" i="12"/>
  <c r="J754" i="3"/>
  <c r="J138" i="4"/>
  <c r="J137" i="4" s="1"/>
  <c r="J136" i="4" s="1"/>
  <c r="K138" i="4"/>
  <c r="K137" i="4" s="1"/>
  <c r="K136" i="4" s="1"/>
  <c r="I138" i="4"/>
  <c r="I137" i="4" s="1"/>
  <c r="I136" i="4" s="1"/>
  <c r="J940" i="2"/>
  <c r="J939" i="2" s="1"/>
  <c r="J938" i="2" s="1"/>
  <c r="J937" i="2" s="1"/>
  <c r="J936" i="2" s="1"/>
  <c r="J935" i="2" s="1"/>
  <c r="K940" i="2"/>
  <c r="K939" i="2" s="1"/>
  <c r="K938" i="2" s="1"/>
  <c r="K937" i="2" s="1"/>
  <c r="K936" i="2" s="1"/>
  <c r="K935" i="2" s="1"/>
  <c r="I940" i="2"/>
  <c r="I939" i="2" s="1"/>
  <c r="I938" i="2" s="1"/>
  <c r="I937" i="2" s="1"/>
  <c r="I936" i="2" s="1"/>
  <c r="I935" i="2" s="1"/>
  <c r="K944" i="3"/>
  <c r="K943" i="3" s="1"/>
  <c r="K942" i="3" s="1"/>
  <c r="K941" i="3" s="1"/>
  <c r="K940" i="3" s="1"/>
  <c r="L944" i="3"/>
  <c r="L943" i="3" s="1"/>
  <c r="L942" i="3" s="1"/>
  <c r="L941" i="3" s="1"/>
  <c r="L940" i="3" s="1"/>
  <c r="J944" i="3"/>
  <c r="J943" i="3" s="1"/>
  <c r="J942" i="3" s="1"/>
  <c r="J941" i="3" s="1"/>
  <c r="J940" i="3" s="1"/>
  <c r="L754" i="3"/>
  <c r="R951" i="3"/>
  <c r="Q951" i="3"/>
  <c r="Q952" i="3"/>
  <c r="I27" i="5"/>
  <c r="J27" i="5"/>
  <c r="H27" i="5"/>
  <c r="I17" i="5"/>
  <c r="J17" i="5"/>
  <c r="H17" i="5"/>
  <c r="I22" i="5"/>
  <c r="I21" i="5" s="1"/>
  <c r="I20" i="5" s="1"/>
  <c r="I19" i="5" s="1"/>
  <c r="I18" i="5" s="1"/>
  <c r="J22" i="5"/>
  <c r="J21" i="5" s="1"/>
  <c r="J20" i="5" s="1"/>
  <c r="J19" i="5" s="1"/>
  <c r="J18" i="5" s="1"/>
  <c r="H22" i="5"/>
  <c r="H21" i="5" s="1"/>
  <c r="H20" i="5" s="1"/>
  <c r="H19" i="5" s="1"/>
  <c r="H18" i="5" s="1"/>
  <c r="I822" i="2"/>
  <c r="J369" i="3"/>
  <c r="C126" i="10"/>
  <c r="C19" i="23"/>
  <c r="D19" i="23"/>
  <c r="B19" i="23"/>
  <c r="L866" i="3" l="1"/>
  <c r="K866" i="3"/>
  <c r="J866" i="3"/>
  <c r="L629" i="3" l="1"/>
  <c r="K629" i="3"/>
  <c r="J629" i="3"/>
  <c r="L112" i="3"/>
  <c r="K112" i="3"/>
  <c r="J112" i="3"/>
  <c r="D27" i="22" l="1"/>
  <c r="C27" i="22"/>
  <c r="B27" i="22"/>
  <c r="D15" i="10" l="1"/>
  <c r="D14" i="10" s="1"/>
  <c r="E15" i="10"/>
  <c r="E14" i="10" s="1"/>
  <c r="D26" i="10"/>
  <c r="E26" i="10"/>
  <c r="D30" i="10"/>
  <c r="E30" i="10"/>
  <c r="D34" i="10"/>
  <c r="E34" i="10"/>
  <c r="D42" i="10"/>
  <c r="E42" i="10"/>
  <c r="D55" i="10"/>
  <c r="E55" i="10"/>
  <c r="C55" i="10"/>
  <c r="C42" i="10"/>
  <c r="C34" i="10" l="1"/>
  <c r="D100" i="10" l="1"/>
  <c r="E100" i="10"/>
  <c r="C100" i="10"/>
  <c r="J53" i="2"/>
  <c r="J52" i="2" s="1"/>
  <c r="J51" i="2" s="1"/>
  <c r="J50" i="2" s="1"/>
  <c r="J49" i="2" s="1"/>
  <c r="J48" i="2" s="1"/>
  <c r="K53" i="2"/>
  <c r="K52" i="2" s="1"/>
  <c r="K51" i="2" s="1"/>
  <c r="K50" i="2" s="1"/>
  <c r="K49" i="2" s="1"/>
  <c r="K48" i="2" s="1"/>
  <c r="I53" i="2"/>
  <c r="I52" i="2" s="1"/>
  <c r="I51" i="2" s="1"/>
  <c r="I50" i="2" s="1"/>
  <c r="I49" i="2" s="1"/>
  <c r="I48" i="2" s="1"/>
  <c r="K46" i="3"/>
  <c r="L46" i="3"/>
  <c r="J46" i="3"/>
  <c r="J45" i="3" s="1"/>
  <c r="J44" i="3" s="1"/>
  <c r="J43" i="3" s="1"/>
  <c r="J42" i="3" s="1"/>
  <c r="I423" i="4" s="1"/>
  <c r="I422" i="4" s="1"/>
  <c r="I421" i="4" s="1"/>
  <c r="I420" i="4" s="1"/>
  <c r="I419" i="4" s="1"/>
  <c r="I418" i="4" s="1"/>
  <c r="D97" i="10"/>
  <c r="C97" i="10"/>
  <c r="E97" i="10"/>
  <c r="K45" i="3" l="1"/>
  <c r="L45" i="3"/>
  <c r="L664" i="3"/>
  <c r="K664" i="3"/>
  <c r="J664" i="3"/>
  <c r="K733" i="3"/>
  <c r="J733" i="3"/>
  <c r="L44" i="3" l="1"/>
  <c r="K44" i="3"/>
  <c r="K113" i="3"/>
  <c r="L113" i="3"/>
  <c r="K909" i="3"/>
  <c r="L909" i="3"/>
  <c r="L83" i="3"/>
  <c r="K83" i="3"/>
  <c r="J83" i="3"/>
  <c r="K23" i="3"/>
  <c r="L23" i="3"/>
  <c r="J808" i="3"/>
  <c r="J695" i="3"/>
  <c r="K908" i="3" l="1"/>
  <c r="K109" i="3"/>
  <c r="L908" i="3"/>
  <c r="L109" i="3"/>
  <c r="K43" i="3"/>
  <c r="L43" i="3"/>
  <c r="K665" i="3"/>
  <c r="L665" i="3"/>
  <c r="L805" i="3"/>
  <c r="K805" i="3"/>
  <c r="J805" i="3"/>
  <c r="J302" i="3"/>
  <c r="K302" i="3"/>
  <c r="L302" i="3"/>
  <c r="L42" i="3" l="1"/>
  <c r="K42" i="3"/>
  <c r="L907" i="3"/>
  <c r="K107" i="3"/>
  <c r="K907" i="3"/>
  <c r="K319" i="3"/>
  <c r="L319" i="3"/>
  <c r="J319" i="3"/>
  <c r="J323" i="3"/>
  <c r="J444" i="3"/>
  <c r="K318" i="3" l="1"/>
  <c r="L318" i="3"/>
  <c r="J423" i="4"/>
  <c r="J422" i="4" s="1"/>
  <c r="J421" i="4" s="1"/>
  <c r="J420" i="4" s="1"/>
  <c r="J419" i="4" s="1"/>
  <c r="J418" i="4" s="1"/>
  <c r="K423" i="4"/>
  <c r="K422" i="4" s="1"/>
  <c r="K421" i="4" s="1"/>
  <c r="K420" i="4" s="1"/>
  <c r="K419" i="4" s="1"/>
  <c r="K418" i="4" s="1"/>
  <c r="G22" i="14"/>
  <c r="H22" i="14"/>
  <c r="F22" i="14"/>
  <c r="G21" i="14"/>
  <c r="H21" i="14"/>
  <c r="F21" i="14"/>
  <c r="G19" i="14"/>
  <c r="H19" i="14"/>
  <c r="F19" i="14"/>
  <c r="G18" i="14"/>
  <c r="H18" i="14"/>
  <c r="F18" i="14"/>
  <c r="E58" i="13"/>
  <c r="E57" i="13" s="1"/>
  <c r="D58" i="13"/>
  <c r="C58" i="13"/>
  <c r="C57" i="13" s="1"/>
  <c r="D57" i="13"/>
  <c r="E55" i="13"/>
  <c r="E54" i="13" s="1"/>
  <c r="D55" i="13"/>
  <c r="C55" i="13"/>
  <c r="C54" i="13" s="1"/>
  <c r="D54" i="13"/>
  <c r="E52" i="13"/>
  <c r="E51" i="13" s="1"/>
  <c r="E50" i="13" s="1"/>
  <c r="D52" i="13"/>
  <c r="C52" i="13"/>
  <c r="C51" i="13" s="1"/>
  <c r="C50" i="13" s="1"/>
  <c r="D51" i="13"/>
  <c r="D50" i="13" s="1"/>
  <c r="E48" i="13"/>
  <c r="D48" i="13"/>
  <c r="D47" i="13" s="1"/>
  <c r="D46" i="13" s="1"/>
  <c r="C48" i="13"/>
  <c r="E47" i="13"/>
  <c r="E46" i="13" s="1"/>
  <c r="C47" i="13"/>
  <c r="C46" i="13" s="1"/>
  <c r="E33" i="13"/>
  <c r="D33" i="13"/>
  <c r="D32" i="13" s="1"/>
  <c r="D62" i="13" s="1"/>
  <c r="C33" i="13"/>
  <c r="E32" i="13"/>
  <c r="E62" i="13" s="1"/>
  <c r="C32" i="13"/>
  <c r="E30" i="13"/>
  <c r="D30" i="13"/>
  <c r="D29" i="13" s="1"/>
  <c r="D28" i="13" s="1"/>
  <c r="D27" i="13" s="1"/>
  <c r="C30" i="13"/>
  <c r="E29" i="13"/>
  <c r="E28" i="13" s="1"/>
  <c r="E27" i="13" s="1"/>
  <c r="C29" i="13"/>
  <c r="C28" i="13" s="1"/>
  <c r="C27" i="13" s="1"/>
  <c r="E25" i="13"/>
  <c r="D25" i="13"/>
  <c r="C25" i="13"/>
  <c r="C62" i="13" s="1"/>
  <c r="D21" i="25"/>
  <c r="C21" i="25"/>
  <c r="B21" i="25"/>
  <c r="D27" i="24"/>
  <c r="C27" i="24"/>
  <c r="B27" i="24"/>
  <c r="D27" i="21"/>
  <c r="C27" i="21"/>
  <c r="B27" i="21"/>
  <c r="D27" i="20"/>
  <c r="C27" i="20"/>
  <c r="B27" i="20"/>
  <c r="D27" i="19"/>
  <c r="C27" i="19"/>
  <c r="B27" i="19"/>
  <c r="D27" i="18"/>
  <c r="C27" i="18"/>
  <c r="B27" i="18"/>
  <c r="D26" i="17"/>
  <c r="G5" i="12" s="1"/>
  <c r="C26" i="17"/>
  <c r="F5" i="12" s="1"/>
  <c r="B26" i="17"/>
  <c r="D17" i="12"/>
  <c r="C17" i="12"/>
  <c r="G12" i="12" s="1"/>
  <c r="B17" i="12"/>
  <c r="H12" i="12"/>
  <c r="F12" i="12"/>
  <c r="J25" i="5"/>
  <c r="J24" i="5" s="1"/>
  <c r="I25" i="5"/>
  <c r="H25" i="5"/>
  <c r="H24" i="5" s="1"/>
  <c r="I24" i="5"/>
  <c r="J23" i="5"/>
  <c r="I23" i="5"/>
  <c r="H23" i="5"/>
  <c r="H16" i="5"/>
  <c r="H15" i="5" s="1"/>
  <c r="J16" i="5"/>
  <c r="I16" i="5"/>
  <c r="I15" i="5" s="1"/>
  <c r="I14" i="5" s="1"/>
  <c r="J15" i="5"/>
  <c r="J14" i="5" s="1"/>
  <c r="J974" i="4"/>
  <c r="K974" i="4"/>
  <c r="I974" i="4"/>
  <c r="J965" i="4"/>
  <c r="K965" i="4"/>
  <c r="I965" i="4"/>
  <c r="J961" i="4"/>
  <c r="K961" i="4"/>
  <c r="I961" i="4"/>
  <c r="J905" i="4"/>
  <c r="K905" i="4"/>
  <c r="I905" i="4"/>
  <c r="L317" i="3" l="1"/>
  <c r="K317" i="3"/>
  <c r="H14" i="5"/>
  <c r="J854" i="4"/>
  <c r="K854" i="4"/>
  <c r="J849" i="4"/>
  <c r="K849" i="4"/>
  <c r="I849" i="4"/>
  <c r="J846" i="4"/>
  <c r="K846" i="4"/>
  <c r="I846" i="4"/>
  <c r="J794" i="4"/>
  <c r="K794" i="4"/>
  <c r="I794" i="4"/>
  <c r="J789" i="4"/>
  <c r="K789" i="4"/>
  <c r="I789" i="4"/>
  <c r="J784" i="4"/>
  <c r="K784" i="4"/>
  <c r="I784" i="4"/>
  <c r="J779" i="4"/>
  <c r="K779" i="4"/>
  <c r="I779" i="4"/>
  <c r="J774" i="4"/>
  <c r="K774" i="4"/>
  <c r="I774" i="4"/>
  <c r="J769" i="4"/>
  <c r="K769" i="4"/>
  <c r="I769" i="4"/>
  <c r="J764" i="4"/>
  <c r="K764" i="4"/>
  <c r="I764" i="4"/>
  <c r="J746" i="4"/>
  <c r="K746" i="4"/>
  <c r="I746" i="4"/>
  <c r="J740" i="4"/>
  <c r="K740" i="4"/>
  <c r="I740" i="4"/>
  <c r="J654" i="4"/>
  <c r="K654" i="4"/>
  <c r="I654" i="4"/>
  <c r="J639" i="4"/>
  <c r="K639" i="4"/>
  <c r="I639" i="4"/>
  <c r="J634" i="4"/>
  <c r="K634" i="4"/>
  <c r="I634" i="4"/>
  <c r="K556" i="4"/>
  <c r="J556" i="4"/>
  <c r="I556" i="4"/>
  <c r="J480" i="4"/>
  <c r="K480" i="4"/>
  <c r="I480" i="4"/>
  <c r="J475" i="4"/>
  <c r="K475" i="4"/>
  <c r="I475" i="4"/>
  <c r="J471" i="4"/>
  <c r="K471" i="4"/>
  <c r="I471" i="4"/>
  <c r="J411" i="4"/>
  <c r="K411" i="4"/>
  <c r="I411" i="4"/>
  <c r="J383" i="4"/>
  <c r="K383" i="4"/>
  <c r="J336" i="4"/>
  <c r="K336" i="4"/>
  <c r="J332" i="4"/>
  <c r="K332" i="4"/>
  <c r="J293" i="4"/>
  <c r="K293" i="4"/>
  <c r="J225" i="4"/>
  <c r="K225" i="4"/>
  <c r="I225" i="4"/>
  <c r="J221" i="4"/>
  <c r="K221" i="4"/>
  <c r="I221" i="4"/>
  <c r="J219" i="4"/>
  <c r="K219" i="4"/>
  <c r="I219" i="4"/>
  <c r="J215" i="4"/>
  <c r="K215" i="4"/>
  <c r="I215" i="4"/>
  <c r="J124" i="4"/>
  <c r="K124" i="4"/>
  <c r="I124" i="4"/>
  <c r="J89" i="4"/>
  <c r="K89" i="4"/>
  <c r="J65" i="4"/>
  <c r="K65" i="4"/>
  <c r="I65" i="4"/>
  <c r="J50" i="4"/>
  <c r="K50" i="4"/>
  <c r="I50" i="4"/>
  <c r="J29" i="4"/>
  <c r="K29" i="4"/>
  <c r="I29" i="4"/>
  <c r="J24" i="4"/>
  <c r="K24" i="4"/>
  <c r="I24" i="4"/>
  <c r="J946" i="2"/>
  <c r="K946" i="2"/>
  <c r="I946" i="2"/>
  <c r="J932" i="2"/>
  <c r="K932" i="2"/>
  <c r="I932" i="2"/>
  <c r="J924" i="2"/>
  <c r="K924" i="2"/>
  <c r="I924" i="2"/>
  <c r="J916" i="2"/>
  <c r="K916" i="2"/>
  <c r="I916" i="2"/>
  <c r="J911" i="2"/>
  <c r="K911" i="2"/>
  <c r="I911" i="2"/>
  <c r="J902" i="2"/>
  <c r="K902" i="2"/>
  <c r="I902" i="2"/>
  <c r="J898" i="2"/>
  <c r="K898" i="2"/>
  <c r="I898" i="2"/>
  <c r="J894" i="2"/>
  <c r="K894" i="2"/>
  <c r="I894" i="2"/>
  <c r="J890" i="2"/>
  <c r="K890" i="2"/>
  <c r="J889" i="2"/>
  <c r="K889" i="2"/>
  <c r="J888" i="2"/>
  <c r="K888" i="2"/>
  <c r="I888" i="2"/>
  <c r="J881" i="2"/>
  <c r="K881" i="2"/>
  <c r="I881" i="2"/>
  <c r="I880" i="2" s="1"/>
  <c r="J873" i="2"/>
  <c r="K873" i="2"/>
  <c r="I873" i="2"/>
  <c r="J870" i="2"/>
  <c r="K870" i="2"/>
  <c r="I870" i="2"/>
  <c r="J865" i="2"/>
  <c r="K865" i="2"/>
  <c r="J864" i="2"/>
  <c r="K864" i="2"/>
  <c r="J857" i="2"/>
  <c r="K857" i="2"/>
  <c r="I857" i="2"/>
  <c r="J852" i="2"/>
  <c r="K852" i="2"/>
  <c r="J850" i="2"/>
  <c r="K850" i="2"/>
  <c r="I850" i="2"/>
  <c r="J846" i="2"/>
  <c r="K846" i="2"/>
  <c r="I846" i="2"/>
  <c r="J844" i="2"/>
  <c r="K844" i="2"/>
  <c r="I844" i="2"/>
  <c r="J838" i="2"/>
  <c r="K838" i="2"/>
  <c r="I838" i="2"/>
  <c r="J831" i="2"/>
  <c r="K831" i="2"/>
  <c r="I831" i="2"/>
  <c r="J824" i="2"/>
  <c r="K824" i="2"/>
  <c r="J823" i="2"/>
  <c r="K823" i="2"/>
  <c r="I824" i="2"/>
  <c r="J822" i="2"/>
  <c r="K822" i="2"/>
  <c r="J819" i="2"/>
  <c r="K819" i="2"/>
  <c r="J818" i="2"/>
  <c r="K818" i="2"/>
  <c r="I818" i="2"/>
  <c r="I819" i="2"/>
  <c r="J817" i="2"/>
  <c r="K817" i="2"/>
  <c r="I817" i="2"/>
  <c r="J808" i="2"/>
  <c r="K808" i="2"/>
  <c r="J807" i="2"/>
  <c r="K807" i="2"/>
  <c r="I807" i="2"/>
  <c r="I808" i="2"/>
  <c r="J806" i="2"/>
  <c r="J805" i="2" s="1"/>
  <c r="J804" i="2" s="1"/>
  <c r="K806" i="2"/>
  <c r="K805" i="2" s="1"/>
  <c r="K804" i="2" s="1"/>
  <c r="I803" i="2"/>
  <c r="J794" i="2"/>
  <c r="K794" i="2"/>
  <c r="I794" i="2"/>
  <c r="J790" i="2"/>
  <c r="K790" i="2"/>
  <c r="I790" i="2"/>
  <c r="J777" i="2"/>
  <c r="K777" i="2"/>
  <c r="I777" i="2"/>
  <c r="J772" i="2"/>
  <c r="J771" i="2" s="1"/>
  <c r="J770" i="2" s="1"/>
  <c r="K772" i="2"/>
  <c r="K771" i="2" s="1"/>
  <c r="K770" i="2" s="1"/>
  <c r="J769" i="2"/>
  <c r="K769" i="2"/>
  <c r="J766" i="2"/>
  <c r="K766" i="2"/>
  <c r="I766" i="2"/>
  <c r="J764" i="2"/>
  <c r="K764" i="2"/>
  <c r="I764" i="2"/>
  <c r="J760" i="2"/>
  <c r="K760" i="2"/>
  <c r="J758" i="2"/>
  <c r="K758" i="2"/>
  <c r="J755" i="2"/>
  <c r="K755" i="2"/>
  <c r="I755" i="2"/>
  <c r="J749" i="2"/>
  <c r="K749" i="2"/>
  <c r="I749" i="2"/>
  <c r="J745" i="2"/>
  <c r="K745" i="2"/>
  <c r="J742" i="2"/>
  <c r="K742" i="2"/>
  <c r="I742" i="2"/>
  <c r="J740" i="2"/>
  <c r="K740" i="2"/>
  <c r="I740" i="2"/>
  <c r="J736" i="2"/>
  <c r="K736" i="2"/>
  <c r="I736" i="2"/>
  <c r="J735" i="2"/>
  <c r="K735" i="2"/>
  <c r="J727" i="2"/>
  <c r="K727" i="2"/>
  <c r="I727" i="2"/>
  <c r="J719" i="2"/>
  <c r="K719" i="2"/>
  <c r="I719" i="2"/>
  <c r="J716" i="2"/>
  <c r="K716" i="2"/>
  <c r="I716" i="2"/>
  <c r="J712" i="2"/>
  <c r="K712" i="2"/>
  <c r="I712" i="2"/>
  <c r="J707" i="2"/>
  <c r="K707" i="2"/>
  <c r="I707" i="2"/>
  <c r="J702" i="2"/>
  <c r="K702" i="2"/>
  <c r="J701" i="2"/>
  <c r="K701" i="2"/>
  <c r="J700" i="2"/>
  <c r="K700" i="2"/>
  <c r="J695" i="2"/>
  <c r="K695" i="2"/>
  <c r="I695" i="2"/>
  <c r="J690" i="2"/>
  <c r="K690" i="2"/>
  <c r="I690" i="2"/>
  <c r="J686" i="2"/>
  <c r="K686" i="2"/>
  <c r="I686" i="2"/>
  <c r="J682" i="2"/>
  <c r="K682" i="2"/>
  <c r="I682" i="2"/>
  <c r="J678" i="2"/>
  <c r="K678" i="2"/>
  <c r="I678" i="2"/>
  <c r="J673" i="2"/>
  <c r="K673" i="2"/>
  <c r="I673" i="2"/>
  <c r="J666" i="2"/>
  <c r="K666" i="2"/>
  <c r="I666" i="2"/>
  <c r="J662" i="2"/>
  <c r="K662" i="2"/>
  <c r="I662" i="2"/>
  <c r="J661" i="2"/>
  <c r="K661" i="2"/>
  <c r="I661" i="2"/>
  <c r="J657" i="2"/>
  <c r="K657" i="2"/>
  <c r="I657" i="2"/>
  <c r="J656" i="2"/>
  <c r="K656" i="2"/>
  <c r="I656" i="2"/>
  <c r="J652" i="2"/>
  <c r="K652" i="2"/>
  <c r="I652" i="2"/>
  <c r="J651" i="2"/>
  <c r="K651" i="2"/>
  <c r="I651" i="2"/>
  <c r="J647" i="2"/>
  <c r="K647" i="2"/>
  <c r="I647" i="2"/>
  <c r="J646" i="2"/>
  <c r="K646" i="2"/>
  <c r="I646" i="2"/>
  <c r="J642" i="2"/>
  <c r="K642" i="2"/>
  <c r="I642" i="2"/>
  <c r="J636" i="2"/>
  <c r="K636" i="2"/>
  <c r="J641" i="2"/>
  <c r="K641" i="2"/>
  <c r="I641" i="2"/>
  <c r="I636" i="2"/>
  <c r="J629" i="2"/>
  <c r="K629" i="2"/>
  <c r="J624" i="2"/>
  <c r="K624" i="2"/>
  <c r="I624" i="2"/>
  <c r="J618" i="2"/>
  <c r="K618" i="2"/>
  <c r="I618" i="2"/>
  <c r="J613" i="2"/>
  <c r="K613" i="2"/>
  <c r="I613" i="2"/>
  <c r="J611" i="2"/>
  <c r="K611" i="2"/>
  <c r="I611" i="2"/>
  <c r="J607" i="2"/>
  <c r="J601" i="2"/>
  <c r="K601" i="2"/>
  <c r="I601" i="2"/>
  <c r="J598" i="2"/>
  <c r="K598" i="2"/>
  <c r="I598" i="2"/>
  <c r="J593" i="2"/>
  <c r="K593" i="2"/>
  <c r="I593" i="2"/>
  <c r="J590" i="2"/>
  <c r="K590" i="2"/>
  <c r="I590" i="2"/>
  <c r="J587" i="2"/>
  <c r="K587" i="2"/>
  <c r="I587" i="2"/>
  <c r="J583" i="2"/>
  <c r="K583" i="2"/>
  <c r="I583" i="2"/>
  <c r="J576" i="2"/>
  <c r="K576" i="2"/>
  <c r="I576" i="2"/>
  <c r="J575" i="2"/>
  <c r="K575" i="2"/>
  <c r="I575" i="2"/>
  <c r="J571" i="2"/>
  <c r="K571" i="2"/>
  <c r="I571" i="2"/>
  <c r="J564" i="2"/>
  <c r="K564" i="2"/>
  <c r="I564" i="2"/>
  <c r="J561" i="2"/>
  <c r="K561" i="2"/>
  <c r="I561" i="2"/>
  <c r="J558" i="2"/>
  <c r="K558" i="2"/>
  <c r="I558" i="2"/>
  <c r="J555" i="2"/>
  <c r="K555" i="2"/>
  <c r="I555" i="2"/>
  <c r="J553" i="2"/>
  <c r="K553" i="2"/>
  <c r="I553" i="2"/>
  <c r="J550" i="2"/>
  <c r="K550" i="2"/>
  <c r="I550" i="2"/>
  <c r="J547" i="2"/>
  <c r="K547" i="2"/>
  <c r="I547" i="2"/>
  <c r="J544" i="2"/>
  <c r="K544" i="2"/>
  <c r="I544" i="2"/>
  <c r="J540" i="2"/>
  <c r="K540" i="2"/>
  <c r="I540" i="2"/>
  <c r="J537" i="2"/>
  <c r="K537" i="2"/>
  <c r="I537" i="2"/>
  <c r="J532" i="2"/>
  <c r="K532" i="2"/>
  <c r="I532" i="2"/>
  <c r="J529" i="2"/>
  <c r="K529" i="2"/>
  <c r="I529" i="2"/>
  <c r="J526" i="2"/>
  <c r="K526" i="2"/>
  <c r="I526" i="2"/>
  <c r="J522" i="2"/>
  <c r="K522" i="2"/>
  <c r="I522" i="2"/>
  <c r="J520" i="2"/>
  <c r="K520" i="2"/>
  <c r="I520" i="2"/>
  <c r="J517" i="2"/>
  <c r="K517" i="2"/>
  <c r="I517" i="2"/>
  <c r="J513" i="2"/>
  <c r="K513" i="2"/>
  <c r="I513" i="2"/>
  <c r="J511" i="2"/>
  <c r="K511" i="2"/>
  <c r="I511" i="2"/>
  <c r="J508" i="2"/>
  <c r="K508" i="2"/>
  <c r="I508" i="2"/>
  <c r="I507" i="2"/>
  <c r="J507" i="2"/>
  <c r="K507" i="2"/>
  <c r="J503" i="2"/>
  <c r="K503" i="2"/>
  <c r="I503" i="2"/>
  <c r="J496" i="2"/>
  <c r="K496" i="2"/>
  <c r="I496" i="2"/>
  <c r="J490" i="2"/>
  <c r="K490" i="2"/>
  <c r="I490" i="2"/>
  <c r="J485" i="2"/>
  <c r="K485" i="2"/>
  <c r="I485" i="2"/>
  <c r="J483" i="2"/>
  <c r="K483" i="2"/>
  <c r="I483" i="2"/>
  <c r="J480" i="2"/>
  <c r="K480" i="2"/>
  <c r="I480" i="2"/>
  <c r="J477" i="2"/>
  <c r="K477" i="2"/>
  <c r="I477" i="2"/>
  <c r="J472" i="2"/>
  <c r="K472" i="2"/>
  <c r="I472" i="2"/>
  <c r="J468" i="2"/>
  <c r="K468" i="2"/>
  <c r="I468" i="2"/>
  <c r="J467" i="2"/>
  <c r="K467" i="2"/>
  <c r="J463" i="2"/>
  <c r="K463" i="2"/>
  <c r="I463" i="2"/>
  <c r="J459" i="2"/>
  <c r="K459" i="2"/>
  <c r="I459" i="2"/>
  <c r="J456" i="2"/>
  <c r="K456" i="2"/>
  <c r="I456" i="2"/>
  <c r="J448" i="2"/>
  <c r="K448" i="2"/>
  <c r="I448" i="2"/>
  <c r="J441" i="2"/>
  <c r="K441" i="2"/>
  <c r="I441" i="2"/>
  <c r="J435" i="2"/>
  <c r="K435" i="2"/>
  <c r="I435" i="2"/>
  <c r="J431" i="2"/>
  <c r="K431" i="2"/>
  <c r="I431" i="2"/>
  <c r="J427" i="2"/>
  <c r="J426" i="2" s="1"/>
  <c r="J425" i="2" s="1"/>
  <c r="K427" i="2"/>
  <c r="K426" i="2" s="1"/>
  <c r="K425" i="2" s="1"/>
  <c r="I427" i="2"/>
  <c r="J424" i="2"/>
  <c r="K424" i="2"/>
  <c r="I424" i="2"/>
  <c r="J419" i="2"/>
  <c r="K419" i="2"/>
  <c r="I419" i="2"/>
  <c r="J412" i="2"/>
  <c r="K412" i="2"/>
  <c r="I412" i="2"/>
  <c r="J405" i="2"/>
  <c r="K405" i="2"/>
  <c r="I405" i="2"/>
  <c r="J401" i="2"/>
  <c r="K401" i="2"/>
  <c r="I401" i="2"/>
  <c r="J397" i="2"/>
  <c r="K397" i="2"/>
  <c r="J391" i="2"/>
  <c r="K391" i="2"/>
  <c r="I391" i="2"/>
  <c r="J388" i="2"/>
  <c r="K388" i="2"/>
  <c r="I388" i="2"/>
  <c r="J385" i="2"/>
  <c r="K385" i="2"/>
  <c r="J382" i="2"/>
  <c r="K382" i="2"/>
  <c r="J376" i="2"/>
  <c r="K376" i="2"/>
  <c r="I376" i="2"/>
  <c r="J373" i="2"/>
  <c r="K373" i="2"/>
  <c r="I373" i="2"/>
  <c r="J365" i="2"/>
  <c r="K365" i="2"/>
  <c r="I365" i="2"/>
  <c r="J359" i="2"/>
  <c r="K359" i="2"/>
  <c r="I359" i="2"/>
  <c r="J357" i="2"/>
  <c r="K357" i="2"/>
  <c r="I357" i="2"/>
  <c r="J355" i="2"/>
  <c r="K355" i="2"/>
  <c r="I355" i="2"/>
  <c r="J347" i="2"/>
  <c r="K347" i="2"/>
  <c r="I347" i="2"/>
  <c r="J346" i="2"/>
  <c r="K346" i="2"/>
  <c r="I346" i="2"/>
  <c r="J340" i="2"/>
  <c r="K340" i="2"/>
  <c r="I340" i="2"/>
  <c r="I339" i="2" s="1"/>
  <c r="J338" i="2"/>
  <c r="K338" i="2"/>
  <c r="I338" i="2"/>
  <c r="J333" i="2"/>
  <c r="K333" i="2"/>
  <c r="J332" i="2"/>
  <c r="K332" i="2"/>
  <c r="J331" i="2"/>
  <c r="K331" i="2"/>
  <c r="J330" i="2"/>
  <c r="K330" i="2"/>
  <c r="I330" i="2"/>
  <c r="I331" i="2"/>
  <c r="I332" i="2"/>
  <c r="I333" i="2"/>
  <c r="J329" i="2"/>
  <c r="K329" i="2"/>
  <c r="I329" i="2"/>
  <c r="J323" i="2"/>
  <c r="K323" i="2"/>
  <c r="J322" i="2"/>
  <c r="K322" i="2"/>
  <c r="I322" i="2"/>
  <c r="I323" i="2"/>
  <c r="J321" i="2"/>
  <c r="K321" i="2"/>
  <c r="I321" i="2"/>
  <c r="J319" i="2"/>
  <c r="K319" i="2"/>
  <c r="I319" i="2"/>
  <c r="J318" i="2"/>
  <c r="K318" i="2"/>
  <c r="I318" i="2"/>
  <c r="J317" i="2"/>
  <c r="K317" i="2"/>
  <c r="I317" i="2"/>
  <c r="J316" i="2"/>
  <c r="K316" i="2"/>
  <c r="I316" i="2"/>
  <c r="I315" i="2"/>
  <c r="J315" i="2"/>
  <c r="K315" i="2"/>
  <c r="J308" i="2"/>
  <c r="J307" i="2" s="1"/>
  <c r="K308" i="2"/>
  <c r="K307" i="2" s="1"/>
  <c r="I308" i="2"/>
  <c r="I307" i="2" s="1"/>
  <c r="J306" i="2"/>
  <c r="K306" i="2"/>
  <c r="J303" i="2"/>
  <c r="K303" i="2"/>
  <c r="J302" i="2"/>
  <c r="K302" i="2"/>
  <c r="J300" i="2"/>
  <c r="K300" i="2"/>
  <c r="J299" i="2"/>
  <c r="K299" i="2"/>
  <c r="I300" i="2"/>
  <c r="J298" i="2"/>
  <c r="K298" i="2"/>
  <c r="I298" i="2"/>
  <c r="J296" i="2"/>
  <c r="K296" i="2"/>
  <c r="J295" i="2"/>
  <c r="K295" i="2"/>
  <c r="J294" i="2"/>
  <c r="K294" i="2"/>
  <c r="J293" i="2"/>
  <c r="K293" i="2"/>
  <c r="I293" i="2"/>
  <c r="I295" i="2"/>
  <c r="I296" i="2"/>
  <c r="J292" i="2"/>
  <c r="K292" i="2"/>
  <c r="J289" i="2"/>
  <c r="K289" i="2"/>
  <c r="J286" i="2"/>
  <c r="K286" i="2"/>
  <c r="J285" i="2"/>
  <c r="K285" i="2"/>
  <c r="J284" i="2"/>
  <c r="K284" i="2"/>
  <c r="J283" i="2"/>
  <c r="K283" i="2"/>
  <c r="J282" i="2"/>
  <c r="K282" i="2"/>
  <c r="I283" i="2"/>
  <c r="I284" i="2"/>
  <c r="I285" i="2"/>
  <c r="I286" i="2"/>
  <c r="I282" i="2"/>
  <c r="J277" i="2"/>
  <c r="K277" i="2"/>
  <c r="J273" i="2"/>
  <c r="K273" i="2"/>
  <c r="I273" i="2"/>
  <c r="J268" i="2"/>
  <c r="K268" i="2"/>
  <c r="I268" i="2"/>
  <c r="J264" i="2"/>
  <c r="K264" i="2"/>
  <c r="I264" i="2"/>
  <c r="J260" i="2"/>
  <c r="K260" i="2"/>
  <c r="I260" i="2"/>
  <c r="J256" i="2"/>
  <c r="K256" i="2"/>
  <c r="I256" i="2"/>
  <c r="J252" i="2"/>
  <c r="K252" i="2"/>
  <c r="I252" i="2"/>
  <c r="J248" i="2"/>
  <c r="K248" i="2"/>
  <c r="I248" i="2"/>
  <c r="J244" i="2"/>
  <c r="K244" i="2"/>
  <c r="I244" i="2"/>
  <c r="J240" i="2"/>
  <c r="K240" i="2"/>
  <c r="I240" i="2"/>
  <c r="J236" i="2"/>
  <c r="K236" i="2"/>
  <c r="I236" i="2"/>
  <c r="J232" i="2"/>
  <c r="K232" i="2"/>
  <c r="I232" i="2"/>
  <c r="J231" i="2"/>
  <c r="K231" i="2"/>
  <c r="I231" i="2"/>
  <c r="J227" i="2"/>
  <c r="K227" i="2"/>
  <c r="I227" i="2"/>
  <c r="J225" i="2"/>
  <c r="K225" i="2"/>
  <c r="I225" i="2"/>
  <c r="J220" i="2"/>
  <c r="K220" i="2"/>
  <c r="J219" i="2"/>
  <c r="K219" i="2"/>
  <c r="J218" i="2"/>
  <c r="K218" i="2"/>
  <c r="J217" i="2"/>
  <c r="K217" i="2"/>
  <c r="J216" i="2"/>
  <c r="K216" i="2"/>
  <c r="J215" i="2"/>
  <c r="K215" i="2"/>
  <c r="J210" i="2"/>
  <c r="K210" i="2"/>
  <c r="I210" i="2"/>
  <c r="J205" i="2"/>
  <c r="K205" i="2"/>
  <c r="I205" i="2"/>
  <c r="J200" i="2"/>
  <c r="K200" i="2"/>
  <c r="I200" i="2"/>
  <c r="J195" i="2"/>
  <c r="K195" i="2"/>
  <c r="I195" i="2"/>
  <c r="J189" i="2"/>
  <c r="K189" i="2"/>
  <c r="J185" i="2"/>
  <c r="K185" i="2"/>
  <c r="J181" i="2"/>
  <c r="K181" i="2"/>
  <c r="J177" i="2"/>
  <c r="K177" i="2"/>
  <c r="J172" i="2"/>
  <c r="K172" i="2"/>
  <c r="I172" i="2"/>
  <c r="J166" i="2"/>
  <c r="K166" i="2"/>
  <c r="I166" i="2"/>
  <c r="J164" i="2"/>
  <c r="K164" i="2"/>
  <c r="J163" i="2"/>
  <c r="K163" i="2"/>
  <c r="I163" i="2"/>
  <c r="I164" i="2"/>
  <c r="J162" i="2"/>
  <c r="K162" i="2"/>
  <c r="I162" i="2"/>
  <c r="J156" i="2"/>
  <c r="K156" i="2"/>
  <c r="I156" i="2"/>
  <c r="J155" i="2"/>
  <c r="K155" i="2"/>
  <c r="J152" i="2"/>
  <c r="K152" i="2"/>
  <c r="J151" i="2"/>
  <c r="K151" i="2"/>
  <c r="J144" i="2"/>
  <c r="K144" i="2"/>
  <c r="I144" i="2"/>
  <c r="J138" i="2"/>
  <c r="K138" i="2"/>
  <c r="I138" i="2"/>
  <c r="J133" i="2"/>
  <c r="K133" i="2"/>
  <c r="I133" i="2"/>
  <c r="J129" i="2"/>
  <c r="K129" i="2"/>
  <c r="I129" i="2"/>
  <c r="J125" i="2"/>
  <c r="K125" i="2"/>
  <c r="J124" i="2"/>
  <c r="K124" i="2"/>
  <c r="I124" i="2"/>
  <c r="I125" i="2"/>
  <c r="J123" i="2"/>
  <c r="K123" i="2"/>
  <c r="I123" i="2"/>
  <c r="J122" i="2"/>
  <c r="K122" i="2"/>
  <c r="I122" i="2"/>
  <c r="J120" i="2"/>
  <c r="K120" i="2"/>
  <c r="I120" i="2"/>
  <c r="J119" i="2"/>
  <c r="K119" i="2"/>
  <c r="I119" i="2"/>
  <c r="K107" i="2"/>
  <c r="J107" i="2"/>
  <c r="I107" i="2"/>
  <c r="I106" i="2" s="1"/>
  <c r="J821" i="2" l="1"/>
  <c r="J820" i="2" s="1"/>
  <c r="K821" i="2"/>
  <c r="K820" i="2" s="1"/>
  <c r="J105" i="2"/>
  <c r="K105" i="2"/>
  <c r="J103" i="2"/>
  <c r="K103" i="2"/>
  <c r="I105" i="2"/>
  <c r="I104" i="2" s="1"/>
  <c r="I103" i="2"/>
  <c r="J100" i="2"/>
  <c r="K100" i="2"/>
  <c r="J99" i="2"/>
  <c r="K99" i="2"/>
  <c r="J98" i="2"/>
  <c r="K98" i="2"/>
  <c r="J97" i="2"/>
  <c r="K97" i="2"/>
  <c r="I98" i="2"/>
  <c r="I99" i="2"/>
  <c r="I100" i="2"/>
  <c r="I97" i="2"/>
  <c r="J92" i="2"/>
  <c r="K92" i="2"/>
  <c r="J91" i="2"/>
  <c r="K91" i="2"/>
  <c r="J90" i="2"/>
  <c r="K90" i="2"/>
  <c r="I92" i="2"/>
  <c r="I90" i="2"/>
  <c r="I91" i="2"/>
  <c r="J82" i="2"/>
  <c r="K82" i="2"/>
  <c r="I82" i="2"/>
  <c r="J79" i="2"/>
  <c r="K79" i="2"/>
  <c r="J78" i="2"/>
  <c r="K78" i="2"/>
  <c r="I78" i="2"/>
  <c r="I79" i="2"/>
  <c r="J77" i="2"/>
  <c r="K77" i="2"/>
  <c r="I77" i="2"/>
  <c r="J73" i="2"/>
  <c r="K73" i="2"/>
  <c r="J72" i="2"/>
  <c r="K72" i="2"/>
  <c r="I72" i="2"/>
  <c r="I73" i="2"/>
  <c r="J71" i="2"/>
  <c r="K71" i="2"/>
  <c r="I71" i="2"/>
  <c r="J66" i="2"/>
  <c r="K66" i="2"/>
  <c r="I66" i="2"/>
  <c r="J65" i="2"/>
  <c r="K65" i="2"/>
  <c r="I65" i="2"/>
  <c r="J59" i="2"/>
  <c r="K59" i="2"/>
  <c r="I59" i="2"/>
  <c r="J47" i="2"/>
  <c r="K47" i="2"/>
  <c r="I47" i="2"/>
  <c r="J46" i="2"/>
  <c r="K46" i="2"/>
  <c r="I46" i="2"/>
  <c r="J40" i="2"/>
  <c r="K40" i="2"/>
  <c r="I40" i="2"/>
  <c r="J39" i="2"/>
  <c r="K39" i="2"/>
  <c r="I39" i="2"/>
  <c r="J38" i="2"/>
  <c r="K38" i="2"/>
  <c r="I38" i="2"/>
  <c r="J37" i="2"/>
  <c r="K37" i="2"/>
  <c r="I37" i="2"/>
  <c r="J31" i="2"/>
  <c r="K31" i="2"/>
  <c r="I31" i="2"/>
  <c r="J25" i="2"/>
  <c r="K25" i="2"/>
  <c r="I25" i="2"/>
  <c r="J24" i="2"/>
  <c r="K24" i="2"/>
  <c r="I24" i="2"/>
  <c r="J22" i="2"/>
  <c r="K22" i="2"/>
  <c r="I22" i="2"/>
  <c r="J21" i="2"/>
  <c r="K21" i="2"/>
  <c r="I21" i="2"/>
  <c r="J973" i="4"/>
  <c r="J972" i="4" s="1"/>
  <c r="J971" i="4" s="1"/>
  <c r="I973" i="4"/>
  <c r="I972" i="4" s="1"/>
  <c r="I971" i="4" s="1"/>
  <c r="K973" i="4"/>
  <c r="K972" i="4" s="1"/>
  <c r="K971" i="4" s="1"/>
  <c r="J964" i="4"/>
  <c r="J963" i="4" s="1"/>
  <c r="J962" i="4" s="1"/>
  <c r="K964" i="4"/>
  <c r="K963" i="4" s="1"/>
  <c r="K962" i="4" s="1"/>
  <c r="I964" i="4"/>
  <c r="I963" i="4" s="1"/>
  <c r="I962" i="4" s="1"/>
  <c r="K960" i="4"/>
  <c r="K959" i="4" s="1"/>
  <c r="K958" i="4" s="1"/>
  <c r="K957" i="4" s="1"/>
  <c r="J960" i="4"/>
  <c r="J959" i="4" s="1"/>
  <c r="J958" i="4" s="1"/>
  <c r="J957" i="4" s="1"/>
  <c r="I960" i="4"/>
  <c r="I959" i="4" s="1"/>
  <c r="I958" i="4" s="1"/>
  <c r="I957" i="4" s="1"/>
  <c r="K904" i="4"/>
  <c r="K903" i="4" s="1"/>
  <c r="K902" i="4" s="1"/>
  <c r="I904" i="4"/>
  <c r="I903" i="4" s="1"/>
  <c r="I902" i="4" s="1"/>
  <c r="J904" i="4"/>
  <c r="J903" i="4" s="1"/>
  <c r="J902" i="4" s="1"/>
  <c r="K853" i="4"/>
  <c r="K852" i="4" s="1"/>
  <c r="K851" i="4" s="1"/>
  <c r="K850" i="4" s="1"/>
  <c r="J853" i="4"/>
  <c r="J852" i="4" s="1"/>
  <c r="J851" i="4" s="1"/>
  <c r="J850" i="4" s="1"/>
  <c r="K848" i="4"/>
  <c r="K847" i="4" s="1"/>
  <c r="I848" i="4"/>
  <c r="I847" i="4" s="1"/>
  <c r="J848" i="4"/>
  <c r="J847" i="4" s="1"/>
  <c r="K845" i="4"/>
  <c r="K844" i="4" s="1"/>
  <c r="I845" i="4"/>
  <c r="I844" i="4" s="1"/>
  <c r="J845" i="4"/>
  <c r="J844" i="4" s="1"/>
  <c r="J793" i="4"/>
  <c r="J792" i="4" s="1"/>
  <c r="J791" i="4" s="1"/>
  <c r="J790" i="4" s="1"/>
  <c r="K793" i="4"/>
  <c r="K792" i="4" s="1"/>
  <c r="I793" i="4"/>
  <c r="I792" i="4" s="1"/>
  <c r="I791" i="4" s="1"/>
  <c r="I790" i="4" s="1"/>
  <c r="K791" i="4"/>
  <c r="K790" i="4" s="1"/>
  <c r="K788" i="4"/>
  <c r="K787" i="4" s="1"/>
  <c r="K786" i="4" s="1"/>
  <c r="K785" i="4" s="1"/>
  <c r="I788" i="4"/>
  <c r="I787" i="4" s="1"/>
  <c r="I786" i="4" s="1"/>
  <c r="I785" i="4" s="1"/>
  <c r="J788" i="4"/>
  <c r="J787" i="4" s="1"/>
  <c r="J786" i="4" s="1"/>
  <c r="J785" i="4" s="1"/>
  <c r="K783" i="4"/>
  <c r="K782" i="4" s="1"/>
  <c r="K781" i="4" s="1"/>
  <c r="K780" i="4" s="1"/>
  <c r="I783" i="4"/>
  <c r="I782" i="4" s="1"/>
  <c r="I781" i="4" s="1"/>
  <c r="I780" i="4" s="1"/>
  <c r="J783" i="4"/>
  <c r="J782" i="4" s="1"/>
  <c r="J781" i="4" s="1"/>
  <c r="J780" i="4" s="1"/>
  <c r="K778" i="4"/>
  <c r="K777" i="4" s="1"/>
  <c r="K776" i="4" s="1"/>
  <c r="K775" i="4" s="1"/>
  <c r="I778" i="4"/>
  <c r="I777" i="4" s="1"/>
  <c r="I776" i="4" s="1"/>
  <c r="I775" i="4" s="1"/>
  <c r="J778" i="4"/>
  <c r="J777" i="4" s="1"/>
  <c r="J776" i="4" s="1"/>
  <c r="J775" i="4" s="1"/>
  <c r="K773" i="4"/>
  <c r="K772" i="4" s="1"/>
  <c r="K771" i="4" s="1"/>
  <c r="K770" i="4" s="1"/>
  <c r="I773" i="4"/>
  <c r="I772" i="4" s="1"/>
  <c r="I771" i="4" s="1"/>
  <c r="I770" i="4" s="1"/>
  <c r="J773" i="4"/>
  <c r="J772" i="4" s="1"/>
  <c r="J771" i="4" s="1"/>
  <c r="J770" i="4" s="1"/>
  <c r="K768" i="4"/>
  <c r="K767" i="4" s="1"/>
  <c r="K766" i="4" s="1"/>
  <c r="K765" i="4" s="1"/>
  <c r="I768" i="4"/>
  <c r="I767" i="4" s="1"/>
  <c r="I766" i="4" s="1"/>
  <c r="I765" i="4" s="1"/>
  <c r="J768" i="4"/>
  <c r="J767" i="4" s="1"/>
  <c r="J766" i="4" s="1"/>
  <c r="J765" i="4" s="1"/>
  <c r="J763" i="4"/>
  <c r="J762" i="4" s="1"/>
  <c r="J761" i="4" s="1"/>
  <c r="J760" i="4" s="1"/>
  <c r="K763" i="4"/>
  <c r="K762" i="4" s="1"/>
  <c r="K761" i="4" s="1"/>
  <c r="K760" i="4" s="1"/>
  <c r="I763" i="4"/>
  <c r="I762" i="4" s="1"/>
  <c r="I761" i="4" s="1"/>
  <c r="I760" i="4" s="1"/>
  <c r="J739" i="4"/>
  <c r="J738" i="4" s="1"/>
  <c r="J737" i="4" s="1"/>
  <c r="J736" i="4" s="1"/>
  <c r="K739" i="4"/>
  <c r="K738" i="4" s="1"/>
  <c r="K737" i="4" s="1"/>
  <c r="K736" i="4" s="1"/>
  <c r="I739" i="4"/>
  <c r="I738" i="4" s="1"/>
  <c r="I737" i="4" s="1"/>
  <c r="I736" i="4" s="1"/>
  <c r="K653" i="4"/>
  <c r="K652" i="4" s="1"/>
  <c r="K651" i="4" s="1"/>
  <c r="K650" i="4" s="1"/>
  <c r="I653" i="4"/>
  <c r="I652" i="4" s="1"/>
  <c r="I651" i="4" s="1"/>
  <c r="I650" i="4" s="1"/>
  <c r="J653" i="4"/>
  <c r="J652" i="4" s="1"/>
  <c r="J651" i="4" s="1"/>
  <c r="J650" i="4" s="1"/>
  <c r="J638" i="4"/>
  <c r="J637" i="4" s="1"/>
  <c r="J636" i="4" s="1"/>
  <c r="J635" i="4" s="1"/>
  <c r="K638" i="4"/>
  <c r="K637" i="4" s="1"/>
  <c r="K636" i="4" s="1"/>
  <c r="K635" i="4" s="1"/>
  <c r="I638" i="4"/>
  <c r="I637" i="4" s="1"/>
  <c r="I636" i="4" s="1"/>
  <c r="I635" i="4" s="1"/>
  <c r="K633" i="4"/>
  <c r="K632" i="4" s="1"/>
  <c r="K631" i="4" s="1"/>
  <c r="K630" i="4" s="1"/>
  <c r="I633" i="4"/>
  <c r="I632" i="4" s="1"/>
  <c r="I631" i="4" s="1"/>
  <c r="J633" i="4"/>
  <c r="J632" i="4" s="1"/>
  <c r="J631" i="4" s="1"/>
  <c r="J630" i="4" s="1"/>
  <c r="K555" i="4"/>
  <c r="K554" i="4" s="1"/>
  <c r="K553" i="4" s="1"/>
  <c r="K552" i="4" s="1"/>
  <c r="I555" i="4"/>
  <c r="I554" i="4" s="1"/>
  <c r="I553" i="4" s="1"/>
  <c r="I552" i="4" s="1"/>
  <c r="J555" i="4"/>
  <c r="J554" i="4" s="1"/>
  <c r="J553" i="4" s="1"/>
  <c r="J552" i="4" s="1"/>
  <c r="K479" i="4"/>
  <c r="K478" i="4" s="1"/>
  <c r="K477" i="4" s="1"/>
  <c r="K476" i="4" s="1"/>
  <c r="J479" i="4"/>
  <c r="I479" i="4"/>
  <c r="I478" i="4" s="1"/>
  <c r="I477" i="4" s="1"/>
  <c r="I476" i="4" s="1"/>
  <c r="J478" i="4"/>
  <c r="J477" i="4" s="1"/>
  <c r="J476" i="4" s="1"/>
  <c r="K474" i="4"/>
  <c r="K473" i="4" s="1"/>
  <c r="K472" i="4" s="1"/>
  <c r="I474" i="4"/>
  <c r="I473" i="4" s="1"/>
  <c r="I472" i="4" s="1"/>
  <c r="J474" i="4"/>
  <c r="J473" i="4" s="1"/>
  <c r="J472" i="4" s="1"/>
  <c r="K470" i="4"/>
  <c r="K469" i="4" s="1"/>
  <c r="K468" i="4" s="1"/>
  <c r="I470" i="4"/>
  <c r="I469" i="4" s="1"/>
  <c r="I468" i="4" s="1"/>
  <c r="J470" i="4"/>
  <c r="J469" i="4" s="1"/>
  <c r="J468" i="4" s="1"/>
  <c r="K459" i="4"/>
  <c r="K458" i="4" s="1"/>
  <c r="K457" i="4" s="1"/>
  <c r="K456" i="4" s="1"/>
  <c r="J459" i="4"/>
  <c r="J458" i="4" s="1"/>
  <c r="J457" i="4" s="1"/>
  <c r="J456" i="4" s="1"/>
  <c r="I459" i="4"/>
  <c r="I458" i="4" s="1"/>
  <c r="I457" i="4" s="1"/>
  <c r="I456" i="4" s="1"/>
  <c r="K440" i="4"/>
  <c r="J440" i="4"/>
  <c r="J439" i="4" s="1"/>
  <c r="I440" i="4"/>
  <c r="K439" i="4"/>
  <c r="K438" i="4" s="1"/>
  <c r="I439" i="4"/>
  <c r="I438" i="4" s="1"/>
  <c r="J438" i="4"/>
  <c r="K436" i="4"/>
  <c r="K435" i="4" s="1"/>
  <c r="J436" i="4"/>
  <c r="I436" i="4"/>
  <c r="I435" i="4" s="1"/>
  <c r="I434" i="4" s="1"/>
  <c r="J435" i="4"/>
  <c r="J434" i="4" s="1"/>
  <c r="K434" i="4"/>
  <c r="K410" i="4"/>
  <c r="K409" i="4" s="1"/>
  <c r="K408" i="4" s="1"/>
  <c r="K407" i="4" s="1"/>
  <c r="I410" i="4"/>
  <c r="I409" i="4" s="1"/>
  <c r="I408" i="4" s="1"/>
  <c r="I407" i="4" s="1"/>
  <c r="J410" i="4"/>
  <c r="J409" i="4" s="1"/>
  <c r="J408" i="4" s="1"/>
  <c r="J407" i="4" s="1"/>
  <c r="K382" i="4"/>
  <c r="K381" i="4" s="1"/>
  <c r="K380" i="4" s="1"/>
  <c r="K379" i="4" s="1"/>
  <c r="J382" i="4"/>
  <c r="J381" i="4" s="1"/>
  <c r="J380" i="4" s="1"/>
  <c r="J379" i="4" s="1"/>
  <c r="J335" i="4"/>
  <c r="J334" i="4" s="1"/>
  <c r="J333" i="4" s="1"/>
  <c r="K335" i="4"/>
  <c r="K334" i="4" s="1"/>
  <c r="K333" i="4" s="1"/>
  <c r="K331" i="4"/>
  <c r="K330" i="4" s="1"/>
  <c r="K329" i="4" s="1"/>
  <c r="J331" i="4"/>
  <c r="J330" i="4" s="1"/>
  <c r="J329" i="4" s="1"/>
  <c r="K292" i="4"/>
  <c r="K291" i="4" s="1"/>
  <c r="K290" i="4" s="1"/>
  <c r="J292" i="4"/>
  <c r="J291" i="4" s="1"/>
  <c r="J290" i="4" s="1"/>
  <c r="K224" i="4"/>
  <c r="K223" i="4" s="1"/>
  <c r="K222" i="4" s="1"/>
  <c r="I224" i="4"/>
  <c r="I223" i="4" s="1"/>
  <c r="I222" i="4" s="1"/>
  <c r="J224" i="4"/>
  <c r="J223" i="4" s="1"/>
  <c r="J222" i="4" s="1"/>
  <c r="K220" i="4"/>
  <c r="I220" i="4"/>
  <c r="J220" i="4"/>
  <c r="K218" i="4"/>
  <c r="I218" i="4"/>
  <c r="J218" i="4"/>
  <c r="K214" i="4"/>
  <c r="K213" i="4" s="1"/>
  <c r="K212" i="4" s="1"/>
  <c r="I214" i="4"/>
  <c r="I213" i="4" s="1"/>
  <c r="I212" i="4" s="1"/>
  <c r="J214" i="4"/>
  <c r="J213" i="4" s="1"/>
  <c r="J212" i="4" s="1"/>
  <c r="K180" i="4"/>
  <c r="K179" i="4" s="1"/>
  <c r="K178" i="4" s="1"/>
  <c r="K177" i="4" s="1"/>
  <c r="K176" i="4" s="1"/>
  <c r="J180" i="4"/>
  <c r="J179" i="4" s="1"/>
  <c r="J178" i="4" s="1"/>
  <c r="J177" i="4" s="1"/>
  <c r="J176" i="4" s="1"/>
  <c r="I180" i="4"/>
  <c r="I179" i="4" s="1"/>
  <c r="I178" i="4" s="1"/>
  <c r="I177" i="4" s="1"/>
  <c r="I176" i="4" s="1"/>
  <c r="K123" i="4"/>
  <c r="K122" i="4" s="1"/>
  <c r="K121" i="4" s="1"/>
  <c r="I123" i="4"/>
  <c r="I122" i="4" s="1"/>
  <c r="I121" i="4" s="1"/>
  <c r="J123" i="4"/>
  <c r="J122" i="4" s="1"/>
  <c r="J121" i="4" s="1"/>
  <c r="K88" i="4"/>
  <c r="K87" i="4" s="1"/>
  <c r="J88" i="4"/>
  <c r="J87" i="4" s="1"/>
  <c r="J86" i="4" s="1"/>
  <c r="K86" i="4"/>
  <c r="I64" i="4"/>
  <c r="I63" i="4" s="1"/>
  <c r="I62" i="4" s="1"/>
  <c r="I61" i="4" s="1"/>
  <c r="K64" i="4"/>
  <c r="K63" i="4" s="1"/>
  <c r="K62" i="4" s="1"/>
  <c r="K61" i="4" s="1"/>
  <c r="J64" i="4"/>
  <c r="J63" i="4" s="1"/>
  <c r="J62" i="4" s="1"/>
  <c r="J61" i="4" s="1"/>
  <c r="K49" i="4"/>
  <c r="K48" i="4" s="1"/>
  <c r="K47" i="4" s="1"/>
  <c r="K46" i="4" s="1"/>
  <c r="K45" i="4" s="1"/>
  <c r="I49" i="4"/>
  <c r="J49" i="4"/>
  <c r="J48" i="4" s="1"/>
  <c r="J47" i="4" s="1"/>
  <c r="J46" i="4" s="1"/>
  <c r="J45" i="4" s="1"/>
  <c r="I48" i="4"/>
  <c r="I47" i="4" s="1"/>
  <c r="I46" i="4" s="1"/>
  <c r="I45" i="4" s="1"/>
  <c r="K28" i="4"/>
  <c r="K27" i="4" s="1"/>
  <c r="K26" i="4" s="1"/>
  <c r="K25" i="4" s="1"/>
  <c r="J28" i="4"/>
  <c r="J27" i="4" s="1"/>
  <c r="J26" i="4" s="1"/>
  <c r="J25" i="4" s="1"/>
  <c r="I28" i="4"/>
  <c r="I27" i="4" s="1"/>
  <c r="I26" i="4" s="1"/>
  <c r="I25" i="4" s="1"/>
  <c r="K23" i="4"/>
  <c r="K22" i="4" s="1"/>
  <c r="I23" i="4"/>
  <c r="I22" i="4" s="1"/>
  <c r="J23" i="4"/>
  <c r="J22" i="4" s="1"/>
  <c r="J20" i="2" l="1"/>
  <c r="K20" i="2"/>
  <c r="J217" i="4"/>
  <c r="J216" i="4" s="1"/>
  <c r="K217" i="4"/>
  <c r="K216" i="4" s="1"/>
  <c r="J467" i="4"/>
  <c r="J466" i="4" s="1"/>
  <c r="J465" i="4" s="1"/>
  <c r="I89" i="2"/>
  <c r="I217" i="4"/>
  <c r="I216" i="4" s="1"/>
  <c r="I467" i="4"/>
  <c r="I466" i="4" s="1"/>
  <c r="I465" i="4" s="1"/>
  <c r="K843" i="4"/>
  <c r="K842" i="4" s="1"/>
  <c r="K841" i="4" s="1"/>
  <c r="I630" i="4"/>
  <c r="K467" i="4"/>
  <c r="K466" i="4" s="1"/>
  <c r="K465" i="4" s="1"/>
  <c r="J843" i="4"/>
  <c r="J842" i="4" s="1"/>
  <c r="J841" i="4" s="1"/>
  <c r="I843" i="4"/>
  <c r="I842" i="4" s="1"/>
  <c r="L950" i="3"/>
  <c r="L949" i="3" s="1"/>
  <c r="L948" i="3" s="1"/>
  <c r="L947" i="3" s="1"/>
  <c r="L946" i="3" s="1"/>
  <c r="K950" i="3"/>
  <c r="J950" i="3"/>
  <c r="J949" i="3" s="1"/>
  <c r="J948" i="3" s="1"/>
  <c r="J947" i="3" s="1"/>
  <c r="J946" i="3" s="1"/>
  <c r="L936" i="3"/>
  <c r="K936" i="3"/>
  <c r="J936" i="3"/>
  <c r="L932" i="3"/>
  <c r="K932" i="3"/>
  <c r="J932" i="3"/>
  <c r="J931" i="3" s="1"/>
  <c r="K931" i="3"/>
  <c r="L929" i="3"/>
  <c r="K929" i="3"/>
  <c r="J929" i="3"/>
  <c r="K928" i="3"/>
  <c r="J927" i="3"/>
  <c r="I890" i="2" s="1"/>
  <c r="J926" i="3"/>
  <c r="I889" i="2" s="1"/>
  <c r="L924" i="3"/>
  <c r="K924" i="3"/>
  <c r="I865" i="2"/>
  <c r="L917" i="3"/>
  <c r="K917" i="3"/>
  <c r="L916" i="3"/>
  <c r="J909" i="3"/>
  <c r="L905" i="3"/>
  <c r="K905" i="3"/>
  <c r="J905" i="3"/>
  <c r="K904" i="3"/>
  <c r="L901" i="3"/>
  <c r="K901" i="3"/>
  <c r="J901" i="3"/>
  <c r="L899" i="3"/>
  <c r="K899" i="3"/>
  <c r="J899" i="3"/>
  <c r="L895" i="3"/>
  <c r="K895" i="3"/>
  <c r="J895" i="3"/>
  <c r="I706" i="4" s="1"/>
  <c r="I705" i="4" s="1"/>
  <c r="I704" i="4" s="1"/>
  <c r="I703" i="4" s="1"/>
  <c r="I702" i="4" s="1"/>
  <c r="J889" i="3"/>
  <c r="I769" i="2" s="1"/>
  <c r="I768" i="2" s="1"/>
  <c r="L888" i="3"/>
  <c r="K888" i="3"/>
  <c r="J888" i="3"/>
  <c r="I378" i="4" s="1"/>
  <c r="I377" i="4" s="1"/>
  <c r="I376" i="4" s="1"/>
  <c r="I375" i="4" s="1"/>
  <c r="L886" i="3"/>
  <c r="K886" i="3"/>
  <c r="J886" i="3"/>
  <c r="I374" i="4" s="1"/>
  <c r="I373" i="4" s="1"/>
  <c r="I372" i="4" s="1"/>
  <c r="I371" i="4" s="1"/>
  <c r="L884" i="3"/>
  <c r="K884" i="3"/>
  <c r="J884" i="3"/>
  <c r="L880" i="3"/>
  <c r="K880" i="3"/>
  <c r="J880" i="3"/>
  <c r="L878" i="3"/>
  <c r="K878" i="3"/>
  <c r="J878" i="3"/>
  <c r="L875" i="3"/>
  <c r="K875" i="3"/>
  <c r="J875" i="3"/>
  <c r="K874" i="3"/>
  <c r="J752" i="2"/>
  <c r="J751" i="2" s="1"/>
  <c r="J750" i="2" s="1"/>
  <c r="K872" i="3"/>
  <c r="L869" i="3"/>
  <c r="K869" i="3"/>
  <c r="J869" i="3"/>
  <c r="I324" i="4" s="1"/>
  <c r="I323" i="4" s="1"/>
  <c r="I322" i="4" s="1"/>
  <c r="I321" i="4" s="1"/>
  <c r="I320" i="4" s="1"/>
  <c r="L865" i="3"/>
  <c r="K865" i="3"/>
  <c r="J865" i="3"/>
  <c r="J863" i="3"/>
  <c r="J739" i="2"/>
  <c r="J738" i="2" s="1"/>
  <c r="K859" i="3"/>
  <c r="I735" i="2"/>
  <c r="I734" i="2" s="1"/>
  <c r="I733" i="2" s="1"/>
  <c r="L855" i="3"/>
  <c r="K855" i="3"/>
  <c r="J855" i="3"/>
  <c r="K854" i="3"/>
  <c r="J732" i="2"/>
  <c r="J731" i="2" s="1"/>
  <c r="J730" i="2" s="1"/>
  <c r="J729" i="2" s="1"/>
  <c r="K852" i="3"/>
  <c r="J848" i="3"/>
  <c r="I279" i="4" s="1"/>
  <c r="I278" i="4" s="1"/>
  <c r="I277" i="4" s="1"/>
  <c r="I276" i="4" s="1"/>
  <c r="I275" i="4" s="1"/>
  <c r="L848" i="3"/>
  <c r="K848" i="3"/>
  <c r="L840" i="3"/>
  <c r="K840" i="3"/>
  <c r="J840" i="3"/>
  <c r="K839" i="3"/>
  <c r="L837" i="3"/>
  <c r="K837" i="3"/>
  <c r="J837" i="3"/>
  <c r="L834" i="3"/>
  <c r="K834" i="3"/>
  <c r="J834" i="3"/>
  <c r="K833" i="3"/>
  <c r="L830" i="3"/>
  <c r="K830" i="3"/>
  <c r="J830" i="3"/>
  <c r="I711" i="4" s="1"/>
  <c r="I710" i="4" s="1"/>
  <c r="I709" i="4" s="1"/>
  <c r="I708" i="4" s="1"/>
  <c r="I707" i="4" s="1"/>
  <c r="I702" i="2"/>
  <c r="I701" i="2"/>
  <c r="I700" i="2"/>
  <c r="L824" i="3"/>
  <c r="K824" i="3"/>
  <c r="J824" i="3"/>
  <c r="K823" i="3"/>
  <c r="L819" i="3"/>
  <c r="K819" i="3"/>
  <c r="J819" i="3"/>
  <c r="K818" i="3"/>
  <c r="L815" i="3"/>
  <c r="K815" i="3"/>
  <c r="J815" i="3"/>
  <c r="L811" i="3"/>
  <c r="K811" i="3"/>
  <c r="J811" i="3"/>
  <c r="J810" i="3" s="1"/>
  <c r="J809" i="3" s="1"/>
  <c r="K810" i="3"/>
  <c r="L807" i="3"/>
  <c r="K807" i="3"/>
  <c r="J807" i="3"/>
  <c r="K806" i="3"/>
  <c r="J804" i="3"/>
  <c r="L804" i="3"/>
  <c r="K804" i="3"/>
  <c r="L803" i="3"/>
  <c r="J803" i="3"/>
  <c r="J802" i="3" s="1"/>
  <c r="I85" i="4" s="1"/>
  <c r="I84" i="4" s="1"/>
  <c r="I83" i="4" s="1"/>
  <c r="I82" i="4" s="1"/>
  <c r="L799" i="3"/>
  <c r="K799" i="3"/>
  <c r="J799" i="3"/>
  <c r="K798" i="3"/>
  <c r="L792" i="3"/>
  <c r="K792" i="3"/>
  <c r="J792" i="3"/>
  <c r="K791" i="3"/>
  <c r="L788" i="3"/>
  <c r="K788" i="3"/>
  <c r="J788" i="3"/>
  <c r="K787" i="3"/>
  <c r="L784" i="3"/>
  <c r="K784" i="3"/>
  <c r="J784" i="3"/>
  <c r="K783" i="3"/>
  <c r="L780" i="3"/>
  <c r="K780" i="3"/>
  <c r="J780" i="3"/>
  <c r="K779" i="3"/>
  <c r="L776" i="3"/>
  <c r="K776" i="3"/>
  <c r="J776" i="3"/>
  <c r="K775" i="3"/>
  <c r="L772" i="3"/>
  <c r="K772" i="3"/>
  <c r="J772" i="3"/>
  <c r="K771" i="3"/>
  <c r="L768" i="3"/>
  <c r="K768" i="3"/>
  <c r="J768" i="3"/>
  <c r="K767" i="3"/>
  <c r="L762" i="3"/>
  <c r="K762" i="3"/>
  <c r="J762" i="3"/>
  <c r="L758" i="3"/>
  <c r="K758" i="3"/>
  <c r="J758" i="3"/>
  <c r="L756" i="3"/>
  <c r="K756" i="3"/>
  <c r="J756" i="3"/>
  <c r="I361" i="4" s="1"/>
  <c r="I360" i="4" s="1"/>
  <c r="I359" i="4" s="1"/>
  <c r="I358" i="4" s="1"/>
  <c r="I357" i="4" s="1"/>
  <c r="K607" i="2"/>
  <c r="K606" i="2" s="1"/>
  <c r="L753" i="3"/>
  <c r="K351" i="4" s="1"/>
  <c r="K350" i="4" s="1"/>
  <c r="K349" i="4" s="1"/>
  <c r="K348" i="4" s="1"/>
  <c r="K753" i="3"/>
  <c r="L752" i="3"/>
  <c r="L748" i="3"/>
  <c r="K748" i="3"/>
  <c r="J748" i="3"/>
  <c r="J747" i="3" s="1"/>
  <c r="L745" i="3"/>
  <c r="K745" i="3"/>
  <c r="J745" i="3"/>
  <c r="K744" i="3"/>
  <c r="L741" i="3"/>
  <c r="K741" i="3"/>
  <c r="J741" i="3"/>
  <c r="J740" i="3" s="1"/>
  <c r="I151" i="4" s="1"/>
  <c r="I150" i="4" s="1"/>
  <c r="I149" i="4" s="1"/>
  <c r="I148" i="4" s="1"/>
  <c r="L738" i="3"/>
  <c r="K738" i="3"/>
  <c r="J738" i="3"/>
  <c r="I147" i="4" s="1"/>
  <c r="I146" i="4" s="1"/>
  <c r="I145" i="4" s="1"/>
  <c r="I144" i="4" s="1"/>
  <c r="L735" i="3"/>
  <c r="K735" i="3"/>
  <c r="J735" i="3"/>
  <c r="I143" i="4" s="1"/>
  <c r="I142" i="4" s="1"/>
  <c r="I141" i="4" s="1"/>
  <c r="I140" i="4" s="1"/>
  <c r="L732" i="3"/>
  <c r="K732" i="3"/>
  <c r="J732" i="3"/>
  <c r="K731" i="3"/>
  <c r="L724" i="3"/>
  <c r="K724" i="3"/>
  <c r="J724" i="3"/>
  <c r="L720" i="3"/>
  <c r="K720" i="3"/>
  <c r="J720" i="3"/>
  <c r="I729" i="4" s="1"/>
  <c r="I728" i="4" s="1"/>
  <c r="I727" i="4" s="1"/>
  <c r="L716" i="3"/>
  <c r="K716" i="3"/>
  <c r="J716" i="3"/>
  <c r="I566" i="2" s="1"/>
  <c r="I565" i="2" s="1"/>
  <c r="L714" i="3"/>
  <c r="K714" i="3"/>
  <c r="J714" i="3"/>
  <c r="J712" i="3"/>
  <c r="I207" i="4" s="1"/>
  <c r="I206" i="4" s="1"/>
  <c r="I205" i="4" s="1"/>
  <c r="I204" i="4" s="1"/>
  <c r="L712" i="3"/>
  <c r="K712" i="3"/>
  <c r="L710" i="3"/>
  <c r="K710" i="3"/>
  <c r="J710" i="3"/>
  <c r="K709" i="3"/>
  <c r="L707" i="3"/>
  <c r="K707" i="3"/>
  <c r="J707" i="3"/>
  <c r="I192" i="4" s="1"/>
  <c r="I191" i="4" s="1"/>
  <c r="I190" i="4" s="1"/>
  <c r="I189" i="4" s="1"/>
  <c r="L705" i="3"/>
  <c r="K705" i="3"/>
  <c r="J705" i="3"/>
  <c r="I188" i="4" s="1"/>
  <c r="I187" i="4" s="1"/>
  <c r="I186" i="4" s="1"/>
  <c r="I185" i="4" s="1"/>
  <c r="L703" i="3"/>
  <c r="K703" i="3"/>
  <c r="J703" i="3"/>
  <c r="I184" i="4" s="1"/>
  <c r="I183" i="4" s="1"/>
  <c r="I182" i="4" s="1"/>
  <c r="I181" i="4" s="1"/>
  <c r="L701" i="3"/>
  <c r="K701" i="3"/>
  <c r="J701" i="3"/>
  <c r="J700" i="3" s="1"/>
  <c r="K700" i="3"/>
  <c r="L698" i="3"/>
  <c r="K698" i="3"/>
  <c r="J698" i="3"/>
  <c r="I175" i="4" s="1"/>
  <c r="I174" i="4" s="1"/>
  <c r="I173" i="4" s="1"/>
  <c r="I172" i="4" s="1"/>
  <c r="L694" i="3"/>
  <c r="K694" i="3"/>
  <c r="J694" i="3"/>
  <c r="I161" i="4" s="1"/>
  <c r="I160" i="4" s="1"/>
  <c r="I159" i="4" s="1"/>
  <c r="I158" i="4" s="1"/>
  <c r="L692" i="3"/>
  <c r="K692" i="3"/>
  <c r="J692" i="3"/>
  <c r="L688" i="3"/>
  <c r="K688" i="3"/>
  <c r="J688" i="3"/>
  <c r="K687" i="3"/>
  <c r="J685" i="3"/>
  <c r="I115" i="4" s="1"/>
  <c r="I114" i="4" s="1"/>
  <c r="I113" i="4" s="1"/>
  <c r="I112" i="4" s="1"/>
  <c r="L685" i="3"/>
  <c r="K685" i="3"/>
  <c r="L684" i="3"/>
  <c r="J684" i="3"/>
  <c r="L682" i="3"/>
  <c r="K682" i="3"/>
  <c r="J682" i="3"/>
  <c r="I111" i="4" s="1"/>
  <c r="I110" i="4" s="1"/>
  <c r="I109" i="4" s="1"/>
  <c r="I108" i="4" s="1"/>
  <c r="L678" i="3"/>
  <c r="K678" i="3"/>
  <c r="J678" i="3"/>
  <c r="J677" i="3" s="1"/>
  <c r="I106" i="4" s="1"/>
  <c r="I105" i="4" s="1"/>
  <c r="I104" i="4" s="1"/>
  <c r="I103" i="4" s="1"/>
  <c r="L675" i="3"/>
  <c r="K675" i="3"/>
  <c r="J675" i="3"/>
  <c r="K674" i="3"/>
  <c r="L672" i="3"/>
  <c r="K672" i="3"/>
  <c r="J672" i="3"/>
  <c r="K671" i="3"/>
  <c r="L668" i="3"/>
  <c r="K668" i="3"/>
  <c r="J668" i="3"/>
  <c r="I81" i="4" s="1"/>
  <c r="I80" i="4" s="1"/>
  <c r="I79" i="4" s="1"/>
  <c r="I78" i="4" s="1"/>
  <c r="J665" i="3"/>
  <c r="L663" i="3"/>
  <c r="K663" i="3"/>
  <c r="J663" i="3"/>
  <c r="K662" i="3"/>
  <c r="K659" i="3"/>
  <c r="L659" i="3"/>
  <c r="J659" i="3"/>
  <c r="L651" i="3"/>
  <c r="K651" i="3"/>
  <c r="J651" i="3"/>
  <c r="L649" i="3"/>
  <c r="K649" i="3"/>
  <c r="J649" i="3"/>
  <c r="I726" i="4" s="1"/>
  <c r="I725" i="4" s="1"/>
  <c r="I724" i="4" s="1"/>
  <c r="L645" i="3"/>
  <c r="K645" i="3"/>
  <c r="J645" i="3"/>
  <c r="L643" i="3"/>
  <c r="K643" i="3"/>
  <c r="J643" i="3"/>
  <c r="I203" i="4" s="1"/>
  <c r="I202" i="4" s="1"/>
  <c r="I201" i="4" s="1"/>
  <c r="I200" i="4" s="1"/>
  <c r="L641" i="3"/>
  <c r="K641" i="3"/>
  <c r="J641" i="3"/>
  <c r="I197" i="4" s="1"/>
  <c r="I196" i="4" s="1"/>
  <c r="L638" i="3"/>
  <c r="K638" i="3"/>
  <c r="J638" i="3"/>
  <c r="K637" i="3"/>
  <c r="L633" i="3"/>
  <c r="K633" i="3"/>
  <c r="K632" i="3" s="1"/>
  <c r="J633" i="3"/>
  <c r="J632" i="3" s="1"/>
  <c r="J631" i="3" s="1"/>
  <c r="I60" i="4" s="1"/>
  <c r="I59" i="4" s="1"/>
  <c r="I58" i="4" s="1"/>
  <c r="I57" i="4" s="1"/>
  <c r="I56" i="4" s="1"/>
  <c r="I467" i="2"/>
  <c r="I466" i="2" s="1"/>
  <c r="I465" i="2" s="1"/>
  <c r="I464" i="2" s="1"/>
  <c r="L628" i="3"/>
  <c r="K628" i="3"/>
  <c r="K624" i="3"/>
  <c r="L624" i="3"/>
  <c r="J624" i="3"/>
  <c r="J623" i="3" s="1"/>
  <c r="J622" i="3" s="1"/>
  <c r="L620" i="3"/>
  <c r="K620" i="3"/>
  <c r="J620" i="3"/>
  <c r="I40" i="4" s="1"/>
  <c r="I39" i="4" s="1"/>
  <c r="I38" i="4" s="1"/>
  <c r="I37" i="4" s="1"/>
  <c r="L617" i="3"/>
  <c r="K617" i="3"/>
  <c r="J617" i="3"/>
  <c r="I36" i="4" s="1"/>
  <c r="I35" i="4" s="1"/>
  <c r="I34" i="4" s="1"/>
  <c r="I33" i="4" s="1"/>
  <c r="L609" i="3"/>
  <c r="K609" i="3"/>
  <c r="J304" i="2"/>
  <c r="I304" i="2"/>
  <c r="I303" i="2"/>
  <c r="I302" i="2"/>
  <c r="I155" i="2"/>
  <c r="I154" i="2" s="1"/>
  <c r="L600" i="3"/>
  <c r="K600" i="3"/>
  <c r="K153" i="2"/>
  <c r="J153" i="2"/>
  <c r="I153" i="2"/>
  <c r="I152" i="2"/>
  <c r="I151" i="2"/>
  <c r="L589" i="3"/>
  <c r="K589" i="3"/>
  <c r="J589" i="3"/>
  <c r="I875" i="4" s="1"/>
  <c r="J586" i="3"/>
  <c r="I870" i="4" s="1"/>
  <c r="L586" i="3"/>
  <c r="K586" i="3"/>
  <c r="L579" i="3"/>
  <c r="K579" i="3"/>
  <c r="J579" i="3"/>
  <c r="K578" i="3"/>
  <c r="L570" i="3"/>
  <c r="K570" i="3"/>
  <c r="J570" i="3"/>
  <c r="K569" i="3"/>
  <c r="L562" i="3"/>
  <c r="K562" i="3"/>
  <c r="J562" i="3"/>
  <c r="I568" i="4" s="1"/>
  <c r="I567" i="4" s="1"/>
  <c r="I566" i="4" s="1"/>
  <c r="I565" i="4" s="1"/>
  <c r="I564" i="4" s="1"/>
  <c r="I563" i="4" s="1"/>
  <c r="L555" i="3"/>
  <c r="K555" i="3"/>
  <c r="J555" i="3"/>
  <c r="L553" i="3"/>
  <c r="K553" i="3"/>
  <c r="J553" i="3"/>
  <c r="L545" i="3"/>
  <c r="K545" i="3"/>
  <c r="J545" i="3"/>
  <c r="I540" i="4" s="1"/>
  <c r="I539" i="4" s="1"/>
  <c r="I538" i="4" s="1"/>
  <c r="I537" i="4" s="1"/>
  <c r="I536" i="4" s="1"/>
  <c r="I535" i="4" s="1"/>
  <c r="I534" i="4" s="1"/>
  <c r="L538" i="3"/>
  <c r="K538" i="3"/>
  <c r="J538" i="3"/>
  <c r="I970" i="4" s="1"/>
  <c r="I969" i="4" s="1"/>
  <c r="I968" i="4" s="1"/>
  <c r="I967" i="4" s="1"/>
  <c r="I966" i="4" s="1"/>
  <c r="L532" i="3"/>
  <c r="K532" i="3"/>
  <c r="J532" i="3"/>
  <c r="J531" i="3" s="1"/>
  <c r="K531" i="3"/>
  <c r="L529" i="3"/>
  <c r="K529" i="3"/>
  <c r="J529" i="3"/>
  <c r="J528" i="3" s="1"/>
  <c r="J527" i="3" s="1"/>
  <c r="K528" i="3"/>
  <c r="L525" i="3"/>
  <c r="K525" i="3"/>
  <c r="J525" i="3"/>
  <c r="J524" i="3" s="1"/>
  <c r="J523" i="3" s="1"/>
  <c r="J522" i="3" s="1"/>
  <c r="J521" i="3" s="1"/>
  <c r="K524" i="3"/>
  <c r="I385" i="2"/>
  <c r="I384" i="2" s="1"/>
  <c r="I383" i="2" s="1"/>
  <c r="L517" i="3"/>
  <c r="K517" i="3"/>
  <c r="L511" i="3"/>
  <c r="K511" i="3"/>
  <c r="J511" i="3"/>
  <c r="L509" i="3"/>
  <c r="K509" i="3"/>
  <c r="J509" i="3"/>
  <c r="J508" i="3" s="1"/>
  <c r="K508" i="3"/>
  <c r="L503" i="3"/>
  <c r="K503" i="3"/>
  <c r="J503" i="3"/>
  <c r="I951" i="4" s="1"/>
  <c r="I950" i="4" s="1"/>
  <c r="I949" i="4" s="1"/>
  <c r="I948" i="4" s="1"/>
  <c r="L501" i="3"/>
  <c r="K501" i="3"/>
  <c r="J501" i="3"/>
  <c r="K500" i="3"/>
  <c r="L494" i="3"/>
  <c r="K494" i="3"/>
  <c r="L493" i="3"/>
  <c r="J489" i="3"/>
  <c r="L487" i="3"/>
  <c r="K487" i="3"/>
  <c r="L485" i="3"/>
  <c r="K485" i="3"/>
  <c r="J485" i="3"/>
  <c r="J484" i="3" s="1"/>
  <c r="J483" i="3" s="1"/>
  <c r="K484" i="3"/>
  <c r="J481" i="3"/>
  <c r="L480" i="3"/>
  <c r="K480" i="3"/>
  <c r="L479" i="3"/>
  <c r="J477" i="3"/>
  <c r="L476" i="3"/>
  <c r="K476" i="3"/>
  <c r="L475" i="3"/>
  <c r="J473" i="3"/>
  <c r="L472" i="3"/>
  <c r="K472" i="3"/>
  <c r="L471" i="3"/>
  <c r="J469" i="3"/>
  <c r="L468" i="3"/>
  <c r="K468" i="3"/>
  <c r="L467" i="3"/>
  <c r="J462" i="3"/>
  <c r="I909" i="4" s="1"/>
  <c r="I908" i="4" s="1"/>
  <c r="L462" i="3"/>
  <c r="K462" i="3"/>
  <c r="L461" i="3"/>
  <c r="J461" i="3"/>
  <c r="J460" i="3" s="1"/>
  <c r="J459" i="3" s="1"/>
  <c r="L457" i="3"/>
  <c r="K457" i="3"/>
  <c r="J457" i="3"/>
  <c r="I562" i="4" s="1"/>
  <c r="I561" i="4" s="1"/>
  <c r="I560" i="4" s="1"/>
  <c r="I559" i="4" s="1"/>
  <c r="I558" i="4" s="1"/>
  <c r="I557" i="4" s="1"/>
  <c r="J453" i="3"/>
  <c r="L453" i="3"/>
  <c r="K453" i="3"/>
  <c r="L452" i="3"/>
  <c r="J452" i="3"/>
  <c r="L447" i="3"/>
  <c r="K447" i="3"/>
  <c r="J447" i="3"/>
  <c r="I547" i="4"/>
  <c r="I546" i="4" s="1"/>
  <c r="I545" i="4" s="1"/>
  <c r="I544" i="4" s="1"/>
  <c r="L444" i="3"/>
  <c r="K444" i="3"/>
  <c r="L438" i="3"/>
  <c r="K438" i="3"/>
  <c r="J438" i="3"/>
  <c r="I897" i="4" s="1"/>
  <c r="I896" i="4" s="1"/>
  <c r="I895" i="4" s="1"/>
  <c r="I894" i="4" s="1"/>
  <c r="I893" i="4" s="1"/>
  <c r="L436" i="3"/>
  <c r="K436" i="3"/>
  <c r="J436" i="3"/>
  <c r="I892" i="4" s="1"/>
  <c r="I891" i="4" s="1"/>
  <c r="I890" i="4" s="1"/>
  <c r="I889" i="4" s="1"/>
  <c r="I888" i="4" s="1"/>
  <c r="L434" i="3"/>
  <c r="K434" i="3"/>
  <c r="J434" i="3"/>
  <c r="L426" i="3"/>
  <c r="K426" i="3"/>
  <c r="J426" i="3"/>
  <c r="J425" i="3" s="1"/>
  <c r="J424" i="3" s="1"/>
  <c r="K425" i="3"/>
  <c r="L422" i="3"/>
  <c r="K422" i="3"/>
  <c r="J422" i="3"/>
  <c r="J421" i="3" s="1"/>
  <c r="L413" i="3"/>
  <c r="K413" i="3"/>
  <c r="J413" i="3"/>
  <c r="J412" i="3" s="1"/>
  <c r="K412" i="3"/>
  <c r="L405" i="3"/>
  <c r="K405" i="3"/>
  <c r="J405" i="3"/>
  <c r="K404" i="3"/>
  <c r="L402" i="3"/>
  <c r="K402" i="3"/>
  <c r="J402" i="3"/>
  <c r="L396" i="3"/>
  <c r="K396" i="3"/>
  <c r="J396" i="3"/>
  <c r="I979" i="4" s="1"/>
  <c r="I978" i="4" s="1"/>
  <c r="I977" i="4" s="1"/>
  <c r="I976" i="4" s="1"/>
  <c r="I975" i="4" s="1"/>
  <c r="I852" i="2"/>
  <c r="I851" i="2" s="1"/>
  <c r="L391" i="3"/>
  <c r="K391" i="3"/>
  <c r="J391" i="3"/>
  <c r="I615" i="4" s="1"/>
  <c r="I614" i="4" s="1"/>
  <c r="I613" i="4" s="1"/>
  <c r="I612" i="4" s="1"/>
  <c r="L389" i="3"/>
  <c r="K389" i="3"/>
  <c r="J389" i="3"/>
  <c r="I611" i="4" s="1"/>
  <c r="I610" i="4" s="1"/>
  <c r="I609" i="4" s="1"/>
  <c r="I608" i="4" s="1"/>
  <c r="L385" i="3"/>
  <c r="K385" i="3"/>
  <c r="J385" i="3"/>
  <c r="K384" i="3"/>
  <c r="L378" i="3"/>
  <c r="K378" i="3"/>
  <c r="J378" i="3"/>
  <c r="J377" i="3" s="1"/>
  <c r="J376" i="3" s="1"/>
  <c r="J375" i="3" s="1"/>
  <c r="J374" i="3" s="1"/>
  <c r="K377" i="3"/>
  <c r="I823" i="2"/>
  <c r="I821" i="2" s="1"/>
  <c r="I820" i="2" s="1"/>
  <c r="L369" i="3"/>
  <c r="K369" i="3"/>
  <c r="J368" i="3"/>
  <c r="I318" i="4" s="1"/>
  <c r="I317" i="4" s="1"/>
  <c r="I316" i="4" s="1"/>
  <c r="I315" i="4" s="1"/>
  <c r="K368" i="3"/>
  <c r="L364" i="3"/>
  <c r="K364" i="3"/>
  <c r="J364" i="3"/>
  <c r="K363" i="3"/>
  <c r="L361" i="3"/>
  <c r="K813" i="2" s="1"/>
  <c r="J813" i="2"/>
  <c r="I813" i="2"/>
  <c r="K812" i="2"/>
  <c r="J812" i="2"/>
  <c r="I812" i="2"/>
  <c r="K811" i="2"/>
  <c r="I811" i="2"/>
  <c r="J358" i="3"/>
  <c r="L353" i="3"/>
  <c r="K353" i="3"/>
  <c r="L352" i="3"/>
  <c r="K803" i="2"/>
  <c r="J803" i="2"/>
  <c r="K802" i="2"/>
  <c r="I802" i="2"/>
  <c r="J801" i="2"/>
  <c r="J341" i="3"/>
  <c r="L340" i="3"/>
  <c r="K340" i="3"/>
  <c r="L339" i="3"/>
  <c r="L335" i="3"/>
  <c r="K335" i="3"/>
  <c r="J335" i="3"/>
  <c r="K333" i="3"/>
  <c r="J329" i="3"/>
  <c r="L328" i="3"/>
  <c r="K328" i="3"/>
  <c r="L327" i="3"/>
  <c r="K322" i="3"/>
  <c r="L322" i="3"/>
  <c r="J322" i="3"/>
  <c r="J318" i="3"/>
  <c r="J313" i="3"/>
  <c r="J311" i="3" s="1"/>
  <c r="L313" i="3"/>
  <c r="K313" i="3"/>
  <c r="L312" i="3"/>
  <c r="J312" i="3"/>
  <c r="L311" i="3"/>
  <c r="K311" i="3"/>
  <c r="L310" i="3"/>
  <c r="J310" i="3"/>
  <c r="L306" i="3"/>
  <c r="K306" i="3"/>
  <c r="J306" i="3"/>
  <c r="J305" i="3" s="1"/>
  <c r="I400" i="2"/>
  <c r="I399" i="2" s="1"/>
  <c r="I398" i="2" s="1"/>
  <c r="K400" i="2"/>
  <c r="K399" i="2" s="1"/>
  <c r="K398" i="2" s="1"/>
  <c r="L301" i="3"/>
  <c r="J301" i="3"/>
  <c r="J299" i="3"/>
  <c r="L298" i="3"/>
  <c r="K298" i="3"/>
  <c r="L297" i="3"/>
  <c r="L292" i="3"/>
  <c r="K292" i="3"/>
  <c r="J292" i="3"/>
  <c r="J291" i="3" s="1"/>
  <c r="I533" i="4" s="1"/>
  <c r="I532" i="4" s="1"/>
  <c r="I531" i="4" s="1"/>
  <c r="I530" i="4" s="1"/>
  <c r="I529" i="4" s="1"/>
  <c r="K291" i="3"/>
  <c r="J289" i="3"/>
  <c r="I528" i="4" s="1"/>
  <c r="I527" i="4" s="1"/>
  <c r="I526" i="4" s="1"/>
  <c r="I525" i="4" s="1"/>
  <c r="I524" i="4" s="1"/>
  <c r="L289" i="3"/>
  <c r="K289" i="3"/>
  <c r="L288" i="3"/>
  <c r="J288" i="3"/>
  <c r="I382" i="2"/>
  <c r="I381" i="2" s="1"/>
  <c r="I380" i="2" s="1"/>
  <c r="L286" i="3"/>
  <c r="K286" i="3"/>
  <c r="K368" i="2"/>
  <c r="K367" i="2" s="1"/>
  <c r="K366" i="2" s="1"/>
  <c r="I368" i="2"/>
  <c r="I367" i="2" s="1"/>
  <c r="I366" i="2" s="1"/>
  <c r="J280" i="3"/>
  <c r="J275" i="3"/>
  <c r="L275" i="3"/>
  <c r="K275" i="3"/>
  <c r="L274" i="3"/>
  <c r="J274" i="3"/>
  <c r="L272" i="3"/>
  <c r="J269" i="3"/>
  <c r="I453" i="4" s="1"/>
  <c r="I452" i="4" s="1"/>
  <c r="I451" i="4" s="1"/>
  <c r="I450" i="4" s="1"/>
  <c r="L269" i="3"/>
  <c r="K269" i="3"/>
  <c r="J267" i="3"/>
  <c r="I449" i="4" s="1"/>
  <c r="I448" i="4" s="1"/>
  <c r="I447" i="4" s="1"/>
  <c r="I446" i="4" s="1"/>
  <c r="L267" i="3"/>
  <c r="K267" i="3"/>
  <c r="L265" i="3"/>
  <c r="K265" i="3"/>
  <c r="J265" i="3"/>
  <c r="I445" i="4" s="1"/>
  <c r="I444" i="4" s="1"/>
  <c r="I443" i="4" s="1"/>
  <c r="I442" i="4" s="1"/>
  <c r="L256" i="3"/>
  <c r="K256" i="3"/>
  <c r="J256" i="3"/>
  <c r="J255" i="3" s="1"/>
  <c r="J246" i="3"/>
  <c r="I810" i="4" s="1"/>
  <c r="I809" i="4" s="1"/>
  <c r="I808" i="4" s="1"/>
  <c r="I807" i="4" s="1"/>
  <c r="I806" i="4" s="1"/>
  <c r="L246" i="3"/>
  <c r="K246" i="3"/>
  <c r="L245" i="3"/>
  <c r="J245" i="3"/>
  <c r="J244" i="3" s="1"/>
  <c r="J243" i="3" s="1"/>
  <c r="J242" i="3" s="1"/>
  <c r="K238" i="3"/>
  <c r="L238" i="3"/>
  <c r="J238" i="3"/>
  <c r="I942" i="4" s="1"/>
  <c r="I941" i="4" s="1"/>
  <c r="I940" i="4" s="1"/>
  <c r="I939" i="4" s="1"/>
  <c r="J232" i="3"/>
  <c r="L232" i="3"/>
  <c r="K232" i="3"/>
  <c r="L225" i="3"/>
  <c r="K225" i="3"/>
  <c r="J225" i="3"/>
  <c r="I911" i="4" s="1"/>
  <c r="I910" i="4" s="1"/>
  <c r="I299" i="2"/>
  <c r="I297" i="2" s="1"/>
  <c r="I294" i="2"/>
  <c r="L216" i="3"/>
  <c r="K216" i="3"/>
  <c r="L215" i="3"/>
  <c r="L209" i="3"/>
  <c r="K209" i="3"/>
  <c r="J209" i="3"/>
  <c r="K208" i="3"/>
  <c r="J205" i="3"/>
  <c r="L204" i="3"/>
  <c r="K204" i="3"/>
  <c r="L203" i="3"/>
  <c r="K202" i="3"/>
  <c r="J200" i="3"/>
  <c r="L200" i="3"/>
  <c r="K200" i="3"/>
  <c r="L199" i="3"/>
  <c r="K198" i="3"/>
  <c r="L195" i="3"/>
  <c r="K195" i="3"/>
  <c r="J195" i="3"/>
  <c r="K193" i="3"/>
  <c r="L191" i="3"/>
  <c r="K191" i="3"/>
  <c r="J191" i="3"/>
  <c r="J190" i="3" s="1"/>
  <c r="K190" i="3"/>
  <c r="L189" i="3"/>
  <c r="K189" i="3"/>
  <c r="J189" i="3"/>
  <c r="L187" i="3"/>
  <c r="K187" i="3"/>
  <c r="J187" i="3"/>
  <c r="J186" i="3" s="1"/>
  <c r="L183" i="3"/>
  <c r="K183" i="3"/>
  <c r="J183" i="3"/>
  <c r="J182" i="3" s="1"/>
  <c r="K182" i="3"/>
  <c r="L181" i="3"/>
  <c r="K181" i="3"/>
  <c r="J181" i="3"/>
  <c r="L179" i="3"/>
  <c r="K179" i="3"/>
  <c r="J179" i="3"/>
  <c r="K177" i="3"/>
  <c r="L175" i="3"/>
  <c r="L173" i="3" s="1"/>
  <c r="K175" i="3"/>
  <c r="J175" i="3"/>
  <c r="J174" i="3" s="1"/>
  <c r="L171" i="3"/>
  <c r="K171" i="3"/>
  <c r="J171" i="3"/>
  <c r="J170" i="3" s="1"/>
  <c r="L167" i="3"/>
  <c r="K167" i="3"/>
  <c r="J167" i="3"/>
  <c r="J166" i="3" s="1"/>
  <c r="K166" i="3"/>
  <c r="L165" i="3"/>
  <c r="K165" i="3"/>
  <c r="J165" i="3"/>
  <c r="I759" i="4" s="1"/>
  <c r="I758" i="4" s="1"/>
  <c r="I757" i="4" s="1"/>
  <c r="I756" i="4" s="1"/>
  <c r="I755" i="4" s="1"/>
  <c r="L163" i="3"/>
  <c r="K163" i="3"/>
  <c r="J163" i="3"/>
  <c r="K161" i="3"/>
  <c r="J159" i="3"/>
  <c r="L159" i="3"/>
  <c r="K159" i="3"/>
  <c r="L158" i="3"/>
  <c r="L155" i="3"/>
  <c r="K155" i="3"/>
  <c r="J155" i="3"/>
  <c r="K154" i="3"/>
  <c r="L153" i="3"/>
  <c r="K153" i="3"/>
  <c r="J153" i="3"/>
  <c r="I220" i="2"/>
  <c r="I219" i="2"/>
  <c r="I218" i="2"/>
  <c r="I217" i="2"/>
  <c r="I216" i="2"/>
  <c r="I215" i="2"/>
  <c r="L145" i="3"/>
  <c r="K145" i="3"/>
  <c r="J145" i="3"/>
  <c r="J143" i="3" s="1"/>
  <c r="J142" i="3" s="1"/>
  <c r="L140" i="3"/>
  <c r="K140" i="3"/>
  <c r="J140" i="3"/>
  <c r="K139" i="3"/>
  <c r="L138" i="3"/>
  <c r="K138" i="3"/>
  <c r="J138" i="3"/>
  <c r="J137" i="3" s="1"/>
  <c r="K137" i="3"/>
  <c r="L135" i="3"/>
  <c r="K135" i="3"/>
  <c r="J135" i="3"/>
  <c r="K134" i="3"/>
  <c r="L133" i="3"/>
  <c r="K133" i="3"/>
  <c r="J133" i="3"/>
  <c r="J132" i="3" s="1"/>
  <c r="K132" i="3"/>
  <c r="J130" i="3"/>
  <c r="I593" i="4" s="1"/>
  <c r="I592" i="4" s="1"/>
  <c r="I591" i="4" s="1"/>
  <c r="I590" i="4" s="1"/>
  <c r="I589" i="4" s="1"/>
  <c r="L130" i="3"/>
  <c r="K130" i="3"/>
  <c r="L129" i="3"/>
  <c r="L125" i="3"/>
  <c r="K125" i="3"/>
  <c r="J125" i="3"/>
  <c r="J123" i="3" s="1"/>
  <c r="J122" i="3" s="1"/>
  <c r="K124" i="3"/>
  <c r="L119" i="3"/>
  <c r="K119" i="3"/>
  <c r="J119" i="3"/>
  <c r="K117" i="3"/>
  <c r="J113" i="3"/>
  <c r="L108" i="3"/>
  <c r="L102" i="3"/>
  <c r="K102" i="3"/>
  <c r="J102" i="3"/>
  <c r="J101" i="3" s="1"/>
  <c r="J100" i="3" s="1"/>
  <c r="J99" i="3" s="1"/>
  <c r="L97" i="3"/>
  <c r="K97" i="3"/>
  <c r="J97" i="3"/>
  <c r="J96" i="3" s="1"/>
  <c r="J95" i="3" s="1"/>
  <c r="J94" i="3" s="1"/>
  <c r="L89" i="3"/>
  <c r="K89" i="3"/>
  <c r="J89" i="3"/>
  <c r="J82" i="3"/>
  <c r="L82" i="3"/>
  <c r="K82" i="3"/>
  <c r="K88" i="2"/>
  <c r="J88" i="2"/>
  <c r="I88" i="2"/>
  <c r="K87" i="2"/>
  <c r="I87" i="2"/>
  <c r="L79" i="3"/>
  <c r="L74" i="3"/>
  <c r="K74" i="3"/>
  <c r="J74" i="3"/>
  <c r="I821" i="4" s="1"/>
  <c r="I820" i="4" s="1"/>
  <c r="I819" i="4" s="1"/>
  <c r="I818" i="4" s="1"/>
  <c r="I817" i="4" s="1"/>
  <c r="L70" i="3"/>
  <c r="K70" i="3"/>
  <c r="J70" i="3"/>
  <c r="I816" i="4" s="1"/>
  <c r="I815" i="4" s="1"/>
  <c r="I814" i="4" s="1"/>
  <c r="I813" i="4" s="1"/>
  <c r="I812" i="4" s="1"/>
  <c r="J64" i="3"/>
  <c r="L64" i="3"/>
  <c r="K64" i="3"/>
  <c r="L63" i="3"/>
  <c r="L58" i="3"/>
  <c r="K58" i="3"/>
  <c r="J58" i="3"/>
  <c r="L52" i="3"/>
  <c r="K52" i="3"/>
  <c r="J52" i="3"/>
  <c r="K51" i="3"/>
  <c r="L50" i="3"/>
  <c r="K50" i="3"/>
  <c r="J50" i="3"/>
  <c r="J49" i="3" s="1"/>
  <c r="J48" i="3" s="1"/>
  <c r="K49" i="3"/>
  <c r="L39" i="3"/>
  <c r="K39" i="3"/>
  <c r="J39" i="3"/>
  <c r="I395" i="4" s="1"/>
  <c r="I394" i="4" s="1"/>
  <c r="I393" i="4" s="1"/>
  <c r="I392" i="4" s="1"/>
  <c r="I391" i="4" s="1"/>
  <c r="I390" i="4" s="1"/>
  <c r="J33" i="3"/>
  <c r="I21" i="4" s="1"/>
  <c r="I20" i="4" s="1"/>
  <c r="I19" i="4" s="1"/>
  <c r="I18" i="4" s="1"/>
  <c r="I17" i="4" s="1"/>
  <c r="I16" i="4" s="1"/>
  <c r="L33" i="3"/>
  <c r="K33" i="3"/>
  <c r="L32" i="3"/>
  <c r="L26" i="3"/>
  <c r="K26" i="3"/>
  <c r="J26" i="3"/>
  <c r="I864" i="4" s="1"/>
  <c r="I863" i="4" s="1"/>
  <c r="I862" i="4" s="1"/>
  <c r="I861" i="4" s="1"/>
  <c r="J860" i="4"/>
  <c r="J859" i="4" s="1"/>
  <c r="J858" i="4" s="1"/>
  <c r="J857" i="4" s="1"/>
  <c r="J23" i="3"/>
  <c r="K22" i="3"/>
  <c r="L21" i="3"/>
  <c r="K21" i="3"/>
  <c r="J21" i="3"/>
  <c r="J20" i="3" s="1"/>
  <c r="J19" i="3" s="1"/>
  <c r="K20" i="3"/>
  <c r="K945" i="2"/>
  <c r="K944" i="2" s="1"/>
  <c r="K943" i="2" s="1"/>
  <c r="K942" i="2" s="1"/>
  <c r="K941" i="2" s="1"/>
  <c r="J945" i="2"/>
  <c r="I945" i="2"/>
  <c r="I944" i="2" s="1"/>
  <c r="I943" i="2" s="1"/>
  <c r="I942" i="2" s="1"/>
  <c r="I941" i="2" s="1"/>
  <c r="J944" i="2"/>
  <c r="J943" i="2" s="1"/>
  <c r="J942" i="2" s="1"/>
  <c r="J941" i="2" s="1"/>
  <c r="K931" i="2"/>
  <c r="K930" i="2" s="1"/>
  <c r="K929" i="2" s="1"/>
  <c r="K928" i="2" s="1"/>
  <c r="K927" i="2" s="1"/>
  <c r="K926" i="2" s="1"/>
  <c r="K925" i="2" s="1"/>
  <c r="J931" i="2"/>
  <c r="I931" i="2"/>
  <c r="I930" i="2" s="1"/>
  <c r="I929" i="2" s="1"/>
  <c r="I928" i="2" s="1"/>
  <c r="I927" i="2" s="1"/>
  <c r="I926" i="2" s="1"/>
  <c r="I925" i="2" s="1"/>
  <c r="J930" i="2"/>
  <c r="J929" i="2" s="1"/>
  <c r="J928" i="2" s="1"/>
  <c r="J927" i="2" s="1"/>
  <c r="J926" i="2" s="1"/>
  <c r="J925" i="2" s="1"/>
  <c r="K923" i="2"/>
  <c r="K922" i="2" s="1"/>
  <c r="J923" i="2"/>
  <c r="J921" i="2" s="1"/>
  <c r="J920" i="2" s="1"/>
  <c r="J919" i="2" s="1"/>
  <c r="J918" i="2" s="1"/>
  <c r="J917" i="2" s="1"/>
  <c r="I923" i="2"/>
  <c r="I922" i="2" s="1"/>
  <c r="J922" i="2"/>
  <c r="I921" i="2"/>
  <c r="I920" i="2" s="1"/>
  <c r="I919" i="2" s="1"/>
  <c r="I918" i="2" s="1"/>
  <c r="I917" i="2" s="1"/>
  <c r="I915" i="2"/>
  <c r="K915" i="2"/>
  <c r="K913" i="2" s="1"/>
  <c r="K912" i="2" s="1"/>
  <c r="J915" i="2"/>
  <c r="J914" i="2" s="1"/>
  <c r="K914" i="2"/>
  <c r="J913" i="2"/>
  <c r="J912" i="2" s="1"/>
  <c r="K910" i="2"/>
  <c r="K909" i="2" s="1"/>
  <c r="K908" i="2" s="1"/>
  <c r="K907" i="2" s="1"/>
  <c r="K906" i="2" s="1"/>
  <c r="K905" i="2" s="1"/>
  <c r="J910" i="2"/>
  <c r="I910" i="2"/>
  <c r="J909" i="2"/>
  <c r="I909" i="2"/>
  <c r="I908" i="2" s="1"/>
  <c r="I907" i="2" s="1"/>
  <c r="I906" i="2" s="1"/>
  <c r="I905" i="2" s="1"/>
  <c r="J908" i="2"/>
  <c r="J907" i="2" s="1"/>
  <c r="J906" i="2" s="1"/>
  <c r="J905" i="2" s="1"/>
  <c r="K901" i="2"/>
  <c r="K900" i="2" s="1"/>
  <c r="J901" i="2"/>
  <c r="J899" i="2" s="1"/>
  <c r="I901" i="2"/>
  <c r="I900" i="2" s="1"/>
  <c r="J900" i="2"/>
  <c r="I899" i="2"/>
  <c r="K897" i="2"/>
  <c r="K896" i="2" s="1"/>
  <c r="K895" i="2" s="1"/>
  <c r="J897" i="2"/>
  <c r="J896" i="2" s="1"/>
  <c r="J895" i="2" s="1"/>
  <c r="I897" i="2"/>
  <c r="I896" i="2" s="1"/>
  <c r="I895" i="2" s="1"/>
  <c r="K893" i="2"/>
  <c r="K892" i="2" s="1"/>
  <c r="J893" i="2"/>
  <c r="J892" i="2" s="1"/>
  <c r="I893" i="2"/>
  <c r="I892" i="2" s="1"/>
  <c r="K887" i="2"/>
  <c r="K886" i="2" s="1"/>
  <c r="J887" i="2"/>
  <c r="J885" i="2" s="1"/>
  <c r="I879" i="2"/>
  <c r="I878" i="2" s="1"/>
  <c r="I877" i="2" s="1"/>
  <c r="I876" i="2" s="1"/>
  <c r="I875" i="2" s="1"/>
  <c r="I874" i="2" s="1"/>
  <c r="K880" i="2"/>
  <c r="J880" i="2"/>
  <c r="J879" i="2" s="1"/>
  <c r="J878" i="2" s="1"/>
  <c r="J877" i="2" s="1"/>
  <c r="J876" i="2" s="1"/>
  <c r="J875" i="2" s="1"/>
  <c r="J874" i="2" s="1"/>
  <c r="K879" i="2"/>
  <c r="K878" i="2" s="1"/>
  <c r="K877" i="2" s="1"/>
  <c r="K876" i="2" s="1"/>
  <c r="K875" i="2" s="1"/>
  <c r="K874" i="2" s="1"/>
  <c r="I872" i="2"/>
  <c r="I871" i="2" s="1"/>
  <c r="K872" i="2"/>
  <c r="J872" i="2"/>
  <c r="J871" i="2" s="1"/>
  <c r="K871" i="2"/>
  <c r="J869" i="2"/>
  <c r="K869" i="2"/>
  <c r="K868" i="2" s="1"/>
  <c r="K867" i="2" s="1"/>
  <c r="K866" i="2" s="1"/>
  <c r="I869" i="2"/>
  <c r="I868" i="2" s="1"/>
  <c r="I867" i="2" s="1"/>
  <c r="I866" i="2" s="1"/>
  <c r="K863" i="2"/>
  <c r="K862" i="2" s="1"/>
  <c r="K861" i="2" s="1"/>
  <c r="K860" i="2" s="1"/>
  <c r="K859" i="2" s="1"/>
  <c r="K858" i="2" s="1"/>
  <c r="J863" i="2"/>
  <c r="J862" i="2" s="1"/>
  <c r="J861" i="2" s="1"/>
  <c r="J860" i="2" s="1"/>
  <c r="J859" i="2" s="1"/>
  <c r="J856" i="2"/>
  <c r="J855" i="2" s="1"/>
  <c r="J854" i="2" s="1"/>
  <c r="J853" i="2" s="1"/>
  <c r="K856" i="2"/>
  <c r="K855" i="2" s="1"/>
  <c r="K854" i="2" s="1"/>
  <c r="K853" i="2" s="1"/>
  <c r="I856" i="2"/>
  <c r="I855" i="2" s="1"/>
  <c r="I854" i="2" s="1"/>
  <c r="I853" i="2" s="1"/>
  <c r="K851" i="2"/>
  <c r="J851" i="2"/>
  <c r="K849" i="2"/>
  <c r="I849" i="2"/>
  <c r="J849" i="2"/>
  <c r="K845" i="2"/>
  <c r="I845" i="2"/>
  <c r="J845" i="2"/>
  <c r="K843" i="2"/>
  <c r="I843" i="2"/>
  <c r="J843" i="2"/>
  <c r="J837" i="2"/>
  <c r="J836" i="2" s="1"/>
  <c r="J835" i="2" s="1"/>
  <c r="J834" i="2" s="1"/>
  <c r="J833" i="2" s="1"/>
  <c r="K837" i="2"/>
  <c r="K836" i="2" s="1"/>
  <c r="K835" i="2" s="1"/>
  <c r="K834" i="2" s="1"/>
  <c r="K833" i="2" s="1"/>
  <c r="I837" i="2"/>
  <c r="I836" i="2" s="1"/>
  <c r="I835" i="2" s="1"/>
  <c r="I834" i="2" s="1"/>
  <c r="I833" i="2" s="1"/>
  <c r="K830" i="2"/>
  <c r="K829" i="2" s="1"/>
  <c r="K828" i="2" s="1"/>
  <c r="K827" i="2" s="1"/>
  <c r="K826" i="2" s="1"/>
  <c r="I830" i="2"/>
  <c r="I829" i="2" s="1"/>
  <c r="I828" i="2" s="1"/>
  <c r="I827" i="2" s="1"/>
  <c r="I826" i="2" s="1"/>
  <c r="J830" i="2"/>
  <c r="J829" i="2" s="1"/>
  <c r="J828" i="2" s="1"/>
  <c r="J827" i="2" s="1"/>
  <c r="J826" i="2" s="1"/>
  <c r="J816" i="2"/>
  <c r="J815" i="2" s="1"/>
  <c r="J814" i="2" s="1"/>
  <c r="K816" i="2"/>
  <c r="I816" i="2"/>
  <c r="I815" i="2" s="1"/>
  <c r="K815" i="2"/>
  <c r="K814" i="2" s="1"/>
  <c r="J793" i="2"/>
  <c r="J792" i="2" s="1"/>
  <c r="J791" i="2" s="1"/>
  <c r="K793" i="2"/>
  <c r="K792" i="2" s="1"/>
  <c r="K791" i="2" s="1"/>
  <c r="I793" i="2"/>
  <c r="I792" i="2" s="1"/>
  <c r="I791" i="2" s="1"/>
  <c r="J789" i="2"/>
  <c r="K789" i="2"/>
  <c r="K788" i="2" s="1"/>
  <c r="I789" i="2"/>
  <c r="I788" i="2" s="1"/>
  <c r="K787" i="2"/>
  <c r="K786" i="2" s="1"/>
  <c r="K776" i="2"/>
  <c r="I776" i="2"/>
  <c r="J776" i="2"/>
  <c r="J775" i="2" s="1"/>
  <c r="K768" i="2"/>
  <c r="J768" i="2"/>
  <c r="J767" i="2" s="1"/>
  <c r="J765" i="2"/>
  <c r="K765" i="2"/>
  <c r="I765" i="2"/>
  <c r="J763" i="2"/>
  <c r="K763" i="2"/>
  <c r="I763" i="2"/>
  <c r="J759" i="2"/>
  <c r="K759" i="2"/>
  <c r="J757" i="2"/>
  <c r="K757" i="2"/>
  <c r="K754" i="2"/>
  <c r="K753" i="2" s="1"/>
  <c r="I754" i="2"/>
  <c r="I753" i="2" s="1"/>
  <c r="J754" i="2"/>
  <c r="J753" i="2" s="1"/>
  <c r="K748" i="2"/>
  <c r="K747" i="2" s="1"/>
  <c r="I748" i="2"/>
  <c r="I747" i="2" s="1"/>
  <c r="J748" i="2"/>
  <c r="J747" i="2" s="1"/>
  <c r="K744" i="2"/>
  <c r="K743" i="2" s="1"/>
  <c r="J744" i="2"/>
  <c r="J743" i="2" s="1"/>
  <c r="J741" i="2"/>
  <c r="K741" i="2"/>
  <c r="I741" i="2"/>
  <c r="J734" i="2"/>
  <c r="J733" i="2" s="1"/>
  <c r="K734" i="2"/>
  <c r="K733" i="2" s="1"/>
  <c r="J726" i="2"/>
  <c r="J725" i="2" s="1"/>
  <c r="J724" i="2" s="1"/>
  <c r="K726" i="2"/>
  <c r="K725" i="2" s="1"/>
  <c r="K724" i="2" s="1"/>
  <c r="I726" i="2"/>
  <c r="I725" i="2" s="1"/>
  <c r="I724" i="2" s="1"/>
  <c r="J718" i="2"/>
  <c r="J717" i="2" s="1"/>
  <c r="K718" i="2"/>
  <c r="K717" i="2" s="1"/>
  <c r="I718" i="2"/>
  <c r="I717" i="2" s="1"/>
  <c r="K715" i="2"/>
  <c r="I715" i="2"/>
  <c r="J715" i="2"/>
  <c r="K711" i="2"/>
  <c r="I711" i="2"/>
  <c r="J711" i="2"/>
  <c r="J710" i="2" s="1"/>
  <c r="J706" i="2"/>
  <c r="K706" i="2"/>
  <c r="K705" i="2" s="1"/>
  <c r="I706" i="2"/>
  <c r="I705" i="2" s="1"/>
  <c r="K699" i="2"/>
  <c r="K698" i="2" s="1"/>
  <c r="K697" i="2" s="1"/>
  <c r="K696" i="2" s="1"/>
  <c r="J699" i="2"/>
  <c r="J698" i="2" s="1"/>
  <c r="J697" i="2" s="1"/>
  <c r="J696" i="2" s="1"/>
  <c r="J694" i="2"/>
  <c r="J693" i="2" s="1"/>
  <c r="J692" i="2" s="1"/>
  <c r="J691" i="2" s="1"/>
  <c r="K694" i="2"/>
  <c r="K693" i="2" s="1"/>
  <c r="K692" i="2" s="1"/>
  <c r="K691" i="2" s="1"/>
  <c r="I694" i="2"/>
  <c r="I693" i="2" s="1"/>
  <c r="I692" i="2" s="1"/>
  <c r="I691" i="2" s="1"/>
  <c r="K689" i="2"/>
  <c r="K688" i="2" s="1"/>
  <c r="K687" i="2" s="1"/>
  <c r="I689" i="2"/>
  <c r="I688" i="2" s="1"/>
  <c r="I687" i="2" s="1"/>
  <c r="J689" i="2"/>
  <c r="J688" i="2" s="1"/>
  <c r="J687" i="2" s="1"/>
  <c r="K685" i="2"/>
  <c r="K684" i="2" s="1"/>
  <c r="K683" i="2" s="1"/>
  <c r="I685" i="2"/>
  <c r="I684" i="2" s="1"/>
  <c r="I683" i="2" s="1"/>
  <c r="J685" i="2"/>
  <c r="J684" i="2" s="1"/>
  <c r="J683" i="2" s="1"/>
  <c r="K681" i="2"/>
  <c r="K680" i="2" s="1"/>
  <c r="K679" i="2" s="1"/>
  <c r="I681" i="2"/>
  <c r="I680" i="2" s="1"/>
  <c r="I679" i="2" s="1"/>
  <c r="J681" i="2"/>
  <c r="J680" i="2" s="1"/>
  <c r="J679" i="2" s="1"/>
  <c r="K677" i="2"/>
  <c r="K676" i="2" s="1"/>
  <c r="K675" i="2" s="1"/>
  <c r="I677" i="2"/>
  <c r="I676" i="2" s="1"/>
  <c r="I675" i="2" s="1"/>
  <c r="J677" i="2"/>
  <c r="J676" i="2" s="1"/>
  <c r="J675" i="2" s="1"/>
  <c r="J672" i="2"/>
  <c r="J671" i="2" s="1"/>
  <c r="J670" i="2" s="1"/>
  <c r="J669" i="2" s="1"/>
  <c r="K672" i="2"/>
  <c r="K671" i="2" s="1"/>
  <c r="K670" i="2" s="1"/>
  <c r="K669" i="2" s="1"/>
  <c r="I672" i="2"/>
  <c r="I671" i="2" s="1"/>
  <c r="I670" i="2" s="1"/>
  <c r="I669" i="2" s="1"/>
  <c r="K665" i="2"/>
  <c r="I665" i="2"/>
  <c r="J665" i="2"/>
  <c r="J664" i="2" s="1"/>
  <c r="J660" i="2"/>
  <c r="K660" i="2"/>
  <c r="K659" i="2" s="1"/>
  <c r="I660" i="2"/>
  <c r="I659" i="2" s="1"/>
  <c r="K658" i="2"/>
  <c r="I658" i="2"/>
  <c r="K655" i="2"/>
  <c r="I655" i="2"/>
  <c r="J655" i="2"/>
  <c r="J654" i="2" s="1"/>
  <c r="J650" i="2"/>
  <c r="K650" i="2"/>
  <c r="K649" i="2" s="1"/>
  <c r="I650" i="2"/>
  <c r="I649" i="2" s="1"/>
  <c r="K648" i="2"/>
  <c r="I648" i="2"/>
  <c r="K645" i="2"/>
  <c r="I645" i="2"/>
  <c r="J645" i="2"/>
  <c r="J644" i="2" s="1"/>
  <c r="J640" i="2"/>
  <c r="K640" i="2"/>
  <c r="K639" i="2" s="1"/>
  <c r="I640" i="2"/>
  <c r="I639" i="2" s="1"/>
  <c r="K635" i="2"/>
  <c r="I635" i="2"/>
  <c r="J635" i="2"/>
  <c r="J634" i="2" s="1"/>
  <c r="J628" i="2"/>
  <c r="K628" i="2"/>
  <c r="K627" i="2" s="1"/>
  <c r="K623" i="2"/>
  <c r="I623" i="2"/>
  <c r="J623" i="2"/>
  <c r="J622" i="2" s="1"/>
  <c r="K617" i="2"/>
  <c r="I617" i="2"/>
  <c r="J617" i="2"/>
  <c r="J616" i="2" s="1"/>
  <c r="J612" i="2"/>
  <c r="K612" i="2"/>
  <c r="I612" i="2"/>
  <c r="J610" i="2"/>
  <c r="K610" i="2"/>
  <c r="I610" i="2"/>
  <c r="I609" i="2" s="1"/>
  <c r="J606" i="2"/>
  <c r="K600" i="2"/>
  <c r="K599" i="2" s="1"/>
  <c r="J600" i="2"/>
  <c r="I600" i="2"/>
  <c r="I599" i="2" s="1"/>
  <c r="J599" i="2"/>
  <c r="K597" i="2"/>
  <c r="K596" i="2" s="1"/>
  <c r="J597" i="2"/>
  <c r="J596" i="2" s="1"/>
  <c r="J595" i="2" s="1"/>
  <c r="J594" i="2" s="1"/>
  <c r="I597" i="2"/>
  <c r="I596" i="2" s="1"/>
  <c r="K592" i="2"/>
  <c r="K591" i="2" s="1"/>
  <c r="J592" i="2"/>
  <c r="I592" i="2"/>
  <c r="I591" i="2" s="1"/>
  <c r="J591" i="2"/>
  <c r="K589" i="2"/>
  <c r="K588" i="2" s="1"/>
  <c r="J589" i="2"/>
  <c r="J588" i="2" s="1"/>
  <c r="I589" i="2"/>
  <c r="I588" i="2" s="1"/>
  <c r="K586" i="2"/>
  <c r="K585" i="2" s="1"/>
  <c r="J586" i="2"/>
  <c r="I586" i="2"/>
  <c r="I585" i="2" s="1"/>
  <c r="J585" i="2"/>
  <c r="I582" i="2"/>
  <c r="I581" i="2" s="1"/>
  <c r="I580" i="2" s="1"/>
  <c r="K582" i="2"/>
  <c r="J582" i="2"/>
  <c r="J581" i="2" s="1"/>
  <c r="J580" i="2" s="1"/>
  <c r="K581" i="2"/>
  <c r="K580" i="2" s="1"/>
  <c r="K574" i="2"/>
  <c r="K573" i="2" s="1"/>
  <c r="K572" i="2" s="1"/>
  <c r="J574" i="2"/>
  <c r="J573" i="2" s="1"/>
  <c r="J572" i="2" s="1"/>
  <c r="I574" i="2"/>
  <c r="I573" i="2" s="1"/>
  <c r="I572" i="2" s="1"/>
  <c r="K570" i="2"/>
  <c r="K569" i="2" s="1"/>
  <c r="J570" i="2"/>
  <c r="J569" i="2" s="1"/>
  <c r="I570" i="2"/>
  <c r="I569" i="2" s="1"/>
  <c r="K563" i="2"/>
  <c r="K562" i="2" s="1"/>
  <c r="J563" i="2"/>
  <c r="I563" i="2"/>
  <c r="I562" i="2" s="1"/>
  <c r="J562" i="2"/>
  <c r="K560" i="2"/>
  <c r="K559" i="2" s="1"/>
  <c r="J560" i="2"/>
  <c r="J559" i="2" s="1"/>
  <c r="I560" i="2"/>
  <c r="I559" i="2" s="1"/>
  <c r="K557" i="2"/>
  <c r="K556" i="2" s="1"/>
  <c r="J557" i="2"/>
  <c r="I557" i="2"/>
  <c r="I556" i="2" s="1"/>
  <c r="J556" i="2"/>
  <c r="K554" i="2"/>
  <c r="J554" i="2"/>
  <c r="I554" i="2"/>
  <c r="K552" i="2"/>
  <c r="K551" i="2" s="1"/>
  <c r="J552" i="2"/>
  <c r="I552" i="2"/>
  <c r="I551" i="2" s="1"/>
  <c r="J551" i="2"/>
  <c r="K549" i="2"/>
  <c r="K548" i="2" s="1"/>
  <c r="J549" i="2"/>
  <c r="J548" i="2" s="1"/>
  <c r="I549" i="2"/>
  <c r="I548" i="2" s="1"/>
  <c r="K546" i="2"/>
  <c r="K545" i="2" s="1"/>
  <c r="J546" i="2"/>
  <c r="J545" i="2" s="1"/>
  <c r="I546" i="2"/>
  <c r="I545" i="2" s="1"/>
  <c r="K543" i="2"/>
  <c r="J543" i="2"/>
  <c r="I543" i="2"/>
  <c r="K539" i="2"/>
  <c r="I539" i="2"/>
  <c r="J539" i="2"/>
  <c r="J538" i="2" s="1"/>
  <c r="J536" i="2"/>
  <c r="K536" i="2"/>
  <c r="K535" i="2" s="1"/>
  <c r="I536" i="2"/>
  <c r="I535" i="2" s="1"/>
  <c r="K531" i="2"/>
  <c r="K530" i="2" s="1"/>
  <c r="J531" i="2"/>
  <c r="I531" i="2"/>
  <c r="I530" i="2" s="1"/>
  <c r="J530" i="2"/>
  <c r="K528" i="2"/>
  <c r="K527" i="2" s="1"/>
  <c r="I528" i="2"/>
  <c r="I527" i="2" s="1"/>
  <c r="J528" i="2"/>
  <c r="J527" i="2" s="1"/>
  <c r="J525" i="2"/>
  <c r="J524" i="2" s="1"/>
  <c r="K525" i="2"/>
  <c r="K524" i="2" s="1"/>
  <c r="I525" i="2"/>
  <c r="I524" i="2" s="1"/>
  <c r="J521" i="2"/>
  <c r="K521" i="2"/>
  <c r="I521" i="2"/>
  <c r="J519" i="2"/>
  <c r="J518" i="2" s="1"/>
  <c r="K519" i="2"/>
  <c r="K518" i="2" s="1"/>
  <c r="I519" i="2"/>
  <c r="I518" i="2" s="1"/>
  <c r="K516" i="2"/>
  <c r="I516" i="2"/>
  <c r="J516" i="2"/>
  <c r="J515" i="2" s="1"/>
  <c r="K512" i="2"/>
  <c r="I512" i="2"/>
  <c r="J512" i="2"/>
  <c r="K510" i="2"/>
  <c r="K509" i="2" s="1"/>
  <c r="I510" i="2"/>
  <c r="I509" i="2" s="1"/>
  <c r="J510" i="2"/>
  <c r="J509" i="2" s="1"/>
  <c r="K506" i="2"/>
  <c r="K505" i="2" s="1"/>
  <c r="I506" i="2"/>
  <c r="I505" i="2" s="1"/>
  <c r="J506" i="2"/>
  <c r="J505" i="2" s="1"/>
  <c r="K502" i="2"/>
  <c r="K501" i="2" s="1"/>
  <c r="K500" i="2" s="1"/>
  <c r="I502" i="2"/>
  <c r="I501" i="2" s="1"/>
  <c r="I500" i="2" s="1"/>
  <c r="J502" i="2"/>
  <c r="J501" i="2" s="1"/>
  <c r="J500" i="2" s="1"/>
  <c r="J495" i="2"/>
  <c r="J494" i="2" s="1"/>
  <c r="J493" i="2" s="1"/>
  <c r="K495" i="2"/>
  <c r="K494" i="2" s="1"/>
  <c r="K493" i="2" s="1"/>
  <c r="I495" i="2"/>
  <c r="I494" i="2" s="1"/>
  <c r="I493" i="2" s="1"/>
  <c r="J489" i="2"/>
  <c r="K489" i="2"/>
  <c r="K488" i="2" s="1"/>
  <c r="I489" i="2"/>
  <c r="I488" i="2" s="1"/>
  <c r="K487" i="2"/>
  <c r="K486" i="2" s="1"/>
  <c r="I487" i="2"/>
  <c r="I486" i="2" s="1"/>
  <c r="K484" i="2"/>
  <c r="I484" i="2"/>
  <c r="J484" i="2"/>
  <c r="K482" i="2"/>
  <c r="K481" i="2" s="1"/>
  <c r="I482" i="2"/>
  <c r="I481" i="2" s="1"/>
  <c r="J482" i="2"/>
  <c r="J481" i="2" s="1"/>
  <c r="J479" i="2"/>
  <c r="J478" i="2" s="1"/>
  <c r="K479" i="2"/>
  <c r="K478" i="2" s="1"/>
  <c r="I479" i="2"/>
  <c r="I478" i="2" s="1"/>
  <c r="K476" i="2"/>
  <c r="K475" i="2" s="1"/>
  <c r="I476" i="2"/>
  <c r="I475" i="2" s="1"/>
  <c r="J476" i="2"/>
  <c r="J475" i="2" s="1"/>
  <c r="J471" i="2"/>
  <c r="J470" i="2" s="1"/>
  <c r="J469" i="2" s="1"/>
  <c r="K471" i="2"/>
  <c r="K470" i="2" s="1"/>
  <c r="K469" i="2" s="1"/>
  <c r="I471" i="2"/>
  <c r="I470" i="2" s="1"/>
  <c r="I469" i="2" s="1"/>
  <c r="K466" i="2"/>
  <c r="K465" i="2" s="1"/>
  <c r="K464" i="2" s="1"/>
  <c r="J466" i="2"/>
  <c r="J465" i="2" s="1"/>
  <c r="J464" i="2" s="1"/>
  <c r="K462" i="2"/>
  <c r="K461" i="2" s="1"/>
  <c r="K460" i="2" s="1"/>
  <c r="I462" i="2"/>
  <c r="I461" i="2" s="1"/>
  <c r="I460" i="2" s="1"/>
  <c r="J462" i="2"/>
  <c r="J461" i="2" s="1"/>
  <c r="J460" i="2" s="1"/>
  <c r="K458" i="2"/>
  <c r="K457" i="2" s="1"/>
  <c r="I458" i="2"/>
  <c r="I457" i="2" s="1"/>
  <c r="J458" i="2"/>
  <c r="J457" i="2" s="1"/>
  <c r="J455" i="2"/>
  <c r="K455" i="2"/>
  <c r="K454" i="2" s="1"/>
  <c r="I455" i="2"/>
  <c r="I454" i="2" s="1"/>
  <c r="J447" i="2"/>
  <c r="J446" i="2" s="1"/>
  <c r="J445" i="2" s="1"/>
  <c r="J444" i="2" s="1"/>
  <c r="J443" i="2" s="1"/>
  <c r="J442" i="2" s="1"/>
  <c r="K447" i="2"/>
  <c r="K446" i="2" s="1"/>
  <c r="K445" i="2" s="1"/>
  <c r="K444" i="2" s="1"/>
  <c r="K443" i="2" s="1"/>
  <c r="K442" i="2" s="1"/>
  <c r="I447" i="2"/>
  <c r="I446" i="2" s="1"/>
  <c r="I445" i="2" s="1"/>
  <c r="I444" i="2" s="1"/>
  <c r="I443" i="2" s="1"/>
  <c r="I442" i="2" s="1"/>
  <c r="K440" i="2"/>
  <c r="K439" i="2" s="1"/>
  <c r="K438" i="2" s="1"/>
  <c r="K437" i="2" s="1"/>
  <c r="K436" i="2" s="1"/>
  <c r="I440" i="2"/>
  <c r="I439" i="2" s="1"/>
  <c r="I438" i="2" s="1"/>
  <c r="I437" i="2" s="1"/>
  <c r="I436" i="2" s="1"/>
  <c r="J440" i="2"/>
  <c r="J439" i="2" s="1"/>
  <c r="J438" i="2" s="1"/>
  <c r="J437" i="2" s="1"/>
  <c r="J436" i="2" s="1"/>
  <c r="K434" i="2"/>
  <c r="K433" i="2" s="1"/>
  <c r="K432" i="2" s="1"/>
  <c r="I434" i="2"/>
  <c r="I433" i="2" s="1"/>
  <c r="I432" i="2" s="1"/>
  <c r="J434" i="2"/>
  <c r="J433" i="2" s="1"/>
  <c r="J432" i="2" s="1"/>
  <c r="K430" i="2"/>
  <c r="I430" i="2"/>
  <c r="J430" i="2"/>
  <c r="I426" i="2"/>
  <c r="I425" i="2" s="1"/>
  <c r="J423" i="2"/>
  <c r="K423" i="2"/>
  <c r="K422" i="2" s="1"/>
  <c r="I423" i="2"/>
  <c r="I422" i="2" s="1"/>
  <c r="K421" i="2"/>
  <c r="K418" i="2"/>
  <c r="K417" i="2" s="1"/>
  <c r="K416" i="2" s="1"/>
  <c r="K415" i="2" s="1"/>
  <c r="K414" i="2" s="1"/>
  <c r="I418" i="2"/>
  <c r="I417" i="2" s="1"/>
  <c r="I416" i="2" s="1"/>
  <c r="I415" i="2" s="1"/>
  <c r="I414" i="2" s="1"/>
  <c r="J418" i="2"/>
  <c r="J417" i="2" s="1"/>
  <c r="J416" i="2" s="1"/>
  <c r="J415" i="2" s="1"/>
  <c r="J414" i="2" s="1"/>
  <c r="J411" i="2"/>
  <c r="K411" i="2"/>
  <c r="K410" i="2" s="1"/>
  <c r="I411" i="2"/>
  <c r="I410" i="2" s="1"/>
  <c r="K409" i="2"/>
  <c r="K408" i="2" s="1"/>
  <c r="K407" i="2" s="1"/>
  <c r="I409" i="2"/>
  <c r="I408" i="2" s="1"/>
  <c r="I407" i="2" s="1"/>
  <c r="K404" i="2"/>
  <c r="I404" i="2"/>
  <c r="J404" i="2"/>
  <c r="J403" i="2" s="1"/>
  <c r="K396" i="2"/>
  <c r="J396" i="2"/>
  <c r="J395" i="2" s="1"/>
  <c r="I390" i="2"/>
  <c r="K390" i="2"/>
  <c r="J390" i="2"/>
  <c r="J389" i="2" s="1"/>
  <c r="K389" i="2"/>
  <c r="I389" i="2"/>
  <c r="J387" i="2"/>
  <c r="K387" i="2"/>
  <c r="I387" i="2"/>
  <c r="J384" i="2"/>
  <c r="J383" i="2" s="1"/>
  <c r="K384" i="2"/>
  <c r="K383" i="2" s="1"/>
  <c r="K381" i="2"/>
  <c r="K380" i="2" s="1"/>
  <c r="J381" i="2"/>
  <c r="J380" i="2" s="1"/>
  <c r="K375" i="2"/>
  <c r="K374" i="2" s="1"/>
  <c r="I375" i="2"/>
  <c r="I374" i="2" s="1"/>
  <c r="J375" i="2"/>
  <c r="J374" i="2" s="1"/>
  <c r="J372" i="2"/>
  <c r="J371" i="2" s="1"/>
  <c r="K372" i="2"/>
  <c r="K371" i="2" s="1"/>
  <c r="I372" i="2"/>
  <c r="I371" i="2" s="1"/>
  <c r="I370" i="2" s="1"/>
  <c r="I369" i="2" s="1"/>
  <c r="J364" i="2"/>
  <c r="J363" i="2" s="1"/>
  <c r="K364" i="2"/>
  <c r="K363" i="2" s="1"/>
  <c r="I364" i="2"/>
  <c r="I363" i="2" s="1"/>
  <c r="J358" i="2"/>
  <c r="K358" i="2"/>
  <c r="I358" i="2"/>
  <c r="J356" i="2"/>
  <c r="K356" i="2"/>
  <c r="I356" i="2"/>
  <c r="J354" i="2"/>
  <c r="K354" i="2"/>
  <c r="I354" i="2"/>
  <c r="K345" i="2"/>
  <c r="I345" i="2"/>
  <c r="J345" i="2"/>
  <c r="J344" i="2" s="1"/>
  <c r="K339" i="2"/>
  <c r="J339" i="2"/>
  <c r="K337" i="2"/>
  <c r="K336" i="2" s="1"/>
  <c r="K335" i="2" s="1"/>
  <c r="K334" i="2" s="1"/>
  <c r="I337" i="2"/>
  <c r="I336" i="2" s="1"/>
  <c r="I335" i="2" s="1"/>
  <c r="I334" i="2" s="1"/>
  <c r="J337" i="2"/>
  <c r="J336" i="2" s="1"/>
  <c r="J328" i="2"/>
  <c r="J327" i="2" s="1"/>
  <c r="J326" i="2" s="1"/>
  <c r="J325" i="2" s="1"/>
  <c r="K328" i="2"/>
  <c r="K327" i="2" s="1"/>
  <c r="K326" i="2" s="1"/>
  <c r="K325" i="2" s="1"/>
  <c r="K324" i="2" s="1"/>
  <c r="I328" i="2"/>
  <c r="I327" i="2" s="1"/>
  <c r="I326" i="2" s="1"/>
  <c r="I325" i="2" s="1"/>
  <c r="I324" i="2" s="1"/>
  <c r="K320" i="2"/>
  <c r="J320" i="2"/>
  <c r="I320" i="2"/>
  <c r="K314" i="2"/>
  <c r="I314" i="2"/>
  <c r="I313" i="2" s="1"/>
  <c r="I312" i="2" s="1"/>
  <c r="I311" i="2" s="1"/>
  <c r="I310" i="2" s="1"/>
  <c r="J314" i="2"/>
  <c r="J313" i="2" s="1"/>
  <c r="J312" i="2" s="1"/>
  <c r="J311" i="2" s="1"/>
  <c r="J310" i="2" s="1"/>
  <c r="K305" i="2"/>
  <c r="J305" i="2"/>
  <c r="K297" i="2"/>
  <c r="K291" i="2" s="1"/>
  <c r="J297" i="2"/>
  <c r="J291" i="2" s="1"/>
  <c r="K288" i="2"/>
  <c r="K287" i="2" s="1"/>
  <c r="J288" i="2"/>
  <c r="J287" i="2" s="1"/>
  <c r="K281" i="2"/>
  <c r="K280" i="2" s="1"/>
  <c r="J281" i="2"/>
  <c r="I281" i="2"/>
  <c r="I280" i="2" s="1"/>
  <c r="J280" i="2"/>
  <c r="K276" i="2"/>
  <c r="K275" i="2" s="1"/>
  <c r="J276" i="2"/>
  <c r="K274" i="2"/>
  <c r="K272" i="2"/>
  <c r="K271" i="2" s="1"/>
  <c r="J272" i="2"/>
  <c r="J271" i="2" s="1"/>
  <c r="I272" i="2"/>
  <c r="I271" i="2" s="1"/>
  <c r="K267" i="2"/>
  <c r="K266" i="2" s="1"/>
  <c r="J267" i="2"/>
  <c r="J266" i="2" s="1"/>
  <c r="I267" i="2"/>
  <c r="J265" i="2"/>
  <c r="K263" i="2"/>
  <c r="K262" i="2" s="1"/>
  <c r="J263" i="2"/>
  <c r="I263" i="2"/>
  <c r="I261" i="2" s="1"/>
  <c r="K259" i="2"/>
  <c r="K258" i="2" s="1"/>
  <c r="J259" i="2"/>
  <c r="J258" i="2" s="1"/>
  <c r="I259" i="2"/>
  <c r="J257" i="2"/>
  <c r="K255" i="2"/>
  <c r="K254" i="2" s="1"/>
  <c r="J255" i="2"/>
  <c r="J254" i="2" s="1"/>
  <c r="I255" i="2"/>
  <c r="I253" i="2" s="1"/>
  <c r="J253" i="2"/>
  <c r="K251" i="2"/>
  <c r="K250" i="2" s="1"/>
  <c r="J251" i="2"/>
  <c r="J250" i="2" s="1"/>
  <c r="I251" i="2"/>
  <c r="I249" i="2" s="1"/>
  <c r="K247" i="2"/>
  <c r="K246" i="2" s="1"/>
  <c r="J247" i="2"/>
  <c r="J246" i="2" s="1"/>
  <c r="I247" i="2"/>
  <c r="I245" i="2" s="1"/>
  <c r="J245" i="2"/>
  <c r="K243" i="2"/>
  <c r="K242" i="2" s="1"/>
  <c r="J243" i="2"/>
  <c r="J242" i="2" s="1"/>
  <c r="I243" i="2"/>
  <c r="I241" i="2" s="1"/>
  <c r="K239" i="2"/>
  <c r="K238" i="2" s="1"/>
  <c r="J239" i="2"/>
  <c r="I239" i="2"/>
  <c r="I237" i="2" s="1"/>
  <c r="J238" i="2"/>
  <c r="I238" i="2"/>
  <c r="J237" i="2"/>
  <c r="K235" i="2"/>
  <c r="K234" i="2" s="1"/>
  <c r="J235" i="2"/>
  <c r="J234" i="2" s="1"/>
  <c r="I235" i="2"/>
  <c r="I233" i="2" s="1"/>
  <c r="J233" i="2"/>
  <c r="I230" i="2"/>
  <c r="K230" i="2"/>
  <c r="K228" i="2" s="1"/>
  <c r="J230" i="2"/>
  <c r="J229" i="2" s="1"/>
  <c r="K229" i="2"/>
  <c r="K226" i="2"/>
  <c r="J226" i="2"/>
  <c r="I226" i="2"/>
  <c r="K224" i="2"/>
  <c r="J224" i="2"/>
  <c r="I224" i="2"/>
  <c r="K214" i="2"/>
  <c r="K213" i="2" s="1"/>
  <c r="J214" i="2"/>
  <c r="J213" i="2" s="1"/>
  <c r="K209" i="2"/>
  <c r="K208" i="2" s="1"/>
  <c r="J209" i="2"/>
  <c r="J207" i="2" s="1"/>
  <c r="J206" i="2" s="1"/>
  <c r="I209" i="2"/>
  <c r="I208" i="2" s="1"/>
  <c r="J208" i="2"/>
  <c r="K204" i="2"/>
  <c r="K203" i="2" s="1"/>
  <c r="J204" i="2"/>
  <c r="J203" i="2" s="1"/>
  <c r="I204" i="2"/>
  <c r="J199" i="2"/>
  <c r="K199" i="2"/>
  <c r="K198" i="2" s="1"/>
  <c r="I199" i="2"/>
  <c r="I198" i="2" s="1"/>
  <c r="K197" i="2"/>
  <c r="K196" i="2" s="1"/>
  <c r="I197" i="2"/>
  <c r="I196" i="2" s="1"/>
  <c r="K194" i="2"/>
  <c r="I194" i="2"/>
  <c r="J194" i="2"/>
  <c r="J193" i="2" s="1"/>
  <c r="K188" i="2"/>
  <c r="K187" i="2" s="1"/>
  <c r="K186" i="2" s="1"/>
  <c r="J188" i="2"/>
  <c r="J187" i="2" s="1"/>
  <c r="J186" i="2" s="1"/>
  <c r="K184" i="2"/>
  <c r="K183" i="2" s="1"/>
  <c r="K182" i="2" s="1"/>
  <c r="J184" i="2"/>
  <c r="J183" i="2" s="1"/>
  <c r="J182" i="2" s="1"/>
  <c r="K180" i="2"/>
  <c r="K179" i="2" s="1"/>
  <c r="K178" i="2" s="1"/>
  <c r="J180" i="2"/>
  <c r="J179" i="2" s="1"/>
  <c r="J178" i="2" s="1"/>
  <c r="K176" i="2"/>
  <c r="K175" i="2" s="1"/>
  <c r="K174" i="2" s="1"/>
  <c r="J176" i="2"/>
  <c r="J175" i="2" s="1"/>
  <c r="J174" i="2" s="1"/>
  <c r="J171" i="2"/>
  <c r="K171" i="2"/>
  <c r="K170" i="2" s="1"/>
  <c r="I171" i="2"/>
  <c r="I170" i="2" s="1"/>
  <c r="K169" i="2"/>
  <c r="K168" i="2" s="1"/>
  <c r="K167" i="2" s="1"/>
  <c r="I169" i="2"/>
  <c r="I168" i="2" s="1"/>
  <c r="I167" i="2" s="1"/>
  <c r="J165" i="2"/>
  <c r="K165" i="2"/>
  <c r="I165" i="2"/>
  <c r="K161" i="2"/>
  <c r="K160" i="2" s="1"/>
  <c r="I161" i="2"/>
  <c r="I160" i="2" s="1"/>
  <c r="K159" i="2"/>
  <c r="K158" i="2" s="1"/>
  <c r="K157" i="2" s="1"/>
  <c r="I159" i="2"/>
  <c r="I158" i="2" s="1"/>
  <c r="I157" i="2" s="1"/>
  <c r="K154" i="2"/>
  <c r="J154" i="2"/>
  <c r="J143" i="2"/>
  <c r="K143" i="2"/>
  <c r="K142" i="2" s="1"/>
  <c r="I143" i="2"/>
  <c r="I142" i="2" s="1"/>
  <c r="K141" i="2"/>
  <c r="K140" i="2" s="1"/>
  <c r="K139" i="2" s="1"/>
  <c r="J137" i="2"/>
  <c r="J136" i="2" s="1"/>
  <c r="J135" i="2" s="1"/>
  <c r="J134" i="2" s="1"/>
  <c r="K137" i="2"/>
  <c r="K136" i="2" s="1"/>
  <c r="K135" i="2" s="1"/>
  <c r="K134" i="2" s="1"/>
  <c r="I137" i="2"/>
  <c r="I136" i="2" s="1"/>
  <c r="I135" i="2" s="1"/>
  <c r="I134" i="2" s="1"/>
  <c r="K132" i="2"/>
  <c r="K131" i="2" s="1"/>
  <c r="K130" i="2" s="1"/>
  <c r="I132" i="2"/>
  <c r="I131" i="2" s="1"/>
  <c r="I130" i="2" s="1"/>
  <c r="J132" i="2"/>
  <c r="J131" i="2" s="1"/>
  <c r="J130" i="2" s="1"/>
  <c r="K128" i="2"/>
  <c r="I128" i="2"/>
  <c r="J128" i="2"/>
  <c r="J127" i="2" s="1"/>
  <c r="J121" i="2"/>
  <c r="K121" i="2"/>
  <c r="I121" i="2"/>
  <c r="K118" i="2"/>
  <c r="I118" i="2"/>
  <c r="J118" i="2"/>
  <c r="J117" i="2" s="1"/>
  <c r="K106" i="2"/>
  <c r="J106" i="2"/>
  <c r="K104" i="2"/>
  <c r="J104" i="2"/>
  <c r="K102" i="2"/>
  <c r="K101" i="2" s="1"/>
  <c r="I102" i="2"/>
  <c r="I101" i="2" s="1"/>
  <c r="J102" i="2"/>
  <c r="K96" i="2"/>
  <c r="K95" i="2" s="1"/>
  <c r="I96" i="2"/>
  <c r="I95" i="2" s="1"/>
  <c r="J96" i="2"/>
  <c r="J95" i="2" s="1"/>
  <c r="J89" i="2"/>
  <c r="K89" i="2"/>
  <c r="J81" i="2"/>
  <c r="J80" i="2" s="1"/>
  <c r="K81" i="2"/>
  <c r="K80" i="2" s="1"/>
  <c r="I81" i="2"/>
  <c r="I80" i="2" s="1"/>
  <c r="K76" i="2"/>
  <c r="K75" i="2" s="1"/>
  <c r="K74" i="2" s="1"/>
  <c r="I76" i="2"/>
  <c r="I75" i="2" s="1"/>
  <c r="I74" i="2" s="1"/>
  <c r="J76" i="2"/>
  <c r="K70" i="2"/>
  <c r="K69" i="2" s="1"/>
  <c r="K68" i="2" s="1"/>
  <c r="I70" i="2"/>
  <c r="I69" i="2" s="1"/>
  <c r="I68" i="2" s="1"/>
  <c r="J70" i="2"/>
  <c r="J69" i="2" s="1"/>
  <c r="J68" i="2" s="1"/>
  <c r="K64" i="2"/>
  <c r="K63" i="2" s="1"/>
  <c r="K62" i="2" s="1"/>
  <c r="K61" i="2" s="1"/>
  <c r="K60" i="2" s="1"/>
  <c r="I64" i="2"/>
  <c r="I63" i="2" s="1"/>
  <c r="I62" i="2" s="1"/>
  <c r="I61" i="2" s="1"/>
  <c r="I60" i="2" s="1"/>
  <c r="J64" i="2"/>
  <c r="J63" i="2" s="1"/>
  <c r="J62" i="2" s="1"/>
  <c r="J61" i="2" s="1"/>
  <c r="J60" i="2" s="1"/>
  <c r="K58" i="2"/>
  <c r="I58" i="2"/>
  <c r="J58" i="2"/>
  <c r="J57" i="2" s="1"/>
  <c r="J45" i="2"/>
  <c r="J44" i="2" s="1"/>
  <c r="J43" i="2" s="1"/>
  <c r="J42" i="2" s="1"/>
  <c r="J41" i="2" s="1"/>
  <c r="K45" i="2"/>
  <c r="K44" i="2" s="1"/>
  <c r="K43" i="2" s="1"/>
  <c r="K42" i="2" s="1"/>
  <c r="K41" i="2" s="1"/>
  <c r="I45" i="2"/>
  <c r="I44" i="2" s="1"/>
  <c r="I43" i="2" s="1"/>
  <c r="I42" i="2" s="1"/>
  <c r="I41" i="2" s="1"/>
  <c r="K36" i="2"/>
  <c r="K35" i="2" s="1"/>
  <c r="K34" i="2" s="1"/>
  <c r="K33" i="2" s="1"/>
  <c r="K32" i="2" s="1"/>
  <c r="I36" i="2"/>
  <c r="I35" i="2" s="1"/>
  <c r="I34" i="2" s="1"/>
  <c r="I33" i="2" s="1"/>
  <c r="I32" i="2" s="1"/>
  <c r="J36" i="2"/>
  <c r="J35" i="2" s="1"/>
  <c r="J34" i="2" s="1"/>
  <c r="J33" i="2" s="1"/>
  <c r="J32" i="2" s="1"/>
  <c r="K30" i="2"/>
  <c r="I30" i="2"/>
  <c r="J30" i="2"/>
  <c r="J29" i="2" s="1"/>
  <c r="J23" i="2"/>
  <c r="K23" i="2"/>
  <c r="I23" i="2"/>
  <c r="I20" i="2"/>
  <c r="D128" i="10"/>
  <c r="D126" i="10" s="1"/>
  <c r="D125" i="10" s="1"/>
  <c r="D123" i="10" s="1"/>
  <c r="E128" i="10"/>
  <c r="C128" i="10"/>
  <c r="E187" i="10"/>
  <c r="D187" i="10"/>
  <c r="C187" i="10"/>
  <c r="E157" i="10"/>
  <c r="C157" i="10"/>
  <c r="D157" i="10"/>
  <c r="E98" i="10"/>
  <c r="D98" i="10"/>
  <c r="C98" i="10"/>
  <c r="C96" i="10"/>
  <c r="C95" i="10" s="1"/>
  <c r="E96" i="10"/>
  <c r="D96" i="10"/>
  <c r="D95" i="10" s="1"/>
  <c r="E95" i="10"/>
  <c r="E89" i="10"/>
  <c r="D89" i="10"/>
  <c r="C89" i="10"/>
  <c r="E81" i="10"/>
  <c r="D81" i="10"/>
  <c r="C81" i="10"/>
  <c r="E76" i="10"/>
  <c r="D76" i="10"/>
  <c r="D72" i="10" s="1"/>
  <c r="C76" i="10"/>
  <c r="E73" i="10"/>
  <c r="D73" i="10"/>
  <c r="C73" i="10"/>
  <c r="E67" i="10"/>
  <c r="D67" i="10"/>
  <c r="C67" i="10"/>
  <c r="E51" i="10"/>
  <c r="D51" i="10"/>
  <c r="C51" i="10"/>
  <c r="E48" i="10"/>
  <c r="D48" i="10"/>
  <c r="C48" i="10"/>
  <c r="C30" i="10"/>
  <c r="C26" i="10"/>
  <c r="E21" i="10"/>
  <c r="E20" i="10" s="1"/>
  <c r="E12" i="10" s="1"/>
  <c r="D21" i="10"/>
  <c r="D20" i="10" s="1"/>
  <c r="C21" i="10"/>
  <c r="C20" i="10" s="1"/>
  <c r="C15" i="10"/>
  <c r="C14" i="10" s="1"/>
  <c r="D12" i="10" l="1"/>
  <c r="J173" i="3"/>
  <c r="I934" i="2"/>
  <c r="I933" i="2" s="1"/>
  <c r="K934" i="2"/>
  <c r="K933" i="2" s="1"/>
  <c r="L20" i="3"/>
  <c r="L19" i="3" s="1"/>
  <c r="K864" i="4"/>
  <c r="K863" i="4" s="1"/>
  <c r="K862" i="4" s="1"/>
  <c r="K861" i="4" s="1"/>
  <c r="K625" i="4"/>
  <c r="K624" i="4" s="1"/>
  <c r="K623" i="4" s="1"/>
  <c r="K821" i="4"/>
  <c r="K820" i="4" s="1"/>
  <c r="K819" i="4" s="1"/>
  <c r="K818" i="4" s="1"/>
  <c r="K817" i="4" s="1"/>
  <c r="K874" i="4"/>
  <c r="J109" i="3"/>
  <c r="J108" i="3" s="1"/>
  <c r="L143" i="3"/>
  <c r="J920" i="4"/>
  <c r="J919" i="4" s="1"/>
  <c r="J918" i="4" s="1"/>
  <c r="J917" i="4" s="1"/>
  <c r="K929" i="4"/>
  <c r="K928" i="4" s="1"/>
  <c r="K927" i="4" s="1"/>
  <c r="K926" i="4" s="1"/>
  <c r="J911" i="4"/>
  <c r="J910" i="4" s="1"/>
  <c r="K942" i="4"/>
  <c r="K941" i="4" s="1"/>
  <c r="K940" i="4" s="1"/>
  <c r="K939" i="4" s="1"/>
  <c r="K255" i="3"/>
  <c r="K449" i="4"/>
  <c r="K448" i="4" s="1"/>
  <c r="K447" i="4" s="1"/>
  <c r="K446" i="4" s="1"/>
  <c r="K528" i="4"/>
  <c r="K527" i="4" s="1"/>
  <c r="K526" i="4" s="1"/>
  <c r="K525" i="4" s="1"/>
  <c r="J317" i="3"/>
  <c r="K327" i="3"/>
  <c r="K326" i="3" s="1"/>
  <c r="J328" i="3"/>
  <c r="J327" i="3" s="1"/>
  <c r="J326" i="3" s="1"/>
  <c r="J325" i="3" s="1"/>
  <c r="K314" i="4"/>
  <c r="K313" i="4" s="1"/>
  <c r="K312" i="4" s="1"/>
  <c r="K311" i="4" s="1"/>
  <c r="K362" i="3"/>
  <c r="J346" i="4"/>
  <c r="J345" i="4" s="1"/>
  <c r="J344" i="4" s="1"/>
  <c r="J343" i="4" s="1"/>
  <c r="J342" i="4" s="1"/>
  <c r="K615" i="4"/>
  <c r="K614" i="4" s="1"/>
  <c r="K613" i="4" s="1"/>
  <c r="K612" i="4" s="1"/>
  <c r="J621" i="4"/>
  <c r="J620" i="4" s="1"/>
  <c r="J619" i="4" s="1"/>
  <c r="J618" i="4" s="1"/>
  <c r="J887" i="4"/>
  <c r="J886" i="4" s="1"/>
  <c r="J885" i="4" s="1"/>
  <c r="J884" i="4" s="1"/>
  <c r="J883" i="4" s="1"/>
  <c r="K892" i="4"/>
  <c r="K891" i="4" s="1"/>
  <c r="K890" i="4" s="1"/>
  <c r="K889" i="4" s="1"/>
  <c r="K888" i="4" s="1"/>
  <c r="J897" i="4"/>
  <c r="J896" i="4" s="1"/>
  <c r="J895" i="4" s="1"/>
  <c r="J894" i="4" s="1"/>
  <c r="J893" i="4" s="1"/>
  <c r="J551" i="4"/>
  <c r="J550" i="4" s="1"/>
  <c r="J549" i="4" s="1"/>
  <c r="J548" i="4" s="1"/>
  <c r="J951" i="4"/>
  <c r="J950" i="4" s="1"/>
  <c r="J949" i="4" s="1"/>
  <c r="J948" i="4" s="1"/>
  <c r="K870" i="4"/>
  <c r="J55" i="4"/>
  <c r="J54" i="4" s="1"/>
  <c r="J53" i="4" s="1"/>
  <c r="J52" i="4" s="1"/>
  <c r="J51" i="4" s="1"/>
  <c r="K203" i="4"/>
  <c r="K202" i="4" s="1"/>
  <c r="K81" i="4"/>
  <c r="K80" i="4" s="1"/>
  <c r="K79" i="4" s="1"/>
  <c r="K78" i="4" s="1"/>
  <c r="J161" i="4"/>
  <c r="J160" i="4" s="1"/>
  <c r="J159" i="4" s="1"/>
  <c r="J158" i="4" s="1"/>
  <c r="K175" i="4"/>
  <c r="K174" i="4" s="1"/>
  <c r="K173" i="4" s="1"/>
  <c r="K172" i="4" s="1"/>
  <c r="K188" i="4"/>
  <c r="K187" i="4" s="1"/>
  <c r="K186" i="4" s="1"/>
  <c r="K185" i="4" s="1"/>
  <c r="J192" i="4"/>
  <c r="J191" i="4" s="1"/>
  <c r="J190" i="4" s="1"/>
  <c r="J189" i="4" s="1"/>
  <c r="J207" i="4"/>
  <c r="J206" i="4" s="1"/>
  <c r="J205" i="4" s="1"/>
  <c r="J204" i="4" s="1"/>
  <c r="K566" i="2"/>
  <c r="K565" i="2" s="1"/>
  <c r="K542" i="2" s="1"/>
  <c r="K541" i="2" s="1"/>
  <c r="K365" i="4"/>
  <c r="K364" i="4" s="1"/>
  <c r="K363" i="4" s="1"/>
  <c r="K362" i="4" s="1"/>
  <c r="K770" i="3"/>
  <c r="J675" i="4"/>
  <c r="J674" i="4" s="1"/>
  <c r="J673" i="4" s="1"/>
  <c r="J672" i="4" s="1"/>
  <c r="J671" i="4" s="1"/>
  <c r="J680" i="4"/>
  <c r="J679" i="4" s="1"/>
  <c r="J678" i="4" s="1"/>
  <c r="J677" i="4" s="1"/>
  <c r="J676" i="4" s="1"/>
  <c r="J685" i="4"/>
  <c r="J684" i="4" s="1"/>
  <c r="J683" i="4" s="1"/>
  <c r="J682" i="4" s="1"/>
  <c r="J681" i="4" s="1"/>
  <c r="J690" i="4"/>
  <c r="J689" i="4" s="1"/>
  <c r="J688" i="4" s="1"/>
  <c r="J687" i="4" s="1"/>
  <c r="J686" i="4" s="1"/>
  <c r="J695" i="4"/>
  <c r="J694" i="4" s="1"/>
  <c r="J693" i="4" s="1"/>
  <c r="J692" i="4" s="1"/>
  <c r="J691" i="4" s="1"/>
  <c r="J236" i="4"/>
  <c r="J235" i="4" s="1"/>
  <c r="J234" i="4" s="1"/>
  <c r="J233" i="4" s="1"/>
  <c r="J232" i="4" s="1"/>
  <c r="J374" i="4"/>
  <c r="J373" i="4" s="1"/>
  <c r="J372" i="4" s="1"/>
  <c r="J371" i="4" s="1"/>
  <c r="K378" i="4"/>
  <c r="K377" i="4" s="1"/>
  <c r="K376" i="4" s="1"/>
  <c r="K375" i="4" s="1"/>
  <c r="J908" i="3"/>
  <c r="J939" i="3"/>
  <c r="J938" i="3" s="1"/>
  <c r="I355" i="4" s="1"/>
  <c r="I354" i="4" s="1"/>
  <c r="I353" i="4" s="1"/>
  <c r="I352" i="4" s="1"/>
  <c r="K355" i="4"/>
  <c r="K354" i="4" s="1"/>
  <c r="K353" i="4" s="1"/>
  <c r="K352" i="4" s="1"/>
  <c r="K347" i="4" s="1"/>
  <c r="L939" i="3"/>
  <c r="L938" i="3" s="1"/>
  <c r="J864" i="4"/>
  <c r="J863" i="4" s="1"/>
  <c r="J862" i="4" s="1"/>
  <c r="J861" i="4" s="1"/>
  <c r="J856" i="4" s="1"/>
  <c r="K805" i="4"/>
  <c r="K804" i="4" s="1"/>
  <c r="K803" i="4" s="1"/>
  <c r="K802" i="4" s="1"/>
  <c r="K801" i="4" s="1"/>
  <c r="J821" i="4"/>
  <c r="J820" i="4" s="1"/>
  <c r="J819" i="4" s="1"/>
  <c r="J818" i="4" s="1"/>
  <c r="J817" i="4" s="1"/>
  <c r="J874" i="4"/>
  <c r="J882" i="4"/>
  <c r="J881" i="4" s="1"/>
  <c r="J880" i="4" s="1"/>
  <c r="J879" i="4" s="1"/>
  <c r="J878" i="4" s="1"/>
  <c r="J717" i="4"/>
  <c r="J716" i="4" s="1"/>
  <c r="J715" i="4" s="1"/>
  <c r="J714" i="4" s="1"/>
  <c r="J713" i="4" s="1"/>
  <c r="J712" i="4" s="1"/>
  <c r="K938" i="4"/>
  <c r="K937" i="4" s="1"/>
  <c r="K936" i="4" s="1"/>
  <c r="K935" i="4" s="1"/>
  <c r="J942" i="4"/>
  <c r="J941" i="4" s="1"/>
  <c r="J940" i="4" s="1"/>
  <c r="K810" i="4"/>
  <c r="K809" i="4" s="1"/>
  <c r="K808" i="4" s="1"/>
  <c r="K807" i="4" s="1"/>
  <c r="K806" i="4" s="1"/>
  <c r="J445" i="4"/>
  <c r="J444" i="4" s="1"/>
  <c r="J443" i="4" s="1"/>
  <c r="J442" i="4" s="1"/>
  <c r="J449" i="4"/>
  <c r="J448" i="4" s="1"/>
  <c r="J447" i="4" s="1"/>
  <c r="J446" i="4" s="1"/>
  <c r="K453" i="4"/>
  <c r="K452" i="4" s="1"/>
  <c r="K451" i="4" s="1"/>
  <c r="K450" i="4" s="1"/>
  <c r="K352" i="3"/>
  <c r="K611" i="4"/>
  <c r="K610" i="4" s="1"/>
  <c r="K609" i="4" s="1"/>
  <c r="K608" i="4" s="1"/>
  <c r="J615" i="4"/>
  <c r="J614" i="4" s="1"/>
  <c r="J613" i="4" s="1"/>
  <c r="J612" i="4" s="1"/>
  <c r="K897" i="4"/>
  <c r="K896" i="4" s="1"/>
  <c r="K895" i="4" s="1"/>
  <c r="K894" i="4" s="1"/>
  <c r="K893" i="4" s="1"/>
  <c r="K547" i="4"/>
  <c r="K546" i="4" s="1"/>
  <c r="K545" i="4" s="1"/>
  <c r="K544" i="4" s="1"/>
  <c r="K543" i="4" s="1"/>
  <c r="K551" i="4"/>
  <c r="K550" i="4" s="1"/>
  <c r="K549" i="4" s="1"/>
  <c r="K548" i="4" s="1"/>
  <c r="J488" i="3"/>
  <c r="K951" i="4"/>
  <c r="K950" i="4" s="1"/>
  <c r="K949" i="4" s="1"/>
  <c r="K948" i="4" s="1"/>
  <c r="J248" i="4"/>
  <c r="J247" i="4" s="1"/>
  <c r="J246" i="4" s="1"/>
  <c r="J245" i="4" s="1"/>
  <c r="J244" i="4" s="1"/>
  <c r="J243" i="4" s="1"/>
  <c r="J875" i="4"/>
  <c r="K605" i="3"/>
  <c r="K604" i="3" s="1"/>
  <c r="J203" i="4"/>
  <c r="J202" i="4" s="1"/>
  <c r="J77" i="4"/>
  <c r="J76" i="4" s="1"/>
  <c r="J75" i="4" s="1"/>
  <c r="J74" i="4" s="1"/>
  <c r="I89" i="4"/>
  <c r="I88" i="4" s="1"/>
  <c r="I87" i="4" s="1"/>
  <c r="I86" i="4" s="1"/>
  <c r="J81" i="4"/>
  <c r="J80" i="4" s="1"/>
  <c r="J79" i="4" s="1"/>
  <c r="J78" i="4" s="1"/>
  <c r="J157" i="4"/>
  <c r="J156" i="4" s="1"/>
  <c r="J155" i="4" s="1"/>
  <c r="J154" i="4" s="1"/>
  <c r="K161" i="4"/>
  <c r="K160" i="4" s="1"/>
  <c r="K159" i="4" s="1"/>
  <c r="K158" i="4" s="1"/>
  <c r="J175" i="4"/>
  <c r="J174" i="4" s="1"/>
  <c r="J173" i="4" s="1"/>
  <c r="J172" i="4" s="1"/>
  <c r="K184" i="4"/>
  <c r="K183" i="4" s="1"/>
  <c r="K182" i="4" s="1"/>
  <c r="K181" i="4" s="1"/>
  <c r="J188" i="4"/>
  <c r="J187" i="4" s="1"/>
  <c r="J186" i="4" s="1"/>
  <c r="J185" i="4" s="1"/>
  <c r="K192" i="4"/>
  <c r="K191" i="4" s="1"/>
  <c r="K190" i="4" s="1"/>
  <c r="K189" i="4" s="1"/>
  <c r="K207" i="4"/>
  <c r="K206" i="4" s="1"/>
  <c r="K205" i="4" s="1"/>
  <c r="K204" i="4" s="1"/>
  <c r="J566" i="2"/>
  <c r="J565" i="2" s="1"/>
  <c r="J542" i="2" s="1"/>
  <c r="J541" i="2" s="1"/>
  <c r="J916" i="4"/>
  <c r="J915" i="4" s="1"/>
  <c r="K143" i="4"/>
  <c r="K142" i="4" s="1"/>
  <c r="K141" i="4" s="1"/>
  <c r="K140" i="4" s="1"/>
  <c r="J365" i="4"/>
  <c r="J364" i="4" s="1"/>
  <c r="J363" i="4" s="1"/>
  <c r="J362" i="4" s="1"/>
  <c r="J862" i="3"/>
  <c r="J305" i="4"/>
  <c r="J304" i="4" s="1"/>
  <c r="J303" i="4" s="1"/>
  <c r="J370" i="4"/>
  <c r="J369" i="4" s="1"/>
  <c r="J368" i="4" s="1"/>
  <c r="J367" i="4" s="1"/>
  <c r="J366" i="4" s="1"/>
  <c r="K374" i="4"/>
  <c r="K373" i="4" s="1"/>
  <c r="K372" i="4" s="1"/>
  <c r="K371" i="4" s="1"/>
  <c r="J378" i="4"/>
  <c r="J377" i="4" s="1"/>
  <c r="J376" i="4" s="1"/>
  <c r="J375" i="4" s="1"/>
  <c r="K242" i="4"/>
  <c r="K241" i="4" s="1"/>
  <c r="K240" i="4" s="1"/>
  <c r="K239" i="4" s="1"/>
  <c r="K238" i="4" s="1"/>
  <c r="K237" i="4" s="1"/>
  <c r="J401" i="4"/>
  <c r="J400" i="4" s="1"/>
  <c r="J399" i="4" s="1"/>
  <c r="J398" i="4" s="1"/>
  <c r="J397" i="4" s="1"/>
  <c r="J406" i="4"/>
  <c r="J405" i="4" s="1"/>
  <c r="J404" i="4" s="1"/>
  <c r="J403" i="4" s="1"/>
  <c r="J402" i="4" s="1"/>
  <c r="J934" i="2"/>
  <c r="J933" i="2" s="1"/>
  <c r="J289" i="4"/>
  <c r="J288" i="4" s="1"/>
  <c r="J287" i="4" s="1"/>
  <c r="J286" i="4" s="1"/>
  <c r="K19" i="3"/>
  <c r="L49" i="3"/>
  <c r="L62" i="3"/>
  <c r="L96" i="3"/>
  <c r="K101" i="3"/>
  <c r="K116" i="3"/>
  <c r="J582" i="4"/>
  <c r="J581" i="4" s="1"/>
  <c r="J580" i="4" s="1"/>
  <c r="J579" i="4" s="1"/>
  <c r="J578" i="4" s="1"/>
  <c r="J577" i="4" s="1"/>
  <c r="J599" i="4"/>
  <c r="J598" i="4" s="1"/>
  <c r="J597" i="4" s="1"/>
  <c r="J596" i="4" s="1"/>
  <c r="J595" i="4" s="1"/>
  <c r="J594" i="4" s="1"/>
  <c r="J605" i="4"/>
  <c r="J604" i="4" s="1"/>
  <c r="J603" i="4" s="1"/>
  <c r="J602" i="4" s="1"/>
  <c r="J601" i="4" s="1"/>
  <c r="J600" i="4" s="1"/>
  <c r="K158" i="3"/>
  <c r="K754" i="4"/>
  <c r="K753" i="4" s="1"/>
  <c r="K752" i="4" s="1"/>
  <c r="K751" i="4" s="1"/>
  <c r="K750" i="4" s="1"/>
  <c r="J759" i="4"/>
  <c r="J758" i="4" s="1"/>
  <c r="J757" i="4" s="1"/>
  <c r="J756" i="4" s="1"/>
  <c r="J755" i="4" s="1"/>
  <c r="K174" i="3"/>
  <c r="K178" i="3"/>
  <c r="L182" i="3"/>
  <c r="K186" i="3"/>
  <c r="L190" i="3"/>
  <c r="L194" i="3"/>
  <c r="L198" i="3"/>
  <c r="K203" i="3"/>
  <c r="K274" i="3"/>
  <c r="J518" i="4"/>
  <c r="J517" i="4" s="1"/>
  <c r="J516" i="4" s="1"/>
  <c r="J515" i="4" s="1"/>
  <c r="J514" i="4" s="1"/>
  <c r="J533" i="4"/>
  <c r="J532" i="4" s="1"/>
  <c r="J531" i="4" s="1"/>
  <c r="J530" i="4" s="1"/>
  <c r="J529" i="4" s="1"/>
  <c r="K660" i="4"/>
  <c r="K659" i="4" s="1"/>
  <c r="K658" i="4" s="1"/>
  <c r="K657" i="4" s="1"/>
  <c r="L305" i="3"/>
  <c r="L334" i="3"/>
  <c r="K338" i="3"/>
  <c r="J318" i="4"/>
  <c r="J317" i="4" s="1"/>
  <c r="J316" i="4" s="1"/>
  <c r="J315" i="4" s="1"/>
  <c r="L377" i="3"/>
  <c r="J628" i="4"/>
  <c r="J627" i="4" s="1"/>
  <c r="J626" i="4" s="1"/>
  <c r="L412" i="3"/>
  <c r="L421" i="3"/>
  <c r="K424" i="3"/>
  <c r="L460" i="3"/>
  <c r="K909" i="4"/>
  <c r="K908" i="4" s="1"/>
  <c r="L466" i="3"/>
  <c r="K487" i="4"/>
  <c r="K486" i="4" s="1"/>
  <c r="K485" i="4" s="1"/>
  <c r="K484" i="4" s="1"/>
  <c r="K483" i="4" s="1"/>
  <c r="K482" i="4" s="1"/>
  <c r="L470" i="3"/>
  <c r="K493" i="4"/>
  <c r="K492" i="4" s="1"/>
  <c r="K491" i="4" s="1"/>
  <c r="K490" i="4" s="1"/>
  <c r="K489" i="4" s="1"/>
  <c r="K488" i="4" s="1"/>
  <c r="L474" i="3"/>
  <c r="K499" i="4"/>
  <c r="K498" i="4" s="1"/>
  <c r="K497" i="4" s="1"/>
  <c r="K496" i="4" s="1"/>
  <c r="K495" i="4" s="1"/>
  <c r="K494" i="4" s="1"/>
  <c r="L478" i="3"/>
  <c r="K505" i="4"/>
  <c r="K504" i="4" s="1"/>
  <c r="K503" i="4" s="1"/>
  <c r="K502" i="4" s="1"/>
  <c r="K501" i="4" s="1"/>
  <c r="K500" i="4" s="1"/>
  <c r="L484" i="3"/>
  <c r="L492" i="3"/>
  <c r="K925" i="4"/>
  <c r="K924" i="4" s="1"/>
  <c r="K923" i="4" s="1"/>
  <c r="K922" i="4" s="1"/>
  <c r="K921" i="4" s="1"/>
  <c r="K523" i="3"/>
  <c r="L528" i="3"/>
  <c r="L531" i="3"/>
  <c r="K540" i="4"/>
  <c r="K539" i="4" s="1"/>
  <c r="K538" i="4" s="1"/>
  <c r="K537" i="4" s="1"/>
  <c r="K536" i="4" s="1"/>
  <c r="K535" i="4" s="1"/>
  <c r="K534" i="4" s="1"/>
  <c r="K568" i="3"/>
  <c r="J575" i="4"/>
  <c r="J574" i="4" s="1"/>
  <c r="J573" i="4" s="1"/>
  <c r="J572" i="4" s="1"/>
  <c r="J571" i="4" s="1"/>
  <c r="J570" i="4" s="1"/>
  <c r="J569" i="4" s="1"/>
  <c r="K577" i="3"/>
  <c r="K36" i="4"/>
  <c r="K35" i="4" s="1"/>
  <c r="K34" i="4" s="1"/>
  <c r="K33" i="4" s="1"/>
  <c r="K623" i="3"/>
  <c r="K631" i="3"/>
  <c r="J171" i="4"/>
  <c r="J170" i="4" s="1"/>
  <c r="J169" i="4" s="1"/>
  <c r="J168" i="4" s="1"/>
  <c r="K197" i="4"/>
  <c r="K196" i="4" s="1"/>
  <c r="J94" i="4"/>
  <c r="J93" i="4" s="1"/>
  <c r="J92" i="4" s="1"/>
  <c r="J91" i="4" s="1"/>
  <c r="J98" i="4"/>
  <c r="J97" i="4" s="1"/>
  <c r="J96" i="4" s="1"/>
  <c r="J95" i="4" s="1"/>
  <c r="L677" i="3"/>
  <c r="K730" i="3"/>
  <c r="J135" i="4"/>
  <c r="J134" i="4" s="1"/>
  <c r="J133" i="4" s="1"/>
  <c r="J132" i="4" s="1"/>
  <c r="J131" i="4" s="1"/>
  <c r="L740" i="3"/>
  <c r="K747" i="3"/>
  <c r="K361" i="4"/>
  <c r="K360" i="4" s="1"/>
  <c r="K359" i="4" s="1"/>
  <c r="K358" i="4" s="1"/>
  <c r="K357" i="4" s="1"/>
  <c r="K732" i="4"/>
  <c r="K731" i="4" s="1"/>
  <c r="K730" i="4" s="1"/>
  <c r="L802" i="3"/>
  <c r="J102" i="4"/>
  <c r="J101" i="4" s="1"/>
  <c r="J100" i="4" s="1"/>
  <c r="J99" i="4" s="1"/>
  <c r="L810" i="3"/>
  <c r="K817" i="3"/>
  <c r="J165" i="4"/>
  <c r="J164" i="4" s="1"/>
  <c r="J163" i="4" s="1"/>
  <c r="J162" i="4" s="1"/>
  <c r="K822" i="3"/>
  <c r="J827" i="4"/>
  <c r="J826" i="4" s="1"/>
  <c r="J825" i="4" s="1"/>
  <c r="K279" i="4"/>
  <c r="K278" i="4" s="1"/>
  <c r="K277" i="4" s="1"/>
  <c r="K276" i="4" s="1"/>
  <c r="K275" i="4" s="1"/>
  <c r="J341" i="4"/>
  <c r="J340" i="4" s="1"/>
  <c r="J339" i="4" s="1"/>
  <c r="J338" i="4" s="1"/>
  <c r="J337" i="4" s="1"/>
  <c r="K898" i="3"/>
  <c r="K897" i="3" s="1"/>
  <c r="K903" i="3"/>
  <c r="J830" i="4"/>
  <c r="J829" i="4" s="1"/>
  <c r="J828" i="4" s="1"/>
  <c r="L931" i="3"/>
  <c r="J416" i="4"/>
  <c r="J415" i="4" s="1"/>
  <c r="J414" i="4" s="1"/>
  <c r="J413" i="4" s="1"/>
  <c r="J412" i="4" s="1"/>
  <c r="K48" i="3"/>
  <c r="J588" i="4"/>
  <c r="J587" i="4" s="1"/>
  <c r="J586" i="4" s="1"/>
  <c r="J585" i="4" s="1"/>
  <c r="J584" i="4" s="1"/>
  <c r="K96" i="3"/>
  <c r="L101" i="3"/>
  <c r="K430" i="4"/>
  <c r="K429" i="4" s="1"/>
  <c r="K428" i="4" s="1"/>
  <c r="K427" i="4" s="1"/>
  <c r="K426" i="4" s="1"/>
  <c r="K425" i="4" s="1"/>
  <c r="L123" i="3"/>
  <c r="L132" i="3"/>
  <c r="L137" i="3"/>
  <c r="J723" i="4"/>
  <c r="J722" i="4" s="1"/>
  <c r="J721" i="4" s="1"/>
  <c r="L157" i="3"/>
  <c r="K759" i="4"/>
  <c r="K758" i="4" s="1"/>
  <c r="K757" i="4" s="1"/>
  <c r="K756" i="4" s="1"/>
  <c r="K755" i="4" s="1"/>
  <c r="L166" i="3"/>
  <c r="K170" i="3"/>
  <c r="L174" i="3"/>
  <c r="L178" i="3"/>
  <c r="K194" i="3"/>
  <c r="K199" i="3"/>
  <c r="L202" i="3"/>
  <c r="L244" i="3"/>
  <c r="L271" i="3"/>
  <c r="L284" i="3"/>
  <c r="L291" i="3"/>
  <c r="K664" i="4"/>
  <c r="K663" i="4" s="1"/>
  <c r="K662" i="4" s="1"/>
  <c r="K661" i="4" s="1"/>
  <c r="K305" i="3"/>
  <c r="K310" i="3"/>
  <c r="K312" i="3"/>
  <c r="J644" i="4"/>
  <c r="J643" i="4" s="1"/>
  <c r="J642" i="4" s="1"/>
  <c r="J641" i="4" s="1"/>
  <c r="J640" i="4" s="1"/>
  <c r="L326" i="3"/>
  <c r="K332" i="3"/>
  <c r="K334" i="3"/>
  <c r="K511" i="4"/>
  <c r="K510" i="4" s="1"/>
  <c r="K509" i="4" s="1"/>
  <c r="K508" i="4" s="1"/>
  <c r="K507" i="4" s="1"/>
  <c r="K506" i="4" s="1"/>
  <c r="L368" i="3"/>
  <c r="K376" i="3"/>
  <c r="K383" i="3"/>
  <c r="J256" i="4"/>
  <c r="J255" i="4" s="1"/>
  <c r="J254" i="4" s="1"/>
  <c r="J253" i="4" s="1"/>
  <c r="J252" i="4" s="1"/>
  <c r="J251" i="4" s="1"/>
  <c r="J250" i="4" s="1"/>
  <c r="K421" i="3"/>
  <c r="L425" i="3"/>
  <c r="K452" i="3"/>
  <c r="K483" i="3"/>
  <c r="J947" i="4"/>
  <c r="J946" i="4" s="1"/>
  <c r="J945" i="4" s="1"/>
  <c r="J944" i="4" s="1"/>
  <c r="J943" i="4" s="1"/>
  <c r="L508" i="3"/>
  <c r="J523" i="4"/>
  <c r="J522" i="4" s="1"/>
  <c r="J521" i="4" s="1"/>
  <c r="J520" i="4" s="1"/>
  <c r="J519" i="4" s="1"/>
  <c r="L524" i="3"/>
  <c r="K527" i="3"/>
  <c r="K568" i="4"/>
  <c r="K567" i="4" s="1"/>
  <c r="K566" i="4" s="1"/>
  <c r="K565" i="4" s="1"/>
  <c r="K564" i="4" s="1"/>
  <c r="K563" i="4" s="1"/>
  <c r="K40" i="4"/>
  <c r="K39" i="4" s="1"/>
  <c r="K38" i="4" s="1"/>
  <c r="K37" i="4" s="1"/>
  <c r="L623" i="3"/>
  <c r="L632" i="3"/>
  <c r="K726" i="4"/>
  <c r="K725" i="4" s="1"/>
  <c r="K724" i="4" s="1"/>
  <c r="J72" i="4"/>
  <c r="J71" i="4" s="1"/>
  <c r="J70" i="4" s="1"/>
  <c r="J69" i="4" s="1"/>
  <c r="J68" i="4" s="1"/>
  <c r="J67" i="4" s="1"/>
  <c r="K677" i="3"/>
  <c r="K670" i="3" s="1"/>
  <c r="K111" i="4"/>
  <c r="K110" i="4" s="1"/>
  <c r="K109" i="4" s="1"/>
  <c r="K108" i="4" s="1"/>
  <c r="K115" i="4"/>
  <c r="K114" i="4" s="1"/>
  <c r="K113" i="4" s="1"/>
  <c r="K112" i="4" s="1"/>
  <c r="J120" i="4"/>
  <c r="J119" i="4" s="1"/>
  <c r="J118" i="4" s="1"/>
  <c r="J117" i="4" s="1"/>
  <c r="J116" i="4" s="1"/>
  <c r="L700" i="3"/>
  <c r="J199" i="4"/>
  <c r="J198" i="4" s="1"/>
  <c r="K147" i="4"/>
  <c r="K146" i="4" s="1"/>
  <c r="K145" i="4" s="1"/>
  <c r="K144" i="4" s="1"/>
  <c r="K740" i="3"/>
  <c r="J211" i="4"/>
  <c r="J210" i="4" s="1"/>
  <c r="J209" i="4" s="1"/>
  <c r="J208" i="4" s="1"/>
  <c r="L747" i="3"/>
  <c r="K766" i="3"/>
  <c r="J272" i="4"/>
  <c r="J271" i="4" s="1"/>
  <c r="J270" i="4" s="1"/>
  <c r="J269" i="4" s="1"/>
  <c r="J268" i="4" s="1"/>
  <c r="J267" i="4" s="1"/>
  <c r="J700" i="4"/>
  <c r="J699" i="4" s="1"/>
  <c r="J698" i="4" s="1"/>
  <c r="J697" i="4" s="1"/>
  <c r="J696" i="4" s="1"/>
  <c r="K797" i="3"/>
  <c r="J44" i="4"/>
  <c r="J43" i="4" s="1"/>
  <c r="J42" i="4" s="1"/>
  <c r="J41" i="4" s="1"/>
  <c r="K803" i="3"/>
  <c r="K809" i="3"/>
  <c r="K129" i="4"/>
  <c r="K128" i="4" s="1"/>
  <c r="K127" i="4" s="1"/>
  <c r="K126" i="4" s="1"/>
  <c r="K125" i="4" s="1"/>
  <c r="J835" i="4"/>
  <c r="J834" i="4" s="1"/>
  <c r="J833" i="4" s="1"/>
  <c r="J832" i="4" s="1"/>
  <c r="J831" i="4" s="1"/>
  <c r="J840" i="4"/>
  <c r="J839" i="4" s="1"/>
  <c r="J838" i="4" s="1"/>
  <c r="J837" i="4" s="1"/>
  <c r="J836" i="4" s="1"/>
  <c r="K324" i="4"/>
  <c r="K323" i="4" s="1"/>
  <c r="K322" i="4" s="1"/>
  <c r="K321" i="4" s="1"/>
  <c r="K320" i="4" s="1"/>
  <c r="L915" i="3"/>
  <c r="K949" i="3"/>
  <c r="Q950" i="3"/>
  <c r="R950" i="3"/>
  <c r="K877" i="3"/>
  <c r="C125" i="10"/>
  <c r="C123" i="10" s="1"/>
  <c r="I704" i="2"/>
  <c r="I703" i="2" s="1"/>
  <c r="I638" i="2"/>
  <c r="K173" i="3"/>
  <c r="J847" i="3"/>
  <c r="J846" i="3" s="1"/>
  <c r="J845" i="3" s="1"/>
  <c r="K88" i="3"/>
  <c r="I141" i="2"/>
  <c r="I140" i="2" s="1"/>
  <c r="I139" i="2" s="1"/>
  <c r="J584" i="2"/>
  <c r="J579" i="2" s="1"/>
  <c r="J578" i="2" s="1"/>
  <c r="K638" i="2"/>
  <c r="K704" i="2"/>
  <c r="K703" i="2" s="1"/>
  <c r="I787" i="2"/>
  <c r="I786" i="2" s="1"/>
  <c r="K143" i="3"/>
  <c r="K144" i="3"/>
  <c r="L77" i="3"/>
  <c r="I699" i="2"/>
  <c r="I698" i="2" s="1"/>
  <c r="I697" i="2" s="1"/>
  <c r="I696" i="2" s="1"/>
  <c r="K836" i="3"/>
  <c r="K150" i="2"/>
  <c r="K148" i="2" s="1"/>
  <c r="K147" i="2" s="1"/>
  <c r="K146" i="2" s="1"/>
  <c r="K284" i="3"/>
  <c r="I86" i="2"/>
  <c r="I84" i="2" s="1"/>
  <c r="I83" i="2" s="1"/>
  <c r="K285" i="3"/>
  <c r="K723" i="3"/>
  <c r="L877" i="3"/>
  <c r="I887" i="2"/>
  <c r="I886" i="2" s="1"/>
  <c r="J877" i="3"/>
  <c r="J212" i="2"/>
  <c r="J211" i="2" s="1"/>
  <c r="J150" i="2"/>
  <c r="J149" i="2" s="1"/>
  <c r="K86" i="2"/>
  <c r="K85" i="2" s="1"/>
  <c r="I379" i="2"/>
  <c r="L338" i="3"/>
  <c r="I810" i="2"/>
  <c r="I809" i="2" s="1"/>
  <c r="K810" i="2"/>
  <c r="K809" i="2" s="1"/>
  <c r="K516" i="3"/>
  <c r="K627" i="3"/>
  <c r="L847" i="3"/>
  <c r="K923" i="3"/>
  <c r="J886" i="2"/>
  <c r="J301" i="2"/>
  <c r="J279" i="2" s="1"/>
  <c r="J278" i="2" s="1"/>
  <c r="K379" i="2"/>
  <c r="K378" i="2" s="1"/>
  <c r="K377" i="2" s="1"/>
  <c r="K626" i="2"/>
  <c r="K625" i="2" s="1"/>
  <c r="I214" i="2"/>
  <c r="I213" i="2" s="1"/>
  <c r="I150" i="2"/>
  <c r="I149" i="2" s="1"/>
  <c r="K605" i="2"/>
  <c r="K604" i="2"/>
  <c r="K79" i="3"/>
  <c r="J87" i="2"/>
  <c r="J86" i="2" s="1"/>
  <c r="J85" i="2" s="1"/>
  <c r="J298" i="3"/>
  <c r="J297" i="3" s="1"/>
  <c r="I397" i="2"/>
  <c r="I396" i="2" s="1"/>
  <c r="I394" i="2" s="1"/>
  <c r="J348" i="3"/>
  <c r="J347" i="3" s="1"/>
  <c r="I801" i="2"/>
  <c r="I800" i="2" s="1"/>
  <c r="L348" i="3"/>
  <c r="K801" i="2"/>
  <c r="K800" i="2" s="1"/>
  <c r="K799" i="2" s="1"/>
  <c r="K348" i="3"/>
  <c r="J802" i="2"/>
  <c r="J800" i="2" s="1"/>
  <c r="J799" i="2" s="1"/>
  <c r="J353" i="3"/>
  <c r="I806" i="2"/>
  <c r="I805" i="2" s="1"/>
  <c r="I804" i="2" s="1"/>
  <c r="J472" i="3"/>
  <c r="I181" i="2"/>
  <c r="I180" i="2" s="1"/>
  <c r="I179" i="2" s="1"/>
  <c r="I178" i="2" s="1"/>
  <c r="J480" i="3"/>
  <c r="I189" i="2"/>
  <c r="I188" i="2" s="1"/>
  <c r="I187" i="2" s="1"/>
  <c r="I186" i="2" s="1"/>
  <c r="J609" i="3"/>
  <c r="J605" i="3" s="1"/>
  <c r="I306" i="2"/>
  <c r="I305" i="2" s="1"/>
  <c r="I301" i="2" s="1"/>
  <c r="J852" i="3"/>
  <c r="J851" i="3" s="1"/>
  <c r="I732" i="2"/>
  <c r="I731" i="2" s="1"/>
  <c r="I730" i="2" s="1"/>
  <c r="I729" i="2" s="1"/>
  <c r="L852" i="3"/>
  <c r="K732" i="2"/>
  <c r="K731" i="2" s="1"/>
  <c r="K730" i="2" s="1"/>
  <c r="K729" i="2" s="1"/>
  <c r="J872" i="3"/>
  <c r="I328" i="4" s="1"/>
  <c r="I327" i="4" s="1"/>
  <c r="I326" i="4" s="1"/>
  <c r="I325" i="4" s="1"/>
  <c r="I752" i="2"/>
  <c r="I751" i="2" s="1"/>
  <c r="I750" i="2" s="1"/>
  <c r="L872" i="3"/>
  <c r="K752" i="2"/>
  <c r="K751" i="2" s="1"/>
  <c r="K750" i="2" s="1"/>
  <c r="J891" i="3"/>
  <c r="I383" i="4"/>
  <c r="I382" i="4" s="1"/>
  <c r="I381" i="4" s="1"/>
  <c r="I380" i="4" s="1"/>
  <c r="I379" i="4" s="1"/>
  <c r="I772" i="2"/>
  <c r="I771" i="2" s="1"/>
  <c r="I770" i="2" s="1"/>
  <c r="J917" i="3"/>
  <c r="I864" i="2"/>
  <c r="I863" i="2" s="1"/>
  <c r="I862" i="2" s="1"/>
  <c r="I861" i="2" s="1"/>
  <c r="I860" i="2" s="1"/>
  <c r="I859" i="2" s="1"/>
  <c r="I858" i="2" s="1"/>
  <c r="J290" i="2"/>
  <c r="J79" i="3"/>
  <c r="J78" i="3" s="1"/>
  <c r="J204" i="3"/>
  <c r="J203" i="3" s="1"/>
  <c r="I854" i="4"/>
  <c r="I853" i="4" s="1"/>
  <c r="I852" i="4" s="1"/>
  <c r="I851" i="4" s="1"/>
  <c r="I850" i="4" s="1"/>
  <c r="I841" i="4" s="1"/>
  <c r="I277" i="2"/>
  <c r="I276" i="2" s="1"/>
  <c r="I274" i="2" s="1"/>
  <c r="J216" i="3"/>
  <c r="I929" i="4" s="1"/>
  <c r="I928" i="4" s="1"/>
  <c r="I927" i="4" s="1"/>
  <c r="I926" i="4" s="1"/>
  <c r="I292" i="2"/>
  <c r="I291" i="2" s="1"/>
  <c r="L280" i="3"/>
  <c r="K280" i="3"/>
  <c r="J368" i="2"/>
  <c r="J367" i="2" s="1"/>
  <c r="J366" i="2" s="1"/>
  <c r="J286" i="3"/>
  <c r="J284" i="3" s="1"/>
  <c r="J283" i="3" s="1"/>
  <c r="J282" i="3" s="1"/>
  <c r="J340" i="3"/>
  <c r="J339" i="3" s="1"/>
  <c r="I629" i="2"/>
  <c r="I628" i="2" s="1"/>
  <c r="L358" i="3"/>
  <c r="K358" i="3"/>
  <c r="J811" i="2"/>
  <c r="J810" i="2" s="1"/>
  <c r="J809" i="2" s="1"/>
  <c r="K401" i="3"/>
  <c r="J468" i="3"/>
  <c r="I177" i="2"/>
  <c r="I176" i="2" s="1"/>
  <c r="I175" i="2" s="1"/>
  <c r="I174" i="2" s="1"/>
  <c r="J476" i="3"/>
  <c r="I185" i="2"/>
  <c r="I184" i="2" s="1"/>
  <c r="I183" i="2" s="1"/>
  <c r="I182" i="2" s="1"/>
  <c r="J494" i="3"/>
  <c r="I289" i="2"/>
  <c r="I288" i="2" s="1"/>
  <c r="I287" i="2" s="1"/>
  <c r="J517" i="3"/>
  <c r="J516" i="3" s="1"/>
  <c r="J515" i="3" s="1"/>
  <c r="J514" i="3" s="1"/>
  <c r="J513" i="3" s="1"/>
  <c r="L596" i="3"/>
  <c r="J600" i="3"/>
  <c r="J596" i="3" s="1"/>
  <c r="J595" i="3" s="1"/>
  <c r="J594" i="3" s="1"/>
  <c r="J593" i="3" s="1"/>
  <c r="L605" i="3"/>
  <c r="K304" i="2"/>
  <c r="K301" i="2" s="1"/>
  <c r="K290" i="2" s="1"/>
  <c r="J628" i="3"/>
  <c r="J627" i="3" s="1"/>
  <c r="J626" i="3" s="1"/>
  <c r="J753" i="3"/>
  <c r="I607" i="2"/>
  <c r="I606" i="2" s="1"/>
  <c r="J859" i="3"/>
  <c r="I298" i="4" s="1"/>
  <c r="I297" i="4" s="1"/>
  <c r="I296" i="4" s="1"/>
  <c r="I295" i="4" s="1"/>
  <c r="I739" i="2"/>
  <c r="I738" i="2" s="1"/>
  <c r="I737" i="2" s="1"/>
  <c r="L859" i="3"/>
  <c r="K739" i="2"/>
  <c r="K738" i="2" s="1"/>
  <c r="K737" i="2" s="1"/>
  <c r="I293" i="4"/>
  <c r="I292" i="4" s="1"/>
  <c r="I291" i="4" s="1"/>
  <c r="I290" i="4" s="1"/>
  <c r="I745" i="2"/>
  <c r="I744" i="2" s="1"/>
  <c r="I743" i="2" s="1"/>
  <c r="I728" i="2" s="1"/>
  <c r="I332" i="4"/>
  <c r="I331" i="4" s="1"/>
  <c r="I330" i="4" s="1"/>
  <c r="I329" i="4" s="1"/>
  <c r="I758" i="2"/>
  <c r="I757" i="2" s="1"/>
  <c r="I760" i="2"/>
  <c r="I759" i="2" s="1"/>
  <c r="I336" i="4"/>
  <c r="I335" i="4" s="1"/>
  <c r="I334" i="4" s="1"/>
  <c r="I333" i="4" s="1"/>
  <c r="J924" i="3"/>
  <c r="J923" i="3" s="1"/>
  <c r="I814" i="2"/>
  <c r="K658" i="3"/>
  <c r="J691" i="3"/>
  <c r="J690" i="3" s="1"/>
  <c r="K935" i="3"/>
  <c r="K552" i="3"/>
  <c r="L231" i="3"/>
  <c r="L552" i="3"/>
  <c r="J552" i="3"/>
  <c r="J551" i="3" s="1"/>
  <c r="J550" i="3" s="1"/>
  <c r="J549" i="3" s="1"/>
  <c r="J548" i="3" s="1"/>
  <c r="J547" i="3" s="1"/>
  <c r="K321" i="3"/>
  <c r="K123" i="3"/>
  <c r="I551" i="4"/>
  <c r="I550" i="4" s="1"/>
  <c r="I549" i="4" s="1"/>
  <c r="I548" i="4" s="1"/>
  <c r="J443" i="3"/>
  <c r="I543" i="4"/>
  <c r="I542" i="4" s="1"/>
  <c r="I568" i="2"/>
  <c r="I567" i="2" s="1"/>
  <c r="I848" i="2"/>
  <c r="I847" i="2" s="1"/>
  <c r="J185" i="3"/>
  <c r="J304" i="3"/>
  <c r="I669" i="4" s="1"/>
  <c r="I668" i="4" s="1"/>
  <c r="I667" i="4" s="1"/>
  <c r="I666" i="4" s="1"/>
  <c r="I665" i="4" s="1"/>
  <c r="J737" i="3"/>
  <c r="J734" i="3" s="1"/>
  <c r="J561" i="3"/>
  <c r="J560" i="3" s="1"/>
  <c r="J559" i="3" s="1"/>
  <c r="J558" i="3" s="1"/>
  <c r="J557" i="3" s="1"/>
  <c r="I139" i="4"/>
  <c r="L737" i="3"/>
  <c r="L755" i="3"/>
  <c r="J868" i="3"/>
  <c r="I242" i="2"/>
  <c r="I250" i="2"/>
  <c r="I262" i="2"/>
  <c r="J842" i="2"/>
  <c r="J841" i="2" s="1"/>
  <c r="J840" i="2" s="1"/>
  <c r="J839" i="2" s="1"/>
  <c r="K842" i="2"/>
  <c r="K841" i="2" s="1"/>
  <c r="K840" i="2" s="1"/>
  <c r="K839" i="2" s="1"/>
  <c r="L304" i="3"/>
  <c r="J507" i="3"/>
  <c r="J506" i="3" s="1"/>
  <c r="L561" i="3"/>
  <c r="J616" i="3"/>
  <c r="J648" i="3"/>
  <c r="J647" i="3" s="1"/>
  <c r="J192" i="2"/>
  <c r="I386" i="2"/>
  <c r="J386" i="2"/>
  <c r="K386" i="2"/>
  <c r="J504" i="2"/>
  <c r="K568" i="2"/>
  <c r="K567" i="2" s="1"/>
  <c r="I608" i="2"/>
  <c r="J621" i="2"/>
  <c r="J620" i="2" s="1"/>
  <c r="I811" i="4"/>
  <c r="J169" i="3"/>
  <c r="J254" i="3"/>
  <c r="I800" i="4" s="1"/>
  <c r="I799" i="4" s="1"/>
  <c r="I798" i="4" s="1"/>
  <c r="I797" i="4" s="1"/>
  <c r="J388" i="3"/>
  <c r="J387" i="3" s="1"/>
  <c r="J395" i="3"/>
  <c r="J394" i="3" s="1"/>
  <c r="J393" i="3" s="1"/>
  <c r="L443" i="3"/>
  <c r="J520" i="3"/>
  <c r="J537" i="3"/>
  <c r="J536" i="3" s="1"/>
  <c r="J535" i="3" s="1"/>
  <c r="J534" i="3" s="1"/>
  <c r="J544" i="3"/>
  <c r="J543" i="3" s="1"/>
  <c r="J542" i="3" s="1"/>
  <c r="J541" i="3" s="1"/>
  <c r="J540" i="3" s="1"/>
  <c r="L616" i="3"/>
  <c r="J619" i="3"/>
  <c r="J640" i="3"/>
  <c r="L648" i="3"/>
  <c r="J681" i="3"/>
  <c r="J719" i="3"/>
  <c r="J718" i="3" s="1"/>
  <c r="L868" i="3"/>
  <c r="K883" i="3"/>
  <c r="J894" i="3"/>
  <c r="J893" i="3" s="1"/>
  <c r="I257" i="2"/>
  <c r="I258" i="2"/>
  <c r="I265" i="2"/>
  <c r="I266" i="2"/>
  <c r="J429" i="2"/>
  <c r="J428" i="2"/>
  <c r="J714" i="2"/>
  <c r="J713" i="2"/>
  <c r="K395" i="4"/>
  <c r="K394" i="4" s="1"/>
  <c r="K393" i="4" s="1"/>
  <c r="K392" i="4" s="1"/>
  <c r="K391" i="4" s="1"/>
  <c r="K390" i="4" s="1"/>
  <c r="L38" i="3"/>
  <c r="K816" i="4"/>
  <c r="K815" i="4" s="1"/>
  <c r="K814" i="4" s="1"/>
  <c r="K813" i="4" s="1"/>
  <c r="K812" i="4" s="1"/>
  <c r="L69" i="3"/>
  <c r="K389" i="4"/>
  <c r="K388" i="4" s="1"/>
  <c r="K387" i="4" s="1"/>
  <c r="K386" i="4" s="1"/>
  <c r="K385" i="4" s="1"/>
  <c r="K384" i="4" s="1"/>
  <c r="L107" i="3"/>
  <c r="K593" i="4"/>
  <c r="K592" i="4" s="1"/>
  <c r="K591" i="4" s="1"/>
  <c r="K590" i="4" s="1"/>
  <c r="K589" i="4" s="1"/>
  <c r="L128" i="3"/>
  <c r="I754" i="4"/>
  <c r="I753" i="4" s="1"/>
  <c r="I752" i="4" s="1"/>
  <c r="I751" i="4" s="1"/>
  <c r="I750" i="4" s="1"/>
  <c r="J162" i="3"/>
  <c r="L170" i="3"/>
  <c r="L169" i="3"/>
  <c r="J193" i="3"/>
  <c r="J194" i="3"/>
  <c r="L255" i="3"/>
  <c r="L254" i="3"/>
  <c r="J333" i="3"/>
  <c r="J332" i="3" s="1"/>
  <c r="J334" i="3"/>
  <c r="K562" i="4"/>
  <c r="K561" i="4" s="1"/>
  <c r="K560" i="4" s="1"/>
  <c r="K559" i="4" s="1"/>
  <c r="K558" i="4" s="1"/>
  <c r="K557" i="4" s="1"/>
  <c r="L456" i="3"/>
  <c r="I732" i="4"/>
  <c r="I731" i="4" s="1"/>
  <c r="I730" i="4" s="1"/>
  <c r="J761" i="3"/>
  <c r="J760" i="3" s="1"/>
  <c r="I129" i="4"/>
  <c r="I128" i="4" s="1"/>
  <c r="I127" i="4" s="1"/>
  <c r="I126" i="4" s="1"/>
  <c r="I125" i="4" s="1"/>
  <c r="J814" i="3"/>
  <c r="J813" i="3" s="1"/>
  <c r="K711" i="4"/>
  <c r="K710" i="4" s="1"/>
  <c r="K709" i="4" s="1"/>
  <c r="K708" i="4" s="1"/>
  <c r="K707" i="4" s="1"/>
  <c r="L829" i="3"/>
  <c r="I305" i="4"/>
  <c r="I304" i="4" s="1"/>
  <c r="I303" i="4" s="1"/>
  <c r="J101" i="2"/>
  <c r="J94" i="2" s="1"/>
  <c r="J93" i="2" s="1"/>
  <c r="J222" i="2"/>
  <c r="I234" i="2"/>
  <c r="J241" i="2"/>
  <c r="I246" i="2"/>
  <c r="J249" i="2"/>
  <c r="I254" i="2"/>
  <c r="J262" i="2"/>
  <c r="J261" i="2"/>
  <c r="K21" i="4"/>
  <c r="K20" i="4" s="1"/>
  <c r="K19" i="4" s="1"/>
  <c r="K18" i="4" s="1"/>
  <c r="K17" i="4" s="1"/>
  <c r="K16" i="4" s="1"/>
  <c r="L31" i="3"/>
  <c r="J38" i="3"/>
  <c r="J37" i="3" s="1"/>
  <c r="J36" i="3" s="1"/>
  <c r="J35" i="3" s="1"/>
  <c r="I625" i="4"/>
  <c r="I624" i="4" s="1"/>
  <c r="I623" i="4" s="1"/>
  <c r="J57" i="3"/>
  <c r="J56" i="3" s="1"/>
  <c r="J55" i="3" s="1"/>
  <c r="J54" i="3" s="1"/>
  <c r="I430" i="4"/>
  <c r="I429" i="4" s="1"/>
  <c r="I428" i="4" s="1"/>
  <c r="I427" i="4" s="1"/>
  <c r="I426" i="4" s="1"/>
  <c r="I425" i="4" s="1"/>
  <c r="J118" i="3"/>
  <c r="J177" i="3"/>
  <c r="J178" i="3"/>
  <c r="L186" i="3"/>
  <c r="L185" i="3"/>
  <c r="K911" i="4"/>
  <c r="K910" i="4" s="1"/>
  <c r="L207" i="3"/>
  <c r="J453" i="4"/>
  <c r="J452" i="4" s="1"/>
  <c r="J451" i="4" s="1"/>
  <c r="J450" i="4" s="1"/>
  <c r="K264" i="3"/>
  <c r="K979" i="4"/>
  <c r="K978" i="4" s="1"/>
  <c r="K977" i="4" s="1"/>
  <c r="K976" i="4" s="1"/>
  <c r="K975" i="4" s="1"/>
  <c r="L395" i="3"/>
  <c r="J456" i="3"/>
  <c r="J455" i="3" s="1"/>
  <c r="I907" i="4"/>
  <c r="K970" i="4"/>
  <c r="K969" i="4" s="1"/>
  <c r="K968" i="4" s="1"/>
  <c r="K967" i="4" s="1"/>
  <c r="K966" i="4" s="1"/>
  <c r="L537" i="3"/>
  <c r="K729" i="4"/>
  <c r="K728" i="4" s="1"/>
  <c r="K727" i="4" s="1"/>
  <c r="L719" i="3"/>
  <c r="J829" i="3"/>
  <c r="J828" i="3" s="1"/>
  <c r="I701" i="4"/>
  <c r="K706" i="4"/>
  <c r="K705" i="4" s="1"/>
  <c r="K704" i="4" s="1"/>
  <c r="K703" i="4" s="1"/>
  <c r="K702" i="4" s="1"/>
  <c r="L894" i="3"/>
  <c r="J756" i="2"/>
  <c r="J746" i="2" s="1"/>
  <c r="J762" i="2"/>
  <c r="J761" i="2" s="1"/>
  <c r="K848" i="2"/>
  <c r="K847" i="2" s="1"/>
  <c r="J891" i="2"/>
  <c r="J884" i="2" s="1"/>
  <c r="J883" i="2" s="1"/>
  <c r="J882" i="2" s="1"/>
  <c r="K197" i="3"/>
  <c r="I433" i="4"/>
  <c r="I432" i="4" s="1"/>
  <c r="I431" i="4" s="1"/>
  <c r="I607" i="4"/>
  <c r="K499" i="3"/>
  <c r="K507" i="3"/>
  <c r="K584" i="2"/>
  <c r="K579" i="2" s="1"/>
  <c r="K904" i="2"/>
  <c r="K903" i="2" s="1"/>
  <c r="K32" i="3"/>
  <c r="J21" i="4"/>
  <c r="J20" i="4" s="1"/>
  <c r="J19" i="4" s="1"/>
  <c r="J18" i="4" s="1"/>
  <c r="J17" i="4" s="1"/>
  <c r="J16" i="4" s="1"/>
  <c r="K38" i="3"/>
  <c r="J395" i="4"/>
  <c r="J394" i="4" s="1"/>
  <c r="J393" i="4" s="1"/>
  <c r="J392" i="4" s="1"/>
  <c r="J391" i="4" s="1"/>
  <c r="J390" i="4" s="1"/>
  <c r="K63" i="3"/>
  <c r="J805" i="4"/>
  <c r="J804" i="4" s="1"/>
  <c r="J803" i="4" s="1"/>
  <c r="J802" i="4" s="1"/>
  <c r="J801" i="4" s="1"/>
  <c r="J63" i="3"/>
  <c r="J62" i="3" s="1"/>
  <c r="I805" i="4"/>
  <c r="I804" i="4" s="1"/>
  <c r="I803" i="4" s="1"/>
  <c r="I802" i="4" s="1"/>
  <c r="I801" i="4" s="1"/>
  <c r="K69" i="3"/>
  <c r="J816" i="4"/>
  <c r="J815" i="4" s="1"/>
  <c r="J814" i="4" s="1"/>
  <c r="J813" i="4" s="1"/>
  <c r="J812" i="4" s="1"/>
  <c r="I874" i="4"/>
  <c r="I873" i="4" s="1"/>
  <c r="I872" i="4" s="1"/>
  <c r="I871" i="4" s="1"/>
  <c r="J88" i="3"/>
  <c r="J87" i="3" s="1"/>
  <c r="J86" i="3" s="1"/>
  <c r="I882" i="4"/>
  <c r="I881" i="4" s="1"/>
  <c r="I880" i="4" s="1"/>
  <c r="I879" i="4" s="1"/>
  <c r="I878" i="4" s="1"/>
  <c r="L88" i="3"/>
  <c r="K882" i="4"/>
  <c r="K881" i="4" s="1"/>
  <c r="K880" i="4" s="1"/>
  <c r="K879" i="4" s="1"/>
  <c r="K878" i="4" s="1"/>
  <c r="I901" i="4"/>
  <c r="I900" i="4" s="1"/>
  <c r="I899" i="4" s="1"/>
  <c r="I898" i="4" s="1"/>
  <c r="I112" i="2"/>
  <c r="I111" i="2" s="1"/>
  <c r="I110" i="2" s="1"/>
  <c r="I109" i="2" s="1"/>
  <c r="I108" i="2" s="1"/>
  <c r="K108" i="3"/>
  <c r="J389" i="4"/>
  <c r="J388" i="4" s="1"/>
  <c r="J387" i="4" s="1"/>
  <c r="J386" i="4" s="1"/>
  <c r="J385" i="4" s="1"/>
  <c r="J124" i="3"/>
  <c r="I582" i="4"/>
  <c r="I581" i="4" s="1"/>
  <c r="I580" i="4" s="1"/>
  <c r="I579" i="4" s="1"/>
  <c r="I578" i="4" s="1"/>
  <c r="I577" i="4" s="1"/>
  <c r="L124" i="3"/>
  <c r="K582" i="4"/>
  <c r="K581" i="4" s="1"/>
  <c r="K580" i="4" s="1"/>
  <c r="K579" i="4" s="1"/>
  <c r="K578" i="4" s="1"/>
  <c r="K577" i="4" s="1"/>
  <c r="K129" i="3"/>
  <c r="J593" i="4"/>
  <c r="J592" i="4" s="1"/>
  <c r="J591" i="4" s="1"/>
  <c r="J590" i="4" s="1"/>
  <c r="J589" i="4" s="1"/>
  <c r="J134" i="3"/>
  <c r="I599" i="4"/>
  <c r="I598" i="4" s="1"/>
  <c r="I597" i="4" s="1"/>
  <c r="I596" i="4" s="1"/>
  <c r="I595" i="4" s="1"/>
  <c r="I594" i="4" s="1"/>
  <c r="L134" i="3"/>
  <c r="K599" i="4"/>
  <c r="K598" i="4" s="1"/>
  <c r="K597" i="4" s="1"/>
  <c r="K596" i="4" s="1"/>
  <c r="K595" i="4" s="1"/>
  <c r="K594" i="4" s="1"/>
  <c r="J139" i="3"/>
  <c r="I605" i="4"/>
  <c r="I604" i="4" s="1"/>
  <c r="I603" i="4" s="1"/>
  <c r="I602" i="4" s="1"/>
  <c r="I601" i="4" s="1"/>
  <c r="I600" i="4" s="1"/>
  <c r="L139" i="3"/>
  <c r="K605" i="4"/>
  <c r="K604" i="4" s="1"/>
  <c r="K603" i="4" s="1"/>
  <c r="K602" i="4" s="1"/>
  <c r="K601" i="4" s="1"/>
  <c r="K600" i="4" s="1"/>
  <c r="J144" i="3"/>
  <c r="I717" i="4"/>
  <c r="I716" i="4" s="1"/>
  <c r="I715" i="4" s="1"/>
  <c r="I714" i="4" s="1"/>
  <c r="I713" i="4" s="1"/>
  <c r="I712" i="4" s="1"/>
  <c r="L144" i="3"/>
  <c r="K717" i="4"/>
  <c r="K716" i="4" s="1"/>
  <c r="K715" i="4" s="1"/>
  <c r="K714" i="4" s="1"/>
  <c r="K713" i="4" s="1"/>
  <c r="K712" i="4" s="1"/>
  <c r="J154" i="3"/>
  <c r="I723" i="4"/>
  <c r="I722" i="4" s="1"/>
  <c r="I721" i="4" s="1"/>
  <c r="L154" i="3"/>
  <c r="K723" i="4"/>
  <c r="K722" i="4" s="1"/>
  <c r="K721" i="4" s="1"/>
  <c r="J208" i="3"/>
  <c r="I920" i="4"/>
  <c r="I919" i="4" s="1"/>
  <c r="I918" i="4" s="1"/>
  <c r="I917" i="4" s="1"/>
  <c r="L208" i="3"/>
  <c r="K920" i="4"/>
  <c r="K919" i="4" s="1"/>
  <c r="K918" i="4" s="1"/>
  <c r="K917" i="4" s="1"/>
  <c r="K231" i="3"/>
  <c r="J938" i="4"/>
  <c r="J937" i="4" s="1"/>
  <c r="J936" i="4" s="1"/>
  <c r="J935" i="4" s="1"/>
  <c r="J231" i="3"/>
  <c r="J230" i="3" s="1"/>
  <c r="J229" i="3" s="1"/>
  <c r="J228" i="3" s="1"/>
  <c r="I938" i="4"/>
  <c r="I937" i="4" s="1"/>
  <c r="I936" i="4" s="1"/>
  <c r="I935" i="4" s="1"/>
  <c r="I934" i="4" s="1"/>
  <c r="K245" i="3"/>
  <c r="J810" i="4"/>
  <c r="J809" i="4" s="1"/>
  <c r="J808" i="4" s="1"/>
  <c r="J807" i="4" s="1"/>
  <c r="J806" i="4" s="1"/>
  <c r="J273" i="3"/>
  <c r="I464" i="4"/>
  <c r="I463" i="4" s="1"/>
  <c r="I462" i="4" s="1"/>
  <c r="I461" i="4" s="1"/>
  <c r="I455" i="4" s="1"/>
  <c r="I454" i="4" s="1"/>
  <c r="K297" i="3"/>
  <c r="J660" i="4"/>
  <c r="J659" i="4" s="1"/>
  <c r="J658" i="4" s="1"/>
  <c r="J657" i="4" s="1"/>
  <c r="J309" i="3"/>
  <c r="I649" i="4"/>
  <c r="I648" i="4" s="1"/>
  <c r="I647" i="4" s="1"/>
  <c r="I646" i="4" s="1"/>
  <c r="I645" i="4" s="1"/>
  <c r="J649" i="4"/>
  <c r="J648" i="4" s="1"/>
  <c r="J647" i="4" s="1"/>
  <c r="J646" i="4" s="1"/>
  <c r="J645" i="4" s="1"/>
  <c r="J629" i="4" s="1"/>
  <c r="L321" i="3"/>
  <c r="K644" i="4"/>
  <c r="K643" i="4" s="1"/>
  <c r="K642" i="4" s="1"/>
  <c r="K641" i="4" s="1"/>
  <c r="K640" i="4" s="1"/>
  <c r="J363" i="3"/>
  <c r="J362" i="3" s="1"/>
  <c r="I346" i="4"/>
  <c r="I345" i="4" s="1"/>
  <c r="I344" i="4" s="1"/>
  <c r="I343" i="4" s="1"/>
  <c r="I342" i="4" s="1"/>
  <c r="L363" i="3"/>
  <c r="K346" i="4"/>
  <c r="K345" i="4" s="1"/>
  <c r="K344" i="4" s="1"/>
  <c r="K343" i="4" s="1"/>
  <c r="K342" i="4" s="1"/>
  <c r="J384" i="3"/>
  <c r="J383" i="3" s="1"/>
  <c r="J382" i="3" s="1"/>
  <c r="J381" i="3" s="1"/>
  <c r="I256" i="4"/>
  <c r="I255" i="4" s="1"/>
  <c r="I254" i="4" s="1"/>
  <c r="I253" i="4" s="1"/>
  <c r="I252" i="4" s="1"/>
  <c r="I251" i="4" s="1"/>
  <c r="I250" i="4" s="1"/>
  <c r="L384" i="3"/>
  <c r="K256" i="4"/>
  <c r="K255" i="4" s="1"/>
  <c r="K254" i="4" s="1"/>
  <c r="K253" i="4" s="1"/>
  <c r="K252" i="4" s="1"/>
  <c r="K251" i="4" s="1"/>
  <c r="K250" i="4" s="1"/>
  <c r="K395" i="3"/>
  <c r="J979" i="4"/>
  <c r="J978" i="4" s="1"/>
  <c r="J977" i="4" s="1"/>
  <c r="J976" i="4" s="1"/>
  <c r="J975" i="4" s="1"/>
  <c r="I621" i="4"/>
  <c r="I620" i="4" s="1"/>
  <c r="I619" i="4" s="1"/>
  <c r="I618" i="4" s="1"/>
  <c r="K621" i="4"/>
  <c r="K620" i="4" s="1"/>
  <c r="K619" i="4" s="1"/>
  <c r="K618" i="4" s="1"/>
  <c r="J404" i="3"/>
  <c r="I628" i="4"/>
  <c r="I627" i="4" s="1"/>
  <c r="I626" i="4" s="1"/>
  <c r="L404" i="3"/>
  <c r="K628" i="4"/>
  <c r="K627" i="4" s="1"/>
  <c r="K626" i="4" s="1"/>
  <c r="K622" i="4" s="1"/>
  <c r="K411" i="3"/>
  <c r="J263" i="4"/>
  <c r="J262" i="4" s="1"/>
  <c r="J261" i="4" s="1"/>
  <c r="J433" i="3"/>
  <c r="J432" i="3" s="1"/>
  <c r="J431" i="3" s="1"/>
  <c r="J430" i="3" s="1"/>
  <c r="I887" i="4"/>
  <c r="I886" i="4" s="1"/>
  <c r="I885" i="4" s="1"/>
  <c r="I884" i="4" s="1"/>
  <c r="I883" i="4" s="1"/>
  <c r="L433" i="3"/>
  <c r="K887" i="4"/>
  <c r="K886" i="4" s="1"/>
  <c r="K885" i="4" s="1"/>
  <c r="K884" i="4" s="1"/>
  <c r="K883" i="4" s="1"/>
  <c r="K433" i="3"/>
  <c r="J892" i="4"/>
  <c r="J891" i="4" s="1"/>
  <c r="J890" i="4" s="1"/>
  <c r="J889" i="4" s="1"/>
  <c r="J888" i="4" s="1"/>
  <c r="K456" i="3"/>
  <c r="J562" i="4"/>
  <c r="J561" i="4" s="1"/>
  <c r="J560" i="4" s="1"/>
  <c r="J559" i="4" s="1"/>
  <c r="J558" i="4" s="1"/>
  <c r="J557" i="4" s="1"/>
  <c r="K461" i="3"/>
  <c r="J909" i="4"/>
  <c r="J908" i="4" s="1"/>
  <c r="K467" i="3"/>
  <c r="J487" i="4"/>
  <c r="J486" i="4" s="1"/>
  <c r="J485" i="4" s="1"/>
  <c r="J484" i="4" s="1"/>
  <c r="J483" i="4" s="1"/>
  <c r="J482" i="4" s="1"/>
  <c r="K475" i="3"/>
  <c r="J499" i="4"/>
  <c r="J498" i="4" s="1"/>
  <c r="J497" i="4" s="1"/>
  <c r="J496" i="4" s="1"/>
  <c r="J495" i="4" s="1"/>
  <c r="J494" i="4" s="1"/>
  <c r="K493" i="3"/>
  <c r="J925" i="4"/>
  <c r="J924" i="4" s="1"/>
  <c r="J923" i="4" s="1"/>
  <c r="J922" i="4" s="1"/>
  <c r="J921" i="4" s="1"/>
  <c r="K537" i="3"/>
  <c r="J970" i="4"/>
  <c r="J969" i="4" s="1"/>
  <c r="J968" i="4" s="1"/>
  <c r="J967" i="4" s="1"/>
  <c r="J966" i="4" s="1"/>
  <c r="K561" i="3"/>
  <c r="J568" i="4"/>
  <c r="J567" i="4" s="1"/>
  <c r="J566" i="4" s="1"/>
  <c r="J565" i="4" s="1"/>
  <c r="J564" i="4" s="1"/>
  <c r="J563" i="4" s="1"/>
  <c r="J569" i="3"/>
  <c r="J568" i="3" s="1"/>
  <c r="J567" i="3" s="1"/>
  <c r="J566" i="3" s="1"/>
  <c r="J565" i="3" s="1"/>
  <c r="J564" i="3" s="1"/>
  <c r="I575" i="4"/>
  <c r="I574" i="4" s="1"/>
  <c r="I573" i="4" s="1"/>
  <c r="I572" i="4" s="1"/>
  <c r="I571" i="4" s="1"/>
  <c r="I570" i="4" s="1"/>
  <c r="I569" i="4" s="1"/>
  <c r="L569" i="3"/>
  <c r="K575" i="4"/>
  <c r="K574" i="4" s="1"/>
  <c r="K573" i="4" s="1"/>
  <c r="K572" i="4" s="1"/>
  <c r="K571" i="4" s="1"/>
  <c r="K570" i="4" s="1"/>
  <c r="K569" i="4" s="1"/>
  <c r="J578" i="3"/>
  <c r="J577" i="3" s="1"/>
  <c r="J576" i="3" s="1"/>
  <c r="J575" i="3" s="1"/>
  <c r="I248" i="4"/>
  <c r="I247" i="4" s="1"/>
  <c r="I246" i="4" s="1"/>
  <c r="I245" i="4" s="1"/>
  <c r="I244" i="4" s="1"/>
  <c r="I243" i="4" s="1"/>
  <c r="L578" i="3"/>
  <c r="K248" i="4"/>
  <c r="K247" i="4" s="1"/>
  <c r="K246" i="4" s="1"/>
  <c r="K245" i="4" s="1"/>
  <c r="K244" i="4" s="1"/>
  <c r="K243" i="4" s="1"/>
  <c r="K585" i="3"/>
  <c r="J870" i="4"/>
  <c r="L585" i="3"/>
  <c r="K875" i="4"/>
  <c r="K873" i="4" s="1"/>
  <c r="K872" i="4" s="1"/>
  <c r="K871" i="4" s="1"/>
  <c r="J637" i="3"/>
  <c r="I171" i="4"/>
  <c r="I170" i="4" s="1"/>
  <c r="I169" i="4" s="1"/>
  <c r="I168" i="4" s="1"/>
  <c r="L637" i="3"/>
  <c r="K171" i="4"/>
  <c r="K170" i="4" s="1"/>
  <c r="K169" i="4" s="1"/>
  <c r="K168" i="4" s="1"/>
  <c r="K648" i="3"/>
  <c r="J726" i="4"/>
  <c r="J725" i="4" s="1"/>
  <c r="J724" i="4" s="1"/>
  <c r="I914" i="4"/>
  <c r="I913" i="4" s="1"/>
  <c r="I492" i="2"/>
  <c r="I491" i="2" s="1"/>
  <c r="K914" i="4"/>
  <c r="K913" i="4" s="1"/>
  <c r="K492" i="2"/>
  <c r="K491" i="2" s="1"/>
  <c r="L658" i="3"/>
  <c r="K72" i="4"/>
  <c r="K71" i="4" s="1"/>
  <c r="K70" i="4" s="1"/>
  <c r="K69" i="4" s="1"/>
  <c r="K68" i="4" s="1"/>
  <c r="K67" i="4" s="1"/>
  <c r="J662" i="3"/>
  <c r="J661" i="3" s="1"/>
  <c r="I77" i="4"/>
  <c r="I76" i="4" s="1"/>
  <c r="I75" i="4" s="1"/>
  <c r="I74" i="4" s="1"/>
  <c r="L662" i="3"/>
  <c r="K77" i="4"/>
  <c r="K76" i="4" s="1"/>
  <c r="K75" i="4" s="1"/>
  <c r="K74" i="4" s="1"/>
  <c r="I157" i="4"/>
  <c r="I156" i="4" s="1"/>
  <c r="I155" i="4" s="1"/>
  <c r="I154" i="4" s="1"/>
  <c r="L691" i="3"/>
  <c r="K157" i="4"/>
  <c r="K156" i="4" s="1"/>
  <c r="K155" i="4" s="1"/>
  <c r="K154" i="4" s="1"/>
  <c r="K697" i="3"/>
  <c r="J184" i="4"/>
  <c r="J183" i="4" s="1"/>
  <c r="J182" i="4" s="1"/>
  <c r="J181" i="4" s="1"/>
  <c r="J709" i="3"/>
  <c r="J697" i="3" s="1"/>
  <c r="J696" i="3" s="1"/>
  <c r="I199" i="4"/>
  <c r="I198" i="4" s="1"/>
  <c r="I195" i="4" s="1"/>
  <c r="I194" i="4" s="1"/>
  <c r="I193" i="4" s="1"/>
  <c r="L709" i="3"/>
  <c r="K199" i="4"/>
  <c r="K198" i="4" s="1"/>
  <c r="K719" i="3"/>
  <c r="J729" i="4"/>
  <c r="J728" i="4" s="1"/>
  <c r="J727" i="4" s="1"/>
  <c r="K737" i="3"/>
  <c r="J147" i="4"/>
  <c r="J146" i="4" s="1"/>
  <c r="J145" i="4" s="1"/>
  <c r="J144" i="4" s="1"/>
  <c r="K752" i="3"/>
  <c r="J351" i="4"/>
  <c r="J350" i="4" s="1"/>
  <c r="J349" i="4" s="1"/>
  <c r="J348" i="4" s="1"/>
  <c r="K755" i="3"/>
  <c r="J361" i="4"/>
  <c r="J360" i="4" s="1"/>
  <c r="J359" i="4" s="1"/>
  <c r="J358" i="4" s="1"/>
  <c r="J357" i="4" s="1"/>
  <c r="J755" i="3"/>
  <c r="I365" i="4"/>
  <c r="I364" i="4" s="1"/>
  <c r="I363" i="4" s="1"/>
  <c r="I362" i="4" s="1"/>
  <c r="K829" i="3"/>
  <c r="J711" i="4"/>
  <c r="J710" i="4" s="1"/>
  <c r="J709" i="4" s="1"/>
  <c r="J708" i="4" s="1"/>
  <c r="J707" i="4" s="1"/>
  <c r="K847" i="3"/>
  <c r="J279" i="4"/>
  <c r="J278" i="4" s="1"/>
  <c r="J277" i="4" s="1"/>
  <c r="J276" i="4" s="1"/>
  <c r="J275" i="4" s="1"/>
  <c r="J854" i="3"/>
  <c r="I289" i="4"/>
  <c r="I288" i="4" s="1"/>
  <c r="I287" i="4" s="1"/>
  <c r="I286" i="4" s="1"/>
  <c r="L854" i="3"/>
  <c r="K289" i="4"/>
  <c r="K288" i="4" s="1"/>
  <c r="K287" i="4" s="1"/>
  <c r="K286" i="4" s="1"/>
  <c r="K868" i="3"/>
  <c r="J324" i="4"/>
  <c r="J323" i="4" s="1"/>
  <c r="J322" i="4" s="1"/>
  <c r="J321" i="4" s="1"/>
  <c r="J320" i="4" s="1"/>
  <c r="J874" i="3"/>
  <c r="I341" i="4"/>
  <c r="I340" i="4" s="1"/>
  <c r="I339" i="4" s="1"/>
  <c r="I338" i="4" s="1"/>
  <c r="I337" i="4" s="1"/>
  <c r="L874" i="3"/>
  <c r="K341" i="4"/>
  <c r="K340" i="4" s="1"/>
  <c r="K339" i="4" s="1"/>
  <c r="K338" i="4" s="1"/>
  <c r="K337" i="4" s="1"/>
  <c r="K894" i="3"/>
  <c r="J706" i="4"/>
  <c r="J705" i="4" s="1"/>
  <c r="J704" i="4" s="1"/>
  <c r="J703" i="4" s="1"/>
  <c r="J702" i="4" s="1"/>
  <c r="J898" i="3"/>
  <c r="J897" i="3" s="1"/>
  <c r="I735" i="4"/>
  <c r="I734" i="4" s="1"/>
  <c r="I733" i="4" s="1"/>
  <c r="I782" i="2"/>
  <c r="I781" i="2" s="1"/>
  <c r="L898" i="3"/>
  <c r="K735" i="4"/>
  <c r="K734" i="4" s="1"/>
  <c r="K733" i="4" s="1"/>
  <c r="K782" i="2"/>
  <c r="K781" i="2" s="1"/>
  <c r="I785" i="2"/>
  <c r="I784" i="2" s="1"/>
  <c r="I783" i="2" s="1"/>
  <c r="I749" i="4"/>
  <c r="I748" i="4" s="1"/>
  <c r="I747" i="4" s="1"/>
  <c r="K749" i="4"/>
  <c r="K748" i="4" s="1"/>
  <c r="K747" i="4" s="1"/>
  <c r="K785" i="2"/>
  <c r="K784" i="2" s="1"/>
  <c r="K783" i="2" s="1"/>
  <c r="K916" i="3"/>
  <c r="J242" i="4"/>
  <c r="J241" i="4" s="1"/>
  <c r="J240" i="4" s="1"/>
  <c r="J239" i="4" s="1"/>
  <c r="J238" i="4" s="1"/>
  <c r="J237" i="4" s="1"/>
  <c r="L923" i="3"/>
  <c r="K401" i="4"/>
  <c r="K400" i="4" s="1"/>
  <c r="K399" i="4" s="1"/>
  <c r="K398" i="4" s="1"/>
  <c r="K397" i="4" s="1"/>
  <c r="J928" i="3"/>
  <c r="I406" i="4"/>
  <c r="I405" i="4" s="1"/>
  <c r="I404" i="4" s="1"/>
  <c r="I403" i="4" s="1"/>
  <c r="I402" i="4" s="1"/>
  <c r="K406" i="4"/>
  <c r="K405" i="4" s="1"/>
  <c r="K404" i="4" s="1"/>
  <c r="K403" i="4" s="1"/>
  <c r="K402" i="4" s="1"/>
  <c r="J935" i="3"/>
  <c r="I416" i="4"/>
  <c r="I415" i="4" s="1"/>
  <c r="I414" i="4" s="1"/>
  <c r="I413" i="4" s="1"/>
  <c r="I412" i="4" s="1"/>
  <c r="L935" i="3"/>
  <c r="K416" i="4"/>
  <c r="K415" i="4" s="1"/>
  <c r="K414" i="4" s="1"/>
  <c r="K413" i="4" s="1"/>
  <c r="K412" i="4" s="1"/>
  <c r="J126" i="2"/>
  <c r="K202" i="2"/>
  <c r="K201" i="2" s="1"/>
  <c r="I207" i="2"/>
  <c r="I206" i="2" s="1"/>
  <c r="K233" i="2"/>
  <c r="K237" i="2"/>
  <c r="K241" i="2"/>
  <c r="K245" i="2"/>
  <c r="K249" i="2"/>
  <c r="K253" i="2"/>
  <c r="K257" i="2"/>
  <c r="K261" i="2"/>
  <c r="K265" i="2"/>
  <c r="K270" i="2"/>
  <c r="K269" i="2" s="1"/>
  <c r="J379" i="2"/>
  <c r="J378" i="2" s="1"/>
  <c r="J377" i="2" s="1"/>
  <c r="J568" i="2"/>
  <c r="J567" i="2" s="1"/>
  <c r="K608" i="2"/>
  <c r="J633" i="2"/>
  <c r="J632" i="2" s="1"/>
  <c r="J631" i="2" s="1"/>
  <c r="I674" i="2"/>
  <c r="I842" i="2"/>
  <c r="I841" i="2" s="1"/>
  <c r="I840" i="2" s="1"/>
  <c r="I839" i="2" s="1"/>
  <c r="I891" i="2"/>
  <c r="J22" i="3"/>
  <c r="I860" i="4"/>
  <c r="I859" i="4" s="1"/>
  <c r="I858" i="4" s="1"/>
  <c r="I857" i="4" s="1"/>
  <c r="I856" i="4" s="1"/>
  <c r="L22" i="3"/>
  <c r="K860" i="4"/>
  <c r="K859" i="4" s="1"/>
  <c r="K858" i="4" s="1"/>
  <c r="K857" i="4" s="1"/>
  <c r="K856" i="4" s="1"/>
  <c r="K31" i="3"/>
  <c r="J51" i="3"/>
  <c r="I588" i="4"/>
  <c r="I587" i="4" s="1"/>
  <c r="I586" i="4" s="1"/>
  <c r="I585" i="4" s="1"/>
  <c r="I584" i="4" s="1"/>
  <c r="I583" i="4" s="1"/>
  <c r="L51" i="3"/>
  <c r="K588" i="4"/>
  <c r="K587" i="4" s="1"/>
  <c r="K586" i="4" s="1"/>
  <c r="K585" i="4" s="1"/>
  <c r="K584" i="4" s="1"/>
  <c r="L57" i="3"/>
  <c r="K57" i="3"/>
  <c r="J625" i="4"/>
  <c r="J624" i="4" s="1"/>
  <c r="J623" i="4" s="1"/>
  <c r="J69" i="3"/>
  <c r="J68" i="3" s="1"/>
  <c r="L78" i="3"/>
  <c r="K869" i="4"/>
  <c r="K106" i="3"/>
  <c r="J117" i="3"/>
  <c r="J116" i="3" s="1"/>
  <c r="J115" i="3" s="1"/>
  <c r="L117" i="3"/>
  <c r="L118" i="3"/>
  <c r="K118" i="3"/>
  <c r="J430" i="4"/>
  <c r="J429" i="4" s="1"/>
  <c r="J428" i="4" s="1"/>
  <c r="J427" i="4" s="1"/>
  <c r="J426" i="4" s="1"/>
  <c r="J425" i="4" s="1"/>
  <c r="K128" i="3"/>
  <c r="K157" i="3"/>
  <c r="J161" i="3"/>
  <c r="L161" i="3"/>
  <c r="L162" i="3"/>
  <c r="K162" i="3"/>
  <c r="J754" i="4"/>
  <c r="J753" i="4" s="1"/>
  <c r="J752" i="4" s="1"/>
  <c r="J751" i="4" s="1"/>
  <c r="J750" i="4" s="1"/>
  <c r="K169" i="3"/>
  <c r="L177" i="3"/>
  <c r="K185" i="3"/>
  <c r="L193" i="3"/>
  <c r="K215" i="3"/>
  <c r="J929" i="4"/>
  <c r="J928" i="4" s="1"/>
  <c r="J927" i="4" s="1"/>
  <c r="J926" i="4" s="1"/>
  <c r="L264" i="3"/>
  <c r="K445" i="4"/>
  <c r="K444" i="4" s="1"/>
  <c r="K443" i="4" s="1"/>
  <c r="K442" i="4" s="1"/>
  <c r="L273" i="3"/>
  <c r="K464" i="4"/>
  <c r="K463" i="4" s="1"/>
  <c r="K462" i="4" s="1"/>
  <c r="K461" i="4" s="1"/>
  <c r="K455" i="4" s="1"/>
  <c r="K454" i="4" s="1"/>
  <c r="J279" i="3"/>
  <c r="J278" i="3" s="1"/>
  <c r="J277" i="3" s="1"/>
  <c r="I956" i="4"/>
  <c r="I955" i="4" s="1"/>
  <c r="I954" i="4" s="1"/>
  <c r="I953" i="4" s="1"/>
  <c r="I952" i="4" s="1"/>
  <c r="L285" i="3"/>
  <c r="K518" i="4"/>
  <c r="K517" i="4" s="1"/>
  <c r="K516" i="4" s="1"/>
  <c r="K515" i="4" s="1"/>
  <c r="K514" i="4" s="1"/>
  <c r="K288" i="3"/>
  <c r="J528" i="4"/>
  <c r="J527" i="4" s="1"/>
  <c r="J526" i="4" s="1"/>
  <c r="J525" i="4" s="1"/>
  <c r="J300" i="3"/>
  <c r="I664" i="4"/>
  <c r="I663" i="4" s="1"/>
  <c r="I662" i="4" s="1"/>
  <c r="I661" i="4" s="1"/>
  <c r="K301" i="3"/>
  <c r="J400" i="2"/>
  <c r="J399" i="2" s="1"/>
  <c r="J398" i="2" s="1"/>
  <c r="K304" i="3"/>
  <c r="L309" i="3"/>
  <c r="K649" i="4"/>
  <c r="K648" i="4" s="1"/>
  <c r="K647" i="4" s="1"/>
  <c r="K646" i="4" s="1"/>
  <c r="K645" i="4" s="1"/>
  <c r="J321" i="3"/>
  <c r="I644" i="4"/>
  <c r="I643" i="4" s="1"/>
  <c r="I642" i="4" s="1"/>
  <c r="I641" i="4" s="1"/>
  <c r="I640" i="4" s="1"/>
  <c r="L333" i="3"/>
  <c r="K339" i="3"/>
  <c r="J511" i="4"/>
  <c r="J510" i="4" s="1"/>
  <c r="J509" i="4" s="1"/>
  <c r="J508" i="4" s="1"/>
  <c r="J507" i="4" s="1"/>
  <c r="J506" i="4" s="1"/>
  <c r="J357" i="3"/>
  <c r="I302" i="4"/>
  <c r="I301" i="4" s="1"/>
  <c r="I300" i="4" s="1"/>
  <c r="L388" i="3"/>
  <c r="K388" i="3"/>
  <c r="J611" i="4"/>
  <c r="J610" i="4" s="1"/>
  <c r="J609" i="4" s="1"/>
  <c r="J608" i="4" s="1"/>
  <c r="J411" i="3"/>
  <c r="J410" i="3" s="1"/>
  <c r="J409" i="3" s="1"/>
  <c r="J408" i="3" s="1"/>
  <c r="J407" i="3" s="1"/>
  <c r="I263" i="4"/>
  <c r="I262" i="4" s="1"/>
  <c r="I261" i="4" s="1"/>
  <c r="J420" i="3"/>
  <c r="J419" i="3" s="1"/>
  <c r="J418" i="3" s="1"/>
  <c r="J417" i="3" s="1"/>
  <c r="J416" i="3" s="1"/>
  <c r="J415" i="3" s="1"/>
  <c r="I266" i="4"/>
  <c r="I265" i="4" s="1"/>
  <c r="I264" i="4" s="1"/>
  <c r="K443" i="3"/>
  <c r="J547" i="4"/>
  <c r="J546" i="4" s="1"/>
  <c r="J545" i="4" s="1"/>
  <c r="J544" i="4" s="1"/>
  <c r="K471" i="3"/>
  <c r="J493" i="4"/>
  <c r="J492" i="4" s="1"/>
  <c r="J491" i="4" s="1"/>
  <c r="J490" i="4" s="1"/>
  <c r="J489" i="4" s="1"/>
  <c r="J488" i="4" s="1"/>
  <c r="K479" i="3"/>
  <c r="J505" i="4"/>
  <c r="J504" i="4" s="1"/>
  <c r="J503" i="4" s="1"/>
  <c r="J502" i="4" s="1"/>
  <c r="J501" i="4" s="1"/>
  <c r="J500" i="4" s="1"/>
  <c r="J500" i="3"/>
  <c r="J499" i="3" s="1"/>
  <c r="J498" i="3" s="1"/>
  <c r="J497" i="3" s="1"/>
  <c r="J496" i="3" s="1"/>
  <c r="I947" i="4"/>
  <c r="I946" i="4" s="1"/>
  <c r="I945" i="4" s="1"/>
  <c r="I944" i="4" s="1"/>
  <c r="I943" i="4" s="1"/>
  <c r="L500" i="3"/>
  <c r="K947" i="4"/>
  <c r="K946" i="4" s="1"/>
  <c r="K945" i="4" s="1"/>
  <c r="K944" i="4" s="1"/>
  <c r="K943" i="4" s="1"/>
  <c r="L516" i="3"/>
  <c r="K523" i="4"/>
  <c r="K522" i="4" s="1"/>
  <c r="K521" i="4" s="1"/>
  <c r="K520" i="4" s="1"/>
  <c r="K519" i="4" s="1"/>
  <c r="L544" i="3"/>
  <c r="K544" i="3"/>
  <c r="J540" i="4"/>
  <c r="J539" i="4" s="1"/>
  <c r="J538" i="4" s="1"/>
  <c r="J537" i="4" s="1"/>
  <c r="J536" i="4" s="1"/>
  <c r="J535" i="4" s="1"/>
  <c r="J534" i="4" s="1"/>
  <c r="J585" i="3"/>
  <c r="J584" i="3" s="1"/>
  <c r="K596" i="3"/>
  <c r="L627" i="3"/>
  <c r="K55" i="4"/>
  <c r="K54" i="4" s="1"/>
  <c r="K53" i="4" s="1"/>
  <c r="K52" i="4" s="1"/>
  <c r="K51" i="4" s="1"/>
  <c r="L640" i="3"/>
  <c r="K640" i="3"/>
  <c r="J197" i="4"/>
  <c r="J196" i="4" s="1"/>
  <c r="J914" i="4"/>
  <c r="J913" i="4" s="1"/>
  <c r="J492" i="2"/>
  <c r="J491" i="2" s="1"/>
  <c r="J658" i="3"/>
  <c r="J657" i="3" s="1"/>
  <c r="I72" i="4"/>
  <c r="I71" i="4" s="1"/>
  <c r="I70" i="4" s="1"/>
  <c r="I69" i="4" s="1"/>
  <c r="I68" i="4" s="1"/>
  <c r="I67" i="4" s="1"/>
  <c r="J671" i="3"/>
  <c r="I94" i="4"/>
  <c r="I93" i="4" s="1"/>
  <c r="I92" i="4" s="1"/>
  <c r="I91" i="4" s="1"/>
  <c r="L671" i="3"/>
  <c r="K94" i="4"/>
  <c r="K93" i="4" s="1"/>
  <c r="K92" i="4" s="1"/>
  <c r="K91" i="4" s="1"/>
  <c r="J674" i="3"/>
  <c r="I98" i="4"/>
  <c r="I97" i="4" s="1"/>
  <c r="I96" i="4" s="1"/>
  <c r="I95" i="4" s="1"/>
  <c r="L674" i="3"/>
  <c r="K98" i="4"/>
  <c r="K97" i="4" s="1"/>
  <c r="K96" i="4" s="1"/>
  <c r="K95" i="4" s="1"/>
  <c r="L681" i="3"/>
  <c r="K681" i="3"/>
  <c r="J111" i="4"/>
  <c r="J110" i="4" s="1"/>
  <c r="J109" i="4" s="1"/>
  <c r="J108" i="4" s="1"/>
  <c r="J687" i="3"/>
  <c r="I120" i="4"/>
  <c r="I119" i="4" s="1"/>
  <c r="I118" i="4" s="1"/>
  <c r="I117" i="4" s="1"/>
  <c r="I116" i="4" s="1"/>
  <c r="I107" i="4" s="1"/>
  <c r="L687" i="3"/>
  <c r="K120" i="4"/>
  <c r="K119" i="4" s="1"/>
  <c r="K118" i="4" s="1"/>
  <c r="K117" i="4" s="1"/>
  <c r="K116" i="4" s="1"/>
  <c r="K691" i="3"/>
  <c r="J723" i="3"/>
  <c r="J722" i="3" s="1"/>
  <c r="I916" i="4"/>
  <c r="I915" i="4" s="1"/>
  <c r="L723" i="3"/>
  <c r="K916" i="4"/>
  <c r="K915" i="4" s="1"/>
  <c r="J731" i="3"/>
  <c r="J730" i="3" s="1"/>
  <c r="I135" i="4"/>
  <c r="I134" i="4" s="1"/>
  <c r="I133" i="4" s="1"/>
  <c r="I132" i="4" s="1"/>
  <c r="I131" i="4" s="1"/>
  <c r="L731" i="3"/>
  <c r="K135" i="4"/>
  <c r="K134" i="4" s="1"/>
  <c r="K133" i="4" s="1"/>
  <c r="K132" i="4" s="1"/>
  <c r="K131" i="4" s="1"/>
  <c r="J143" i="4"/>
  <c r="J142" i="4" s="1"/>
  <c r="J141" i="4" s="1"/>
  <c r="J140" i="4" s="1"/>
  <c r="J744" i="3"/>
  <c r="J743" i="3" s="1"/>
  <c r="I211" i="4"/>
  <c r="I210" i="4" s="1"/>
  <c r="I209" i="4" s="1"/>
  <c r="I208" i="4" s="1"/>
  <c r="L744" i="3"/>
  <c r="K211" i="4"/>
  <c r="K210" i="4" s="1"/>
  <c r="K209" i="4" s="1"/>
  <c r="K208" i="4" s="1"/>
  <c r="L761" i="3"/>
  <c r="K761" i="3"/>
  <c r="J732" i="4"/>
  <c r="J731" i="4" s="1"/>
  <c r="J730" i="4" s="1"/>
  <c r="J767" i="3"/>
  <c r="J766" i="3" s="1"/>
  <c r="J765" i="3" s="1"/>
  <c r="I272" i="4"/>
  <c r="I271" i="4" s="1"/>
  <c r="I270" i="4" s="1"/>
  <c r="I269" i="4" s="1"/>
  <c r="I268" i="4" s="1"/>
  <c r="I267" i="4" s="1"/>
  <c r="L767" i="3"/>
  <c r="K272" i="4"/>
  <c r="K271" i="4" s="1"/>
  <c r="K270" i="4" s="1"/>
  <c r="K269" i="4" s="1"/>
  <c r="K268" i="4" s="1"/>
  <c r="K267" i="4" s="1"/>
  <c r="J771" i="3"/>
  <c r="I675" i="4"/>
  <c r="I674" i="4" s="1"/>
  <c r="I673" i="4" s="1"/>
  <c r="I672" i="4" s="1"/>
  <c r="I671" i="4" s="1"/>
  <c r="L771" i="3"/>
  <c r="K675" i="4"/>
  <c r="K674" i="4" s="1"/>
  <c r="K673" i="4" s="1"/>
  <c r="K672" i="4" s="1"/>
  <c r="K671" i="4" s="1"/>
  <c r="J775" i="3"/>
  <c r="I680" i="4"/>
  <c r="I679" i="4" s="1"/>
  <c r="I678" i="4" s="1"/>
  <c r="I677" i="4" s="1"/>
  <c r="I676" i="4" s="1"/>
  <c r="L775" i="3"/>
  <c r="K680" i="4"/>
  <c r="K679" i="4" s="1"/>
  <c r="K678" i="4" s="1"/>
  <c r="K677" i="4" s="1"/>
  <c r="K676" i="4" s="1"/>
  <c r="J779" i="3"/>
  <c r="I685" i="4"/>
  <c r="I684" i="4" s="1"/>
  <c r="I683" i="4" s="1"/>
  <c r="I682" i="4" s="1"/>
  <c r="I681" i="4" s="1"/>
  <c r="L779" i="3"/>
  <c r="K685" i="4"/>
  <c r="K684" i="4" s="1"/>
  <c r="K683" i="4" s="1"/>
  <c r="K682" i="4" s="1"/>
  <c r="K681" i="4" s="1"/>
  <c r="J783" i="3"/>
  <c r="I690" i="4"/>
  <c r="I689" i="4" s="1"/>
  <c r="I688" i="4" s="1"/>
  <c r="I687" i="4" s="1"/>
  <c r="I686" i="4" s="1"/>
  <c r="L783" i="3"/>
  <c r="K690" i="4"/>
  <c r="K689" i="4" s="1"/>
  <c r="K688" i="4" s="1"/>
  <c r="K687" i="4" s="1"/>
  <c r="K686" i="4" s="1"/>
  <c r="J787" i="3"/>
  <c r="I695" i="4"/>
  <c r="I694" i="4" s="1"/>
  <c r="I693" i="4" s="1"/>
  <c r="I692" i="4" s="1"/>
  <c r="I691" i="4" s="1"/>
  <c r="L787" i="3"/>
  <c r="K695" i="4"/>
  <c r="K694" i="4" s="1"/>
  <c r="K693" i="4" s="1"/>
  <c r="K692" i="4" s="1"/>
  <c r="K691" i="4" s="1"/>
  <c r="J791" i="3"/>
  <c r="I700" i="4"/>
  <c r="I699" i="4" s="1"/>
  <c r="I698" i="4" s="1"/>
  <c r="I697" i="4" s="1"/>
  <c r="I696" i="4" s="1"/>
  <c r="L791" i="3"/>
  <c r="K700" i="4"/>
  <c r="K699" i="4" s="1"/>
  <c r="K698" i="4" s="1"/>
  <c r="K697" i="4" s="1"/>
  <c r="K696" i="4" s="1"/>
  <c r="J798" i="3"/>
  <c r="J797" i="3" s="1"/>
  <c r="J796" i="3" s="1"/>
  <c r="I44" i="4"/>
  <c r="I43" i="4" s="1"/>
  <c r="I42" i="4" s="1"/>
  <c r="I41" i="4" s="1"/>
  <c r="I32" i="4" s="1"/>
  <c r="L798" i="3"/>
  <c r="K44" i="4"/>
  <c r="K43" i="4" s="1"/>
  <c r="K42" i="4" s="1"/>
  <c r="K41" i="4" s="1"/>
  <c r="L814" i="3"/>
  <c r="K814" i="3"/>
  <c r="J129" i="4"/>
  <c r="J128" i="4" s="1"/>
  <c r="J127" i="4" s="1"/>
  <c r="J126" i="4" s="1"/>
  <c r="J125" i="4" s="1"/>
  <c r="J818" i="3"/>
  <c r="J817" i="3" s="1"/>
  <c r="I165" i="4"/>
  <c r="I164" i="4" s="1"/>
  <c r="I163" i="4" s="1"/>
  <c r="I162" i="4" s="1"/>
  <c r="L818" i="3"/>
  <c r="K165" i="4"/>
  <c r="K164" i="4" s="1"/>
  <c r="K163" i="4" s="1"/>
  <c r="K162" i="4" s="1"/>
  <c r="J823" i="3"/>
  <c r="J822" i="3" s="1"/>
  <c r="J821" i="3" s="1"/>
  <c r="I236" i="4"/>
  <c r="I235" i="4" s="1"/>
  <c r="I234" i="4" s="1"/>
  <c r="I233" i="4" s="1"/>
  <c r="I232" i="4" s="1"/>
  <c r="L823" i="3"/>
  <c r="K236" i="4"/>
  <c r="K235" i="4" s="1"/>
  <c r="K234" i="4" s="1"/>
  <c r="K233" i="4" s="1"/>
  <c r="K232" i="4" s="1"/>
  <c r="J833" i="3"/>
  <c r="I827" i="4"/>
  <c r="I826" i="4" s="1"/>
  <c r="I825" i="4" s="1"/>
  <c r="L833" i="3"/>
  <c r="K827" i="4"/>
  <c r="K826" i="4" s="1"/>
  <c r="K825" i="4" s="1"/>
  <c r="J836" i="3"/>
  <c r="I835" i="4"/>
  <c r="I834" i="4" s="1"/>
  <c r="I833" i="4" s="1"/>
  <c r="I832" i="4" s="1"/>
  <c r="I831" i="4" s="1"/>
  <c r="L836" i="3"/>
  <c r="K835" i="4"/>
  <c r="K834" i="4" s="1"/>
  <c r="K833" i="4" s="1"/>
  <c r="K832" i="4" s="1"/>
  <c r="K831" i="4" s="1"/>
  <c r="J839" i="3"/>
  <c r="I840" i="4"/>
  <c r="I839" i="4" s="1"/>
  <c r="I838" i="4" s="1"/>
  <c r="I837" i="4" s="1"/>
  <c r="I836" i="4" s="1"/>
  <c r="L839" i="3"/>
  <c r="K840" i="4"/>
  <c r="K839" i="4" s="1"/>
  <c r="K838" i="4" s="1"/>
  <c r="K837" i="4" s="1"/>
  <c r="K836" i="4" s="1"/>
  <c r="K851" i="3"/>
  <c r="J285" i="4"/>
  <c r="J284" i="4" s="1"/>
  <c r="J283" i="4" s="1"/>
  <c r="J282" i="4" s="1"/>
  <c r="J281" i="4" s="1"/>
  <c r="K858" i="3"/>
  <c r="J298" i="4"/>
  <c r="J297" i="4" s="1"/>
  <c r="J296" i="4" s="1"/>
  <c r="J295" i="4" s="1"/>
  <c r="K305" i="4"/>
  <c r="K304" i="4" s="1"/>
  <c r="K303" i="4" s="1"/>
  <c r="K871" i="3"/>
  <c r="J328" i="4"/>
  <c r="J327" i="4" s="1"/>
  <c r="J326" i="4" s="1"/>
  <c r="J325" i="4" s="1"/>
  <c r="J883" i="3"/>
  <c r="I370" i="4"/>
  <c r="I369" i="4" s="1"/>
  <c r="I368" i="4" s="1"/>
  <c r="I367" i="4" s="1"/>
  <c r="I366" i="4" s="1"/>
  <c r="L883" i="3"/>
  <c r="K370" i="4"/>
  <c r="K369" i="4" s="1"/>
  <c r="K368" i="4" s="1"/>
  <c r="K367" i="4" s="1"/>
  <c r="J735" i="4"/>
  <c r="J734" i="4" s="1"/>
  <c r="J733" i="4" s="1"/>
  <c r="J782" i="2"/>
  <c r="J781" i="2" s="1"/>
  <c r="J780" i="2" s="1"/>
  <c r="J749" i="4"/>
  <c r="J748" i="4" s="1"/>
  <c r="J747" i="4" s="1"/>
  <c r="J785" i="2"/>
  <c r="J784" i="2" s="1"/>
  <c r="J783" i="2" s="1"/>
  <c r="J904" i="3"/>
  <c r="J903" i="3" s="1"/>
  <c r="I830" i="4"/>
  <c r="I829" i="4" s="1"/>
  <c r="I828" i="4" s="1"/>
  <c r="L904" i="3"/>
  <c r="K830" i="4"/>
  <c r="K829" i="4" s="1"/>
  <c r="K828" i="4" s="1"/>
  <c r="L806" i="3"/>
  <c r="K102" i="4"/>
  <c r="K101" i="4" s="1"/>
  <c r="K100" i="4" s="1"/>
  <c r="K99" i="4" s="1"/>
  <c r="K674" i="2"/>
  <c r="K668" i="2" s="1"/>
  <c r="J674" i="2"/>
  <c r="J668" i="2" s="1"/>
  <c r="J806" i="3"/>
  <c r="I102" i="4"/>
  <c r="I101" i="4" s="1"/>
  <c r="I100" i="4" s="1"/>
  <c r="I99" i="4" s="1"/>
  <c r="K684" i="3"/>
  <c r="J115" i="4"/>
  <c r="J114" i="4" s="1"/>
  <c r="J113" i="4" s="1"/>
  <c r="J112" i="4" s="1"/>
  <c r="L619" i="3"/>
  <c r="K619" i="3"/>
  <c r="J40" i="4"/>
  <c r="J39" i="4" s="1"/>
  <c r="J38" i="4" s="1"/>
  <c r="J37" i="4" s="1"/>
  <c r="K616" i="3"/>
  <c r="J36" i="4"/>
  <c r="J35" i="4" s="1"/>
  <c r="J34" i="4" s="1"/>
  <c r="J33" i="4" s="1"/>
  <c r="K921" i="2"/>
  <c r="K920" i="2" s="1"/>
  <c r="K919" i="2" s="1"/>
  <c r="K918" i="2" s="1"/>
  <c r="K917" i="2" s="1"/>
  <c r="J904" i="2"/>
  <c r="J903" i="2" s="1"/>
  <c r="K899" i="2"/>
  <c r="K891" i="2"/>
  <c r="K885" i="2"/>
  <c r="J774" i="2"/>
  <c r="J773" i="2" s="1"/>
  <c r="K762" i="2"/>
  <c r="K761" i="2" s="1"/>
  <c r="I762" i="2"/>
  <c r="K756" i="2"/>
  <c r="J709" i="2"/>
  <c r="J663" i="2"/>
  <c r="J653" i="2"/>
  <c r="J643" i="2"/>
  <c r="J615" i="2"/>
  <c r="J614" i="2" s="1"/>
  <c r="K609" i="2"/>
  <c r="K595" i="2"/>
  <c r="K594" i="2" s="1"/>
  <c r="I595" i="2"/>
  <c r="I594" i="2" s="1"/>
  <c r="I584" i="2"/>
  <c r="I579" i="2" s="1"/>
  <c r="I542" i="2"/>
  <c r="I541" i="2" s="1"/>
  <c r="J514" i="2"/>
  <c r="K474" i="2"/>
  <c r="K473" i="2" s="1"/>
  <c r="I474" i="2"/>
  <c r="I473" i="2" s="1"/>
  <c r="K453" i="2"/>
  <c r="K452" i="2" s="1"/>
  <c r="K451" i="2" s="1"/>
  <c r="K450" i="2" s="1"/>
  <c r="I453" i="2"/>
  <c r="I452" i="2" s="1"/>
  <c r="I451" i="2" s="1"/>
  <c r="I421" i="2"/>
  <c r="J402" i="2"/>
  <c r="J370" i="2"/>
  <c r="J369" i="2" s="1"/>
  <c r="K353" i="2"/>
  <c r="K352" i="2" s="1"/>
  <c r="K351" i="2" s="1"/>
  <c r="I353" i="2"/>
  <c r="I352" i="2" s="1"/>
  <c r="I351" i="2" s="1"/>
  <c r="J343" i="2"/>
  <c r="J342" i="2" s="1"/>
  <c r="J341" i="2" s="1"/>
  <c r="J335" i="2"/>
  <c r="J334" i="2" s="1"/>
  <c r="J324" i="2" s="1"/>
  <c r="K313" i="2"/>
  <c r="K312" i="2" s="1"/>
  <c r="K311" i="2" s="1"/>
  <c r="K310" i="2" s="1"/>
  <c r="J274" i="2"/>
  <c r="J275" i="2"/>
  <c r="J270" i="2"/>
  <c r="I270" i="2"/>
  <c r="J228" i="2"/>
  <c r="K222" i="2"/>
  <c r="I222" i="2"/>
  <c r="K212" i="2"/>
  <c r="K211" i="2" s="1"/>
  <c r="K207" i="2"/>
  <c r="K206" i="2" s="1"/>
  <c r="J202" i="2"/>
  <c r="J201" i="2" s="1"/>
  <c r="I202" i="2"/>
  <c r="I201" i="2" s="1"/>
  <c r="I203" i="2"/>
  <c r="J173" i="2"/>
  <c r="K173" i="2"/>
  <c r="J116" i="2"/>
  <c r="K67" i="2"/>
  <c r="I67" i="2"/>
  <c r="J56" i="2"/>
  <c r="J55" i="2" s="1"/>
  <c r="J54" i="2" s="1"/>
  <c r="J28" i="2"/>
  <c r="J27" i="2" s="1"/>
  <c r="J19" i="2"/>
  <c r="J18" i="2"/>
  <c r="J17" i="2" s="1"/>
  <c r="J16" i="2" s="1"/>
  <c r="J31" i="3"/>
  <c r="J30" i="3" s="1"/>
  <c r="J32" i="3"/>
  <c r="J107" i="3"/>
  <c r="J128" i="3"/>
  <c r="J127" i="3" s="1"/>
  <c r="J121" i="3" s="1"/>
  <c r="J129" i="3"/>
  <c r="J157" i="3"/>
  <c r="J158" i="3"/>
  <c r="J198" i="3"/>
  <c r="J199" i="3"/>
  <c r="K207" i="3"/>
  <c r="K254" i="3"/>
  <c r="J264" i="3"/>
  <c r="J263" i="3" s="1"/>
  <c r="J262" i="3" s="1"/>
  <c r="J272" i="3"/>
  <c r="J271" i="3" s="1"/>
  <c r="L300" i="3"/>
  <c r="L296" i="3"/>
  <c r="K661" i="3"/>
  <c r="I18" i="2"/>
  <c r="I17" i="2" s="1"/>
  <c r="I16" i="2" s="1"/>
  <c r="I19" i="2"/>
  <c r="K18" i="2"/>
  <c r="K17" i="2" s="1"/>
  <c r="K16" i="2" s="1"/>
  <c r="K19" i="2"/>
  <c r="I28" i="2"/>
  <c r="I27" i="2" s="1"/>
  <c r="I29" i="2"/>
  <c r="K28" i="2"/>
  <c r="K27" i="2" s="1"/>
  <c r="K29" i="2"/>
  <c r="I56" i="2"/>
  <c r="I55" i="2" s="1"/>
  <c r="I54" i="2" s="1"/>
  <c r="I57" i="2"/>
  <c r="K56" i="2"/>
  <c r="K55" i="2" s="1"/>
  <c r="K54" i="2" s="1"/>
  <c r="K57" i="2"/>
  <c r="J75" i="2"/>
  <c r="J74" i="2" s="1"/>
  <c r="J67" i="2" s="1"/>
  <c r="I94" i="2"/>
  <c r="I93" i="2" s="1"/>
  <c r="K94" i="2"/>
  <c r="K93" i="2" s="1"/>
  <c r="I116" i="2"/>
  <c r="I117" i="2"/>
  <c r="K116" i="2"/>
  <c r="K117" i="2"/>
  <c r="I126" i="2"/>
  <c r="I127" i="2"/>
  <c r="K126" i="2"/>
  <c r="K127" i="2"/>
  <c r="J161" i="2"/>
  <c r="J169" i="2"/>
  <c r="J168" i="2" s="1"/>
  <c r="J167" i="2" s="1"/>
  <c r="J170" i="2"/>
  <c r="I192" i="2"/>
  <c r="I193" i="2"/>
  <c r="K192" i="2"/>
  <c r="K193" i="2"/>
  <c r="J197" i="2"/>
  <c r="J196" i="2" s="1"/>
  <c r="J198" i="2"/>
  <c r="J353" i="2"/>
  <c r="J352" i="2" s="1"/>
  <c r="J351" i="2" s="1"/>
  <c r="I361" i="2"/>
  <c r="I360" i="2" s="1"/>
  <c r="I362" i="2"/>
  <c r="K370" i="2"/>
  <c r="K369" i="2" s="1"/>
  <c r="J141" i="2"/>
  <c r="J140" i="2" s="1"/>
  <c r="J139" i="2" s="1"/>
  <c r="J142" i="2"/>
  <c r="I229" i="2"/>
  <c r="I228" i="2"/>
  <c r="I343" i="2"/>
  <c r="I342" i="2" s="1"/>
  <c r="I341" i="2" s="1"/>
  <c r="I309" i="2" s="1"/>
  <c r="I344" i="2"/>
  <c r="K343" i="2"/>
  <c r="K342" i="2" s="1"/>
  <c r="K341" i="2" s="1"/>
  <c r="K344" i="2"/>
  <c r="K361" i="2"/>
  <c r="K360" i="2" s="1"/>
  <c r="K362" i="2"/>
  <c r="J362" i="2"/>
  <c r="J361" i="2"/>
  <c r="J360" i="2" s="1"/>
  <c r="K395" i="2"/>
  <c r="K394" i="2"/>
  <c r="I429" i="2"/>
  <c r="I428" i="2"/>
  <c r="K429" i="2"/>
  <c r="K428" i="2"/>
  <c r="K420" i="2" s="1"/>
  <c r="K413" i="2" s="1"/>
  <c r="K406" i="2" s="1"/>
  <c r="I515" i="2"/>
  <c r="I514" i="2"/>
  <c r="K515" i="2"/>
  <c r="K514" i="2"/>
  <c r="J523" i="2"/>
  <c r="I403" i="2"/>
  <c r="I402" i="2"/>
  <c r="K403" i="2"/>
  <c r="K402" i="2"/>
  <c r="J410" i="2"/>
  <c r="J409" i="2"/>
  <c r="J408" i="2" s="1"/>
  <c r="J407" i="2" s="1"/>
  <c r="J422" i="2"/>
  <c r="J421" i="2"/>
  <c r="J454" i="2"/>
  <c r="J453" i="2"/>
  <c r="J452" i="2" s="1"/>
  <c r="J474" i="2"/>
  <c r="J473" i="2" s="1"/>
  <c r="J488" i="2"/>
  <c r="J487" i="2"/>
  <c r="J486" i="2" s="1"/>
  <c r="I504" i="2"/>
  <c r="K504" i="2"/>
  <c r="I523" i="2"/>
  <c r="K523" i="2"/>
  <c r="I538" i="2"/>
  <c r="I534" i="2"/>
  <c r="I533" i="2" s="1"/>
  <c r="K538" i="2"/>
  <c r="K534" i="2"/>
  <c r="K533" i="2" s="1"/>
  <c r="J608" i="2"/>
  <c r="J609" i="2"/>
  <c r="I621" i="2"/>
  <c r="I620" i="2" s="1"/>
  <c r="I622" i="2"/>
  <c r="K621" i="2"/>
  <c r="K620" i="2" s="1"/>
  <c r="K622" i="2"/>
  <c r="J626" i="2"/>
  <c r="J625" i="2" s="1"/>
  <c r="J627" i="2"/>
  <c r="I633" i="2"/>
  <c r="I632" i="2" s="1"/>
  <c r="I631" i="2" s="1"/>
  <c r="I634" i="2"/>
  <c r="K633" i="2"/>
  <c r="K632" i="2" s="1"/>
  <c r="K631" i="2" s="1"/>
  <c r="K634" i="2"/>
  <c r="J638" i="2"/>
  <c r="J639" i="2"/>
  <c r="J648" i="2"/>
  <c r="J649" i="2"/>
  <c r="J658" i="2"/>
  <c r="J659" i="2"/>
  <c r="I713" i="2"/>
  <c r="I714" i="2"/>
  <c r="K713" i="2"/>
  <c r="K714" i="2"/>
  <c r="J534" i="2"/>
  <c r="J533" i="2" s="1"/>
  <c r="J535" i="2"/>
  <c r="J604" i="2"/>
  <c r="J603" i="2" s="1"/>
  <c r="J602" i="2" s="1"/>
  <c r="J605" i="2"/>
  <c r="I615" i="2"/>
  <c r="I614" i="2" s="1"/>
  <c r="I616" i="2"/>
  <c r="K615" i="2"/>
  <c r="K614" i="2" s="1"/>
  <c r="K616" i="2"/>
  <c r="I643" i="2"/>
  <c r="I644" i="2"/>
  <c r="K643" i="2"/>
  <c r="K644" i="2"/>
  <c r="I653" i="2"/>
  <c r="I654" i="2"/>
  <c r="K653" i="2"/>
  <c r="K654" i="2"/>
  <c r="I663" i="2"/>
  <c r="I664" i="2"/>
  <c r="K663" i="2"/>
  <c r="K664" i="2"/>
  <c r="J704" i="2"/>
  <c r="J703" i="2" s="1"/>
  <c r="J705" i="2"/>
  <c r="I709" i="2"/>
  <c r="I708" i="2" s="1"/>
  <c r="I710" i="2"/>
  <c r="K709" i="2"/>
  <c r="K708" i="2" s="1"/>
  <c r="K710" i="2"/>
  <c r="J737" i="2"/>
  <c r="J728" i="2" s="1"/>
  <c r="I767" i="2"/>
  <c r="K767" i="2"/>
  <c r="J787" i="2"/>
  <c r="J786" i="2" s="1"/>
  <c r="J788" i="2"/>
  <c r="I774" i="2"/>
  <c r="I773" i="2" s="1"/>
  <c r="I775" i="2"/>
  <c r="K774" i="2"/>
  <c r="K773" i="2" s="1"/>
  <c r="K775" i="2"/>
  <c r="J848" i="2"/>
  <c r="J847" i="2" s="1"/>
  <c r="J868" i="2"/>
  <c r="J867" i="2" s="1"/>
  <c r="J866" i="2" s="1"/>
  <c r="J858" i="2" s="1"/>
  <c r="I914" i="2"/>
  <c r="I913" i="2"/>
  <c r="I912" i="2" s="1"/>
  <c r="I904" i="2" s="1"/>
  <c r="I903" i="2" s="1"/>
  <c r="E126" i="10"/>
  <c r="E125" i="10" s="1"/>
  <c r="E123" i="10" s="1"/>
  <c r="D71" i="10"/>
  <c r="D70" i="10" s="1"/>
  <c r="C72" i="10"/>
  <c r="E72" i="10"/>
  <c r="C71" i="10"/>
  <c r="C70" i="10" s="1"/>
  <c r="C12" i="10"/>
  <c r="J907" i="4" l="1"/>
  <c r="J906" i="4" s="1"/>
  <c r="K366" i="4"/>
  <c r="J607" i="4"/>
  <c r="K32" i="4"/>
  <c r="K811" i="4"/>
  <c r="J442" i="3"/>
  <c r="J441" i="3" s="1"/>
  <c r="J440" i="3" s="1"/>
  <c r="K481" i="4"/>
  <c r="K607" i="4"/>
  <c r="K907" i="4"/>
  <c r="K906" i="4" s="1"/>
  <c r="I378" i="2"/>
  <c r="I377" i="2" s="1"/>
  <c r="J873" i="4"/>
  <c r="J872" i="4" s="1"/>
  <c r="J871" i="4" s="1"/>
  <c r="J464" i="4"/>
  <c r="J463" i="4" s="1"/>
  <c r="J462" i="4" s="1"/>
  <c r="J461" i="4" s="1"/>
  <c r="J455" i="4" s="1"/>
  <c r="J454" i="4" s="1"/>
  <c r="J811" i="4"/>
  <c r="L197" i="3"/>
  <c r="L465" i="3"/>
  <c r="K107" i="4"/>
  <c r="I73" i="4"/>
  <c r="J933" i="4"/>
  <c r="J932" i="4" s="1"/>
  <c r="J931" i="4" s="1"/>
  <c r="J930" i="4" s="1"/>
  <c r="K309" i="3"/>
  <c r="J201" i="4"/>
  <c r="J200" i="4" s="1"/>
  <c r="J543" i="4"/>
  <c r="J542" i="4" s="1"/>
  <c r="J541" i="4" s="1"/>
  <c r="K868" i="4"/>
  <c r="K867" i="4" s="1"/>
  <c r="K866" i="4" s="1"/>
  <c r="K865" i="4" s="1"/>
  <c r="K855" i="4" s="1"/>
  <c r="K195" i="4"/>
  <c r="K194" i="4" s="1"/>
  <c r="K193" i="4" s="1"/>
  <c r="J433" i="4"/>
  <c r="J432" i="4" s="1"/>
  <c r="J431" i="4" s="1"/>
  <c r="J396" i="4"/>
  <c r="J153" i="4"/>
  <c r="J152" i="4" s="1"/>
  <c r="L882" i="3"/>
  <c r="K690" i="3"/>
  <c r="L387" i="3"/>
  <c r="L263" i="3"/>
  <c r="L262" i="3" s="1"/>
  <c r="L661" i="3"/>
  <c r="L584" i="3"/>
  <c r="K584" i="3"/>
  <c r="K432" i="3"/>
  <c r="K431" i="3" s="1"/>
  <c r="L432" i="3"/>
  <c r="L431" i="3" s="1"/>
  <c r="K230" i="3"/>
  <c r="K229" i="3" s="1"/>
  <c r="L106" i="3"/>
  <c r="L68" i="3"/>
  <c r="K882" i="3"/>
  <c r="L230" i="3"/>
  <c r="L229" i="3" s="1"/>
  <c r="K551" i="3"/>
  <c r="K550" i="3" s="1"/>
  <c r="L595" i="3"/>
  <c r="L594" i="3" s="1"/>
  <c r="J314" i="4"/>
  <c r="J313" i="4" s="1"/>
  <c r="J312" i="4" s="1"/>
  <c r="J311" i="4" s="1"/>
  <c r="J310" i="4" s="1"/>
  <c r="K206" i="3"/>
  <c r="J106" i="3"/>
  <c r="J105" i="3" s="1"/>
  <c r="K850" i="3"/>
  <c r="J912" i="4"/>
  <c r="K387" i="3"/>
  <c r="K433" i="4"/>
  <c r="K432" i="4" s="1"/>
  <c r="K431" i="4" s="1"/>
  <c r="K417" i="4" s="1"/>
  <c r="K201" i="4"/>
  <c r="K200" i="4" s="1"/>
  <c r="L928" i="3"/>
  <c r="L690" i="3"/>
  <c r="K266" i="4"/>
  <c r="K265" i="4" s="1"/>
  <c r="K264" i="4" s="1"/>
  <c r="K68" i="3"/>
  <c r="K263" i="3"/>
  <c r="L206" i="3"/>
  <c r="L551" i="3"/>
  <c r="L550" i="3" s="1"/>
  <c r="K298" i="4"/>
  <c r="K297" i="4" s="1"/>
  <c r="K296" i="4" s="1"/>
  <c r="K295" i="4" s="1"/>
  <c r="J890" i="3"/>
  <c r="J309" i="4"/>
  <c r="J308" i="4" s="1"/>
  <c r="J307" i="4" s="1"/>
  <c r="J306" i="4" s="1"/>
  <c r="L347" i="3"/>
  <c r="J869" i="4"/>
  <c r="J868" i="4" s="1"/>
  <c r="J867" i="4" s="1"/>
  <c r="J866" i="4" s="1"/>
  <c r="L76" i="3"/>
  <c r="K142" i="3"/>
  <c r="J670" i="4"/>
  <c r="J487" i="3"/>
  <c r="J907" i="3"/>
  <c r="L142" i="3"/>
  <c r="I389" i="4"/>
  <c r="I388" i="4" s="1"/>
  <c r="I387" i="4" s="1"/>
  <c r="I386" i="4" s="1"/>
  <c r="I385" i="4" s="1"/>
  <c r="I384" i="4" s="1"/>
  <c r="K656" i="4"/>
  <c r="J513" i="4"/>
  <c r="K356" i="4"/>
  <c r="J583" i="4"/>
  <c r="J576" i="4" s="1"/>
  <c r="J824" i="4"/>
  <c r="J823" i="4" s="1"/>
  <c r="J822" i="4" s="1"/>
  <c r="I668" i="2"/>
  <c r="I667" i="2" s="1"/>
  <c r="K615" i="3"/>
  <c r="L822" i="3"/>
  <c r="L817" i="3"/>
  <c r="K813" i="3"/>
  <c r="L760" i="3"/>
  <c r="L722" i="3"/>
  <c r="K636" i="3"/>
  <c r="L543" i="3"/>
  <c r="J669" i="4"/>
  <c r="J668" i="4" s="1"/>
  <c r="J667" i="4" s="1"/>
  <c r="J666" i="4" s="1"/>
  <c r="J665" i="4" s="1"/>
  <c r="K296" i="3"/>
  <c r="K295" i="3" s="1"/>
  <c r="K56" i="3"/>
  <c r="K30" i="3"/>
  <c r="L897" i="3"/>
  <c r="K62" i="3"/>
  <c r="K37" i="3"/>
  <c r="K506" i="3"/>
  <c r="L893" i="3"/>
  <c r="L718" i="3"/>
  <c r="L536" i="3"/>
  <c r="L394" i="3"/>
  <c r="L30" i="3"/>
  <c r="L828" i="3"/>
  <c r="L455" i="3"/>
  <c r="L442" i="3" s="1"/>
  <c r="L127" i="3"/>
  <c r="L37" i="3"/>
  <c r="L560" i="3"/>
  <c r="L751" i="3"/>
  <c r="L750" i="3" s="1"/>
  <c r="K122" i="3"/>
  <c r="K657" i="3"/>
  <c r="L279" i="3"/>
  <c r="L846" i="3"/>
  <c r="K515" i="3"/>
  <c r="K283" i="3"/>
  <c r="K832" i="3"/>
  <c r="L914" i="3"/>
  <c r="K802" i="3"/>
  <c r="K796" i="3"/>
  <c r="J151" i="4"/>
  <c r="J150" i="4" s="1"/>
  <c r="J149" i="4" s="1"/>
  <c r="J148" i="4" s="1"/>
  <c r="J139" i="4" s="1"/>
  <c r="J130" i="4" s="1"/>
  <c r="L523" i="3"/>
  <c r="K482" i="3"/>
  <c r="K375" i="3"/>
  <c r="K318" i="4"/>
  <c r="K317" i="4" s="1"/>
  <c r="K316" i="4" s="1"/>
  <c r="K315" i="4" s="1"/>
  <c r="K310" i="4" s="1"/>
  <c r="K533" i="4"/>
  <c r="K532" i="4" s="1"/>
  <c r="K531" i="4" s="1"/>
  <c r="K530" i="4" s="1"/>
  <c r="K529" i="4" s="1"/>
  <c r="K524" i="4" s="1"/>
  <c r="L283" i="3"/>
  <c r="L243" i="3"/>
  <c r="K745" i="4"/>
  <c r="K744" i="4" s="1"/>
  <c r="K743" i="4" s="1"/>
  <c r="K742" i="4" s="1"/>
  <c r="K741" i="4" s="1"/>
  <c r="K85" i="4"/>
  <c r="K84" i="4" s="1"/>
  <c r="K83" i="4" s="1"/>
  <c r="K82" i="4" s="1"/>
  <c r="K73" i="4" s="1"/>
  <c r="K151" i="4"/>
  <c r="K150" i="4" s="1"/>
  <c r="K149" i="4" s="1"/>
  <c r="K148" i="4" s="1"/>
  <c r="K139" i="4" s="1"/>
  <c r="K130" i="4" s="1"/>
  <c r="K106" i="4"/>
  <c r="K105" i="4" s="1"/>
  <c r="K104" i="4" s="1"/>
  <c r="K103" i="4" s="1"/>
  <c r="K90" i="4" s="1"/>
  <c r="K263" i="4"/>
  <c r="K262" i="4" s="1"/>
  <c r="K261" i="4" s="1"/>
  <c r="K260" i="4" s="1"/>
  <c r="K259" i="4" s="1"/>
  <c r="K258" i="4" s="1"/>
  <c r="K257" i="4" s="1"/>
  <c r="K249" i="4" s="1"/>
  <c r="L411" i="3"/>
  <c r="K115" i="3"/>
  <c r="K100" i="3"/>
  <c r="L95" i="3"/>
  <c r="L48" i="3"/>
  <c r="K273" i="3"/>
  <c r="J32" i="4"/>
  <c r="L903" i="3"/>
  <c r="L813" i="3"/>
  <c r="L797" i="3"/>
  <c r="L766" i="3"/>
  <c r="K760" i="3"/>
  <c r="L743" i="3"/>
  <c r="J195" i="4"/>
  <c r="J194" i="4" s="1"/>
  <c r="J193" i="4" s="1"/>
  <c r="L626" i="3"/>
  <c r="K543" i="3"/>
  <c r="L515" i="3"/>
  <c r="L499" i="3"/>
  <c r="K478" i="3"/>
  <c r="K470" i="3"/>
  <c r="L332" i="3"/>
  <c r="J524" i="4"/>
  <c r="K127" i="3"/>
  <c r="L116" i="3"/>
  <c r="K105" i="3"/>
  <c r="J622" i="4"/>
  <c r="J617" i="4" s="1"/>
  <c r="J616" i="4" s="1"/>
  <c r="J606" i="4" s="1"/>
  <c r="L56" i="3"/>
  <c r="K915" i="3"/>
  <c r="K893" i="3"/>
  <c r="K846" i="3"/>
  <c r="K828" i="3"/>
  <c r="K751" i="3"/>
  <c r="K750" i="3" s="1"/>
  <c r="K734" i="3"/>
  <c r="K718" i="3"/>
  <c r="L697" i="3"/>
  <c r="K696" i="3"/>
  <c r="L657" i="3"/>
  <c r="K647" i="3"/>
  <c r="K603" i="3"/>
  <c r="L577" i="3"/>
  <c r="L568" i="3"/>
  <c r="K560" i="3"/>
  <c r="K536" i="3"/>
  <c r="K492" i="3"/>
  <c r="K474" i="3"/>
  <c r="K466" i="3"/>
  <c r="K460" i="3"/>
  <c r="K455" i="3"/>
  <c r="L420" i="3"/>
  <c r="K410" i="3"/>
  <c r="K394" i="3"/>
  <c r="L383" i="3"/>
  <c r="L362" i="3"/>
  <c r="K272" i="3"/>
  <c r="K244" i="3"/>
  <c r="L87" i="3"/>
  <c r="L507" i="3"/>
  <c r="K498" i="3"/>
  <c r="L647" i="3"/>
  <c r="K669" i="4"/>
  <c r="K668" i="4" s="1"/>
  <c r="K667" i="4" s="1"/>
  <c r="K666" i="4" s="1"/>
  <c r="K665" i="4" s="1"/>
  <c r="L734" i="3"/>
  <c r="K743" i="3"/>
  <c r="K400" i="3"/>
  <c r="K626" i="3"/>
  <c r="L337" i="3"/>
  <c r="K722" i="3"/>
  <c r="K87" i="3"/>
  <c r="K765" i="3"/>
  <c r="J106" i="4"/>
  <c r="J105" i="4" s="1"/>
  <c r="J104" i="4" s="1"/>
  <c r="J103" i="4" s="1"/>
  <c r="J90" i="4" s="1"/>
  <c r="L631" i="3"/>
  <c r="L622" i="3"/>
  <c r="L424" i="3"/>
  <c r="J266" i="4"/>
  <c r="J265" i="4" s="1"/>
  <c r="J264" i="4" s="1"/>
  <c r="J260" i="4" s="1"/>
  <c r="J259" i="4" s="1"/>
  <c r="J258" i="4" s="1"/>
  <c r="J257" i="4" s="1"/>
  <c r="J249" i="4" s="1"/>
  <c r="K420" i="3"/>
  <c r="K382" i="3"/>
  <c r="L325" i="3"/>
  <c r="L122" i="3"/>
  <c r="L100" i="3"/>
  <c r="K95" i="3"/>
  <c r="K821" i="3"/>
  <c r="L809" i="3"/>
  <c r="J60" i="4"/>
  <c r="J59" i="4" s="1"/>
  <c r="J58" i="4" s="1"/>
  <c r="J57" i="4" s="1"/>
  <c r="J56" i="4" s="1"/>
  <c r="K622" i="3"/>
  <c r="K576" i="3"/>
  <c r="K567" i="3"/>
  <c r="L527" i="3"/>
  <c r="K522" i="3"/>
  <c r="L491" i="3"/>
  <c r="L483" i="3"/>
  <c r="L459" i="3"/>
  <c r="L376" i="3"/>
  <c r="K337" i="3"/>
  <c r="K325" i="3"/>
  <c r="L730" i="3"/>
  <c r="K948" i="3"/>
  <c r="R949" i="3"/>
  <c r="Q949" i="3"/>
  <c r="J352" i="3"/>
  <c r="I314" i="4" s="1"/>
  <c r="I313" i="4" s="1"/>
  <c r="I312" i="4" s="1"/>
  <c r="I311" i="4" s="1"/>
  <c r="I310" i="4" s="1"/>
  <c r="I798" i="2"/>
  <c r="I797" i="2" s="1"/>
  <c r="I796" i="2" s="1"/>
  <c r="I795" i="2" s="1"/>
  <c r="J269" i="2"/>
  <c r="J384" i="4"/>
  <c r="K956" i="4"/>
  <c r="K955" i="4" s="1"/>
  <c r="K954" i="4" s="1"/>
  <c r="K953" i="4" s="1"/>
  <c r="K952" i="4" s="1"/>
  <c r="I869" i="4"/>
  <c r="I868" i="4" s="1"/>
  <c r="I867" i="4" s="1"/>
  <c r="I866" i="4" s="1"/>
  <c r="I865" i="4" s="1"/>
  <c r="I855" i="4" s="1"/>
  <c r="K149" i="2"/>
  <c r="I85" i="2"/>
  <c r="J202" i="3"/>
  <c r="I299" i="4"/>
  <c r="I294" i="4" s="1"/>
  <c r="I796" i="4"/>
  <c r="I795" i="4" s="1"/>
  <c r="L357" i="3"/>
  <c r="K619" i="2"/>
  <c r="K84" i="2"/>
  <c r="K83" i="2" s="1"/>
  <c r="K26" i="2" s="1"/>
  <c r="I885" i="2"/>
  <c r="I884" i="2" s="1"/>
  <c r="I883" i="2" s="1"/>
  <c r="I882" i="2" s="1"/>
  <c r="K231" i="4"/>
  <c r="K230" i="4" s="1"/>
  <c r="K229" i="4" s="1"/>
  <c r="K228" i="4" s="1"/>
  <c r="K227" i="4" s="1"/>
  <c r="K226" i="4" s="1"/>
  <c r="J253" i="3"/>
  <c r="J252" i="3" s="1"/>
  <c r="J227" i="3" s="1"/>
  <c r="K922" i="3"/>
  <c r="J858" i="3"/>
  <c r="J850" i="3" s="1"/>
  <c r="J215" i="3"/>
  <c r="K78" i="3"/>
  <c r="J338" i="3"/>
  <c r="J337" i="3" s="1"/>
  <c r="I401" i="4"/>
  <c r="I400" i="4" s="1"/>
  <c r="I399" i="4" s="1"/>
  <c r="I398" i="4" s="1"/>
  <c r="I397" i="4" s="1"/>
  <c r="I396" i="4" s="1"/>
  <c r="I231" i="4"/>
  <c r="I230" i="4" s="1"/>
  <c r="I229" i="4" s="1"/>
  <c r="I228" i="4" s="1"/>
  <c r="I227" i="4" s="1"/>
  <c r="L858" i="3"/>
  <c r="I523" i="4"/>
  <c r="I522" i="4" s="1"/>
  <c r="I521" i="4" s="1"/>
  <c r="I520" i="4" s="1"/>
  <c r="I519" i="4" s="1"/>
  <c r="I309" i="4"/>
  <c r="I308" i="4" s="1"/>
  <c r="I307" i="4" s="1"/>
  <c r="I306" i="4" s="1"/>
  <c r="J871" i="3"/>
  <c r="J867" i="3" s="1"/>
  <c r="I660" i="4"/>
  <c r="I659" i="4" s="1"/>
  <c r="I658" i="4" s="1"/>
  <c r="I657" i="4" s="1"/>
  <c r="I656" i="4" s="1"/>
  <c r="I655" i="4" s="1"/>
  <c r="K347" i="3"/>
  <c r="K77" i="3"/>
  <c r="I212" i="2"/>
  <c r="I211" i="2" s="1"/>
  <c r="K279" i="2"/>
  <c r="K278" i="2" s="1"/>
  <c r="I761" i="2"/>
  <c r="K309" i="4"/>
  <c r="K308" i="4" s="1"/>
  <c r="K307" i="4" s="1"/>
  <c r="K306" i="4" s="1"/>
  <c r="I511" i="4"/>
  <c r="I510" i="4" s="1"/>
  <c r="I509" i="4" s="1"/>
  <c r="I508" i="4" s="1"/>
  <c r="I507" i="4" s="1"/>
  <c r="I506" i="4" s="1"/>
  <c r="I285" i="4"/>
  <c r="I284" i="4" s="1"/>
  <c r="I283" i="4" s="1"/>
  <c r="I282" i="4" s="1"/>
  <c r="I281" i="4" s="1"/>
  <c r="K302" i="4"/>
  <c r="K301" i="4" s="1"/>
  <c r="K300" i="4" s="1"/>
  <c r="K299" i="4" s="1"/>
  <c r="J296" i="3"/>
  <c r="J295" i="3" s="1"/>
  <c r="J294" i="3" s="1"/>
  <c r="I756" i="2"/>
  <c r="I746" i="2" s="1"/>
  <c r="J148" i="2"/>
  <c r="J147" i="2" s="1"/>
  <c r="J146" i="2" s="1"/>
  <c r="J207" i="3"/>
  <c r="J206" i="3" s="1"/>
  <c r="I173" i="2"/>
  <c r="I148" i="2"/>
  <c r="I147" i="2" s="1"/>
  <c r="I146" i="2" s="1"/>
  <c r="I26" i="2"/>
  <c r="I55" i="4"/>
  <c r="I54" i="4" s="1"/>
  <c r="I53" i="4" s="1"/>
  <c r="I52" i="4" s="1"/>
  <c r="I51" i="4" s="1"/>
  <c r="I31" i="4" s="1"/>
  <c r="I518" i="4"/>
  <c r="I517" i="4" s="1"/>
  <c r="I516" i="4" s="1"/>
  <c r="I515" i="4" s="1"/>
  <c r="I514" i="4" s="1"/>
  <c r="I417" i="4"/>
  <c r="I799" i="2"/>
  <c r="I395" i="2"/>
  <c r="I275" i="2"/>
  <c r="K746" i="2"/>
  <c r="J285" i="3"/>
  <c r="I622" i="4"/>
  <c r="I617" i="4" s="1"/>
  <c r="I616" i="4" s="1"/>
  <c r="I606" i="4" s="1"/>
  <c r="J84" i="2"/>
  <c r="J83" i="2" s="1"/>
  <c r="J26" i="2" s="1"/>
  <c r="K798" i="2"/>
  <c r="K797" i="2" s="1"/>
  <c r="K796" i="2" s="1"/>
  <c r="K795" i="2" s="1"/>
  <c r="J798" i="2"/>
  <c r="J797" i="2" s="1"/>
  <c r="J796" i="2" s="1"/>
  <c r="J795" i="2" s="1"/>
  <c r="I279" i="2"/>
  <c r="I278" i="2" s="1"/>
  <c r="I290" i="2"/>
  <c r="I351" i="4"/>
  <c r="I350" i="4" s="1"/>
  <c r="I349" i="4" s="1"/>
  <c r="I348" i="4" s="1"/>
  <c r="I347" i="4" s="1"/>
  <c r="J752" i="3"/>
  <c r="I925" i="4"/>
  <c r="I924" i="4" s="1"/>
  <c r="I923" i="4" s="1"/>
  <c r="I922" i="4" s="1"/>
  <c r="I921" i="4" s="1"/>
  <c r="J493" i="3"/>
  <c r="J492" i="3" s="1"/>
  <c r="J491" i="3" s="1"/>
  <c r="I499" i="4"/>
  <c r="I498" i="4" s="1"/>
  <c r="I497" i="4" s="1"/>
  <c r="I496" i="4" s="1"/>
  <c r="I495" i="4" s="1"/>
  <c r="I494" i="4" s="1"/>
  <c r="J475" i="3"/>
  <c r="J474" i="3" s="1"/>
  <c r="I487" i="4"/>
  <c r="I486" i="4" s="1"/>
  <c r="I485" i="4" s="1"/>
  <c r="I484" i="4" s="1"/>
  <c r="I483" i="4" s="1"/>
  <c r="I482" i="4" s="1"/>
  <c r="J467" i="3"/>
  <c r="J466" i="3" s="1"/>
  <c r="I242" i="4"/>
  <c r="I241" i="4" s="1"/>
  <c r="I240" i="4" s="1"/>
  <c r="I239" i="4" s="1"/>
  <c r="I238" i="4" s="1"/>
  <c r="I237" i="4" s="1"/>
  <c r="J916" i="3"/>
  <c r="J915" i="3" s="1"/>
  <c r="J914" i="3" s="1"/>
  <c r="J913" i="3" s="1"/>
  <c r="J912" i="3" s="1"/>
  <c r="J911" i="3" s="1"/>
  <c r="K603" i="2"/>
  <c r="K602" i="2" s="1"/>
  <c r="J751" i="3"/>
  <c r="J750" i="3" s="1"/>
  <c r="J77" i="3"/>
  <c r="J76" i="3" s="1"/>
  <c r="K728" i="2"/>
  <c r="I605" i="2"/>
  <c r="I604" i="2"/>
  <c r="I603" i="2" s="1"/>
  <c r="I602" i="2" s="1"/>
  <c r="K933" i="4"/>
  <c r="K932" i="4" s="1"/>
  <c r="K931" i="4" s="1"/>
  <c r="K930" i="4" s="1"/>
  <c r="L604" i="3"/>
  <c r="J302" i="4"/>
  <c r="J301" i="4" s="1"/>
  <c r="J300" i="4" s="1"/>
  <c r="K357" i="3"/>
  <c r="I627" i="2"/>
  <c r="I626" i="2"/>
  <c r="I625" i="2" s="1"/>
  <c r="I619" i="2" s="1"/>
  <c r="J956" i="4"/>
  <c r="J955" i="4" s="1"/>
  <c r="J954" i="4" s="1"/>
  <c r="J953" i="4" s="1"/>
  <c r="J952" i="4" s="1"/>
  <c r="K279" i="3"/>
  <c r="K328" i="4"/>
  <c r="K327" i="4" s="1"/>
  <c r="K326" i="4" s="1"/>
  <c r="K325" i="4" s="1"/>
  <c r="K319" i="4" s="1"/>
  <c r="L871" i="3"/>
  <c r="K285" i="4"/>
  <c r="K284" i="4" s="1"/>
  <c r="K283" i="4" s="1"/>
  <c r="K282" i="4" s="1"/>
  <c r="K281" i="4" s="1"/>
  <c r="L851" i="3"/>
  <c r="I505" i="4"/>
  <c r="I504" i="4" s="1"/>
  <c r="I503" i="4" s="1"/>
  <c r="I502" i="4" s="1"/>
  <c r="I501" i="4" s="1"/>
  <c r="I500" i="4" s="1"/>
  <c r="J479" i="3"/>
  <c r="J478" i="3" s="1"/>
  <c r="I493" i="4"/>
  <c r="I492" i="4" s="1"/>
  <c r="I491" i="4" s="1"/>
  <c r="I490" i="4" s="1"/>
  <c r="I489" i="4" s="1"/>
  <c r="I488" i="4" s="1"/>
  <c r="J471" i="3"/>
  <c r="J470" i="3" s="1"/>
  <c r="L401" i="3"/>
  <c r="J401" i="3"/>
  <c r="J400" i="3" s="1"/>
  <c r="J399" i="3" s="1"/>
  <c r="J398" i="3" s="1"/>
  <c r="E71" i="10"/>
  <c r="E70" i="10" s="1"/>
  <c r="E11" i="10" s="1"/>
  <c r="J670" i="3"/>
  <c r="J316" i="3"/>
  <c r="J315" i="3" s="1"/>
  <c r="J308" i="3" s="1"/>
  <c r="L316" i="3"/>
  <c r="K316" i="3"/>
  <c r="I420" i="2"/>
  <c r="I413" i="2" s="1"/>
  <c r="I406" i="2" s="1"/>
  <c r="K578" i="2"/>
  <c r="J574" i="3"/>
  <c r="I832" i="2"/>
  <c r="I825" i="2" s="1"/>
  <c r="I541" i="4"/>
  <c r="L295" i="3"/>
  <c r="J394" i="2"/>
  <c r="J393" i="2" s="1"/>
  <c r="J392" i="2" s="1"/>
  <c r="J680" i="3"/>
  <c r="K542" i="4"/>
  <c r="K541" i="4" s="1"/>
  <c r="J615" i="3"/>
  <c r="J614" i="3" s="1"/>
  <c r="I450" i="2"/>
  <c r="J107" i="4"/>
  <c r="I130" i="4"/>
  <c r="L680" i="3"/>
  <c r="J505" i="3"/>
  <c r="K350" i="2"/>
  <c r="K349" i="2" s="1"/>
  <c r="K309" i="2"/>
  <c r="K191" i="2"/>
  <c r="K190" i="2" s="1"/>
  <c r="J221" i="2"/>
  <c r="J309" i="2"/>
  <c r="J319" i="4"/>
  <c r="J331" i="3"/>
  <c r="J324" i="3" s="1"/>
  <c r="K629" i="4"/>
  <c r="K583" i="4"/>
  <c r="K576" i="4" s="1"/>
  <c r="K832" i="2"/>
  <c r="K825" i="2" s="1"/>
  <c r="K701" i="4"/>
  <c r="J380" i="3"/>
  <c r="J720" i="4"/>
  <c r="J719" i="4" s="1"/>
  <c r="J832" i="2"/>
  <c r="J825" i="2" s="1"/>
  <c r="J619" i="2"/>
  <c r="I578" i="2"/>
  <c r="L615" i="3"/>
  <c r="K680" i="3"/>
  <c r="J801" i="3"/>
  <c r="J795" i="3" s="1"/>
  <c r="I356" i="4"/>
  <c r="J356" i="4"/>
  <c r="J636" i="3"/>
  <c r="J635" i="3" s="1"/>
  <c r="J519" i="3"/>
  <c r="L152" i="3"/>
  <c r="K800" i="4"/>
  <c r="K799" i="4" s="1"/>
  <c r="K798" i="4" s="1"/>
  <c r="K797" i="4" s="1"/>
  <c r="K796" i="4" s="1"/>
  <c r="K795" i="4" s="1"/>
  <c r="L253" i="3"/>
  <c r="J779" i="2"/>
  <c r="J778" i="2" s="1"/>
  <c r="J577" i="2"/>
  <c r="J420" i="2"/>
  <c r="J413" i="2" s="1"/>
  <c r="J406" i="2" s="1"/>
  <c r="I221" i="2"/>
  <c r="J191" i="2"/>
  <c r="J190" i="2" s="1"/>
  <c r="J115" i="2"/>
  <c r="J114" i="2" s="1"/>
  <c r="J113" i="2" s="1"/>
  <c r="K221" i="2"/>
  <c r="J708" i="2"/>
  <c r="J667" i="2" s="1"/>
  <c r="K884" i="2"/>
  <c r="K883" i="2" s="1"/>
  <c r="K882" i="2" s="1"/>
  <c r="K867" i="3"/>
  <c r="K667" i="2"/>
  <c r="K253" i="3"/>
  <c r="J800" i="4"/>
  <c r="J799" i="4" s="1"/>
  <c r="J798" i="4" s="1"/>
  <c r="J797" i="4" s="1"/>
  <c r="J796" i="4" s="1"/>
  <c r="J152" i="3"/>
  <c r="I745" i="4"/>
  <c r="I744" i="4" s="1"/>
  <c r="I743" i="4" s="1"/>
  <c r="I742" i="4" s="1"/>
  <c r="I741" i="4" s="1"/>
  <c r="I269" i="2"/>
  <c r="K824" i="4"/>
  <c r="K823" i="4" s="1"/>
  <c r="K822" i="4" s="1"/>
  <c r="I824" i="4"/>
  <c r="I823" i="4" s="1"/>
  <c r="I822" i="4" s="1"/>
  <c r="K670" i="4"/>
  <c r="I670" i="4"/>
  <c r="K300" i="3"/>
  <c r="J664" i="4"/>
  <c r="J663" i="4" s="1"/>
  <c r="J662" i="4" s="1"/>
  <c r="J661" i="4" s="1"/>
  <c r="J656" i="4" s="1"/>
  <c r="J922" i="3"/>
  <c r="J921" i="3" s="1"/>
  <c r="J920" i="3" s="1"/>
  <c r="I780" i="2"/>
  <c r="I779" i="2"/>
  <c r="I778" i="2" s="1"/>
  <c r="K912" i="4"/>
  <c r="I912" i="4"/>
  <c r="I906" i="4" s="1"/>
  <c r="L636" i="3"/>
  <c r="I629" i="4"/>
  <c r="J350" i="2"/>
  <c r="J349" i="2" s="1"/>
  <c r="I350" i="2"/>
  <c r="I349" i="2" s="1"/>
  <c r="I191" i="2"/>
  <c r="I190" i="2" s="1"/>
  <c r="I90" i="4"/>
  <c r="L832" i="3"/>
  <c r="J832" i="3"/>
  <c r="L770" i="3"/>
  <c r="J770" i="3"/>
  <c r="J729" i="3"/>
  <c r="J728" i="3" s="1"/>
  <c r="L670" i="3"/>
  <c r="J604" i="3"/>
  <c r="J603" i="3" s="1"/>
  <c r="J592" i="3" s="1"/>
  <c r="I933" i="4"/>
  <c r="I932" i="4" s="1"/>
  <c r="I931" i="4" s="1"/>
  <c r="I930" i="4" s="1"/>
  <c r="J231" i="4"/>
  <c r="J230" i="4" s="1"/>
  <c r="J229" i="4" s="1"/>
  <c r="J228" i="4" s="1"/>
  <c r="J227" i="4" s="1"/>
  <c r="J226" i="4" s="1"/>
  <c r="K595" i="3"/>
  <c r="I260" i="4"/>
  <c r="I259" i="4" s="1"/>
  <c r="I258" i="4" s="1"/>
  <c r="I257" i="4" s="1"/>
  <c r="I249" i="4" s="1"/>
  <c r="K513" i="4"/>
  <c r="J745" i="4"/>
  <c r="J744" i="4" s="1"/>
  <c r="J743" i="4" s="1"/>
  <c r="J742" i="4" s="1"/>
  <c r="J741" i="4" s="1"/>
  <c r="K152" i="3"/>
  <c r="I576" i="4"/>
  <c r="K396" i="4"/>
  <c r="K780" i="2"/>
  <c r="K779" i="2"/>
  <c r="K778" i="2" s="1"/>
  <c r="J701" i="4"/>
  <c r="I319" i="4"/>
  <c r="I167" i="4"/>
  <c r="I166" i="4" s="1"/>
  <c r="K153" i="4"/>
  <c r="K152" i="4" s="1"/>
  <c r="I153" i="4"/>
  <c r="I152" i="4" s="1"/>
  <c r="J481" i="4"/>
  <c r="K617" i="4"/>
  <c r="K616" i="4" s="1"/>
  <c r="K720" i="4"/>
  <c r="K719" i="4" s="1"/>
  <c r="I720" i="4"/>
  <c r="I719" i="4" s="1"/>
  <c r="J61" i="3"/>
  <c r="J499" i="2"/>
  <c r="J498" i="2" s="1"/>
  <c r="J497" i="2" s="1"/>
  <c r="J723" i="2"/>
  <c r="J722" i="2" s="1"/>
  <c r="K637" i="2"/>
  <c r="K630" i="2" s="1"/>
  <c r="I637" i="2"/>
  <c r="I630" i="2" s="1"/>
  <c r="J451" i="2"/>
  <c r="J450" i="2" s="1"/>
  <c r="J261" i="3"/>
  <c r="J260" i="3" s="1"/>
  <c r="K393" i="2"/>
  <c r="K392" i="2" s="1"/>
  <c r="I393" i="2"/>
  <c r="I392" i="2" s="1"/>
  <c r="J637" i="2"/>
  <c r="J630" i="2" s="1"/>
  <c r="K499" i="2"/>
  <c r="K498" i="2" s="1"/>
  <c r="K497" i="2" s="1"/>
  <c r="I499" i="2"/>
  <c r="I498" i="2" s="1"/>
  <c r="I497" i="2" s="1"/>
  <c r="J159" i="2"/>
  <c r="J158" i="2" s="1"/>
  <c r="J157" i="2" s="1"/>
  <c r="J160" i="2"/>
  <c r="K115" i="2"/>
  <c r="K114" i="2" s="1"/>
  <c r="K113" i="2" s="1"/>
  <c r="I115" i="2"/>
  <c r="I114" i="2" s="1"/>
  <c r="I113" i="2" s="1"/>
  <c r="C11" i="10"/>
  <c r="D11" i="10"/>
  <c r="L922" i="3" l="1"/>
  <c r="J417" i="4"/>
  <c r="K262" i="3"/>
  <c r="K655" i="4"/>
  <c r="I66" i="4"/>
  <c r="K606" i="4"/>
  <c r="K294" i="4"/>
  <c r="K280" i="4" s="1"/>
  <c r="K274" i="4" s="1"/>
  <c r="K273" i="4" s="1"/>
  <c r="J865" i="4"/>
  <c r="J855" i="4" s="1"/>
  <c r="J795" i="4"/>
  <c r="J346" i="3"/>
  <c r="J345" i="3" s="1"/>
  <c r="J344" i="3" s="1"/>
  <c r="J343" i="3" s="1"/>
  <c r="J342" i="3" s="1"/>
  <c r="L801" i="3"/>
  <c r="K614" i="3"/>
  <c r="J512" i="4"/>
  <c r="L105" i="3"/>
  <c r="J882" i="3"/>
  <c r="J167" i="4"/>
  <c r="J166" i="4" s="1"/>
  <c r="K167" i="4"/>
  <c r="K166" i="4" s="1"/>
  <c r="K61" i="3"/>
  <c r="K346" i="3"/>
  <c r="K76" i="3"/>
  <c r="J764" i="3"/>
  <c r="K442" i="3"/>
  <c r="L346" i="3"/>
  <c r="J482" i="3"/>
  <c r="L61" i="3"/>
  <c r="L729" i="3"/>
  <c r="L728" i="3" s="1"/>
  <c r="K512" i="4"/>
  <c r="J655" i="4"/>
  <c r="K66" i="4"/>
  <c r="L635" i="3"/>
  <c r="L921" i="3"/>
  <c r="K252" i="3"/>
  <c r="K656" i="3"/>
  <c r="L441" i="3"/>
  <c r="K315" i="3"/>
  <c r="L867" i="3"/>
  <c r="K278" i="3"/>
  <c r="L603" i="3"/>
  <c r="K331" i="3"/>
  <c r="K566" i="3"/>
  <c r="K575" i="3"/>
  <c r="K94" i="3"/>
  <c r="L99" i="3"/>
  <c r="K419" i="3"/>
  <c r="K60" i="4"/>
  <c r="K59" i="4" s="1"/>
  <c r="K58" i="4" s="1"/>
  <c r="K57" i="4" s="1"/>
  <c r="K56" i="4" s="1"/>
  <c r="K31" i="4" s="1"/>
  <c r="L506" i="3"/>
  <c r="L86" i="3"/>
  <c r="K271" i="3"/>
  <c r="L382" i="3"/>
  <c r="K393" i="3"/>
  <c r="K409" i="3"/>
  <c r="K914" i="3"/>
  <c r="L115" i="3"/>
  <c r="L498" i="3"/>
  <c r="L514" i="3"/>
  <c r="K542" i="3"/>
  <c r="J31" i="4"/>
  <c r="K374" i="3"/>
  <c r="L522" i="3"/>
  <c r="K282" i="3"/>
  <c r="L36" i="3"/>
  <c r="L393" i="3"/>
  <c r="L535" i="3"/>
  <c r="K55" i="3"/>
  <c r="L261" i="3"/>
  <c r="K718" i="4"/>
  <c r="K594" i="3"/>
  <c r="K465" i="3"/>
  <c r="L252" i="3"/>
  <c r="L614" i="3"/>
  <c r="L613" i="3" s="1"/>
  <c r="K294" i="3"/>
  <c r="L294" i="3"/>
  <c r="L315" i="3"/>
  <c r="K121" i="3"/>
  <c r="L400" i="3"/>
  <c r="L331" i="3"/>
  <c r="K921" i="3"/>
  <c r="J197" i="3"/>
  <c r="L375" i="3"/>
  <c r="L482" i="3"/>
  <c r="K521" i="3"/>
  <c r="K381" i="3"/>
  <c r="K764" i="3"/>
  <c r="K86" i="3"/>
  <c r="K399" i="3"/>
  <c r="L593" i="3"/>
  <c r="L549" i="3"/>
  <c r="K497" i="3"/>
  <c r="K228" i="3"/>
  <c r="K243" i="3"/>
  <c r="L419" i="3"/>
  <c r="L430" i="3"/>
  <c r="K430" i="3"/>
  <c r="K459" i="3"/>
  <c r="K491" i="3"/>
  <c r="K535" i="3"/>
  <c r="K559" i="3"/>
  <c r="L567" i="3"/>
  <c r="L576" i="3"/>
  <c r="L696" i="3"/>
  <c r="K729" i="3"/>
  <c r="K845" i="3"/>
  <c r="L55" i="3"/>
  <c r="L765" i="3"/>
  <c r="L796" i="3"/>
  <c r="L94" i="3"/>
  <c r="K99" i="3"/>
  <c r="L410" i="3"/>
  <c r="L242" i="3"/>
  <c r="L282" i="3"/>
  <c r="J85" i="4"/>
  <c r="J84" i="4" s="1"/>
  <c r="J83" i="4" s="1"/>
  <c r="J82" i="4" s="1"/>
  <c r="J73" i="4" s="1"/>
  <c r="J66" i="4" s="1"/>
  <c r="L913" i="3"/>
  <c r="K514" i="3"/>
  <c r="L845" i="3"/>
  <c r="L278" i="3"/>
  <c r="K549" i="3"/>
  <c r="L228" i="3"/>
  <c r="L559" i="3"/>
  <c r="L121" i="3"/>
  <c r="K36" i="3"/>
  <c r="L542" i="3"/>
  <c r="K635" i="3"/>
  <c r="K801" i="3"/>
  <c r="L821" i="3"/>
  <c r="K947" i="3"/>
  <c r="Q948" i="3"/>
  <c r="R948" i="3"/>
  <c r="J727" i="3"/>
  <c r="I723" i="2"/>
  <c r="I722" i="2" s="1"/>
  <c r="I721" i="2" s="1"/>
  <c r="I720" i="2" s="1"/>
  <c r="L850" i="3"/>
  <c r="J299" i="4"/>
  <c r="J294" i="4" s="1"/>
  <c r="J280" i="4" s="1"/>
  <c r="I226" i="4"/>
  <c r="I513" i="4"/>
  <c r="I512" i="4" s="1"/>
  <c r="J259" i="3"/>
  <c r="J29" i="3"/>
  <c r="I280" i="4"/>
  <c r="I274" i="4" s="1"/>
  <c r="I273" i="4" s="1"/>
  <c r="K723" i="2"/>
  <c r="K722" i="2" s="1"/>
  <c r="K721" i="2" s="1"/>
  <c r="K720" i="2" s="1"/>
  <c r="K577" i="2"/>
  <c r="K449" i="2" s="1"/>
  <c r="I577" i="2"/>
  <c r="I449" i="2" s="1"/>
  <c r="I481" i="4"/>
  <c r="J465" i="3"/>
  <c r="J373" i="3"/>
  <c r="J721" i="2"/>
  <c r="J720" i="2" s="1"/>
  <c r="J844" i="3"/>
  <c r="J843" i="3" s="1"/>
  <c r="J842" i="3" s="1"/>
  <c r="K145" i="2"/>
  <c r="J718" i="4"/>
  <c r="J656" i="3"/>
  <c r="J655" i="3" s="1"/>
  <c r="J654" i="3" s="1"/>
  <c r="J794" i="3"/>
  <c r="K348" i="2"/>
  <c r="J573" i="3"/>
  <c r="I718" i="4"/>
  <c r="L656" i="3"/>
  <c r="J613" i="3"/>
  <c r="J612" i="3" s="1"/>
  <c r="J348" i="2"/>
  <c r="J145" i="2"/>
  <c r="I348" i="2"/>
  <c r="I145" i="2"/>
  <c r="I15" i="2" s="1"/>
  <c r="I877" i="4"/>
  <c r="I876" i="4" s="1"/>
  <c r="J449" i="2"/>
  <c r="I30" i="4" l="1"/>
  <c r="I15" i="4" s="1"/>
  <c r="J464" i="3"/>
  <c r="J429" i="3" s="1"/>
  <c r="J428" i="3" s="1"/>
  <c r="J104" i="3"/>
  <c r="J18" i="3" s="1"/>
  <c r="K441" i="3"/>
  <c r="K104" i="3"/>
  <c r="L104" i="3"/>
  <c r="K30" i="4"/>
  <c r="K844" i="3"/>
  <c r="K843" i="3" s="1"/>
  <c r="L345" i="3"/>
  <c r="K345" i="3"/>
  <c r="J30" i="4"/>
  <c r="L655" i="3"/>
  <c r="L612" i="3"/>
  <c r="L54" i="3"/>
  <c r="L575" i="3"/>
  <c r="L566" i="3"/>
  <c r="K558" i="3"/>
  <c r="K534" i="3"/>
  <c r="L418" i="3"/>
  <c r="K242" i="3"/>
  <c r="K496" i="3"/>
  <c r="L548" i="3"/>
  <c r="K398" i="3"/>
  <c r="L324" i="3"/>
  <c r="L399" i="3"/>
  <c r="L227" i="3"/>
  <c r="K593" i="3"/>
  <c r="K408" i="3"/>
  <c r="K380" i="3"/>
  <c r="L381" i="3"/>
  <c r="K324" i="3"/>
  <c r="L440" i="3"/>
  <c r="K655" i="3"/>
  <c r="K227" i="3"/>
  <c r="L920" i="3"/>
  <c r="L844" i="3"/>
  <c r="K795" i="3"/>
  <c r="L541" i="3"/>
  <c r="K35" i="3"/>
  <c r="L558" i="3"/>
  <c r="K548" i="3"/>
  <c r="L277" i="3"/>
  <c r="L260" i="3" s="1"/>
  <c r="K513" i="3"/>
  <c r="L912" i="3"/>
  <c r="L409" i="3"/>
  <c r="K112" i="2"/>
  <c r="K111" i="2" s="1"/>
  <c r="K110" i="2" s="1"/>
  <c r="K109" i="2" s="1"/>
  <c r="K108" i="2" s="1"/>
  <c r="K15" i="2" s="1"/>
  <c r="K14" i="2" s="1"/>
  <c r="K901" i="4"/>
  <c r="K900" i="4" s="1"/>
  <c r="K899" i="4" s="1"/>
  <c r="K898" i="4" s="1"/>
  <c r="L764" i="3"/>
  <c r="K728" i="3"/>
  <c r="K520" i="3"/>
  <c r="L464" i="3"/>
  <c r="L374" i="3"/>
  <c r="K920" i="3"/>
  <c r="L795" i="3"/>
  <c r="L308" i="3"/>
  <c r="K464" i="3"/>
  <c r="K54" i="3"/>
  <c r="L534" i="3"/>
  <c r="L380" i="3"/>
  <c r="L35" i="3"/>
  <c r="L521" i="3"/>
  <c r="K541" i="3"/>
  <c r="L513" i="3"/>
  <c r="L497" i="3"/>
  <c r="K913" i="3"/>
  <c r="K261" i="3"/>
  <c r="K418" i="3"/>
  <c r="J901" i="4"/>
  <c r="J900" i="4" s="1"/>
  <c r="J899" i="4" s="1"/>
  <c r="J898" i="4" s="1"/>
  <c r="J112" i="2"/>
  <c r="J111" i="2" s="1"/>
  <c r="J110" i="2" s="1"/>
  <c r="J109" i="2" s="1"/>
  <c r="J108" i="2" s="1"/>
  <c r="J15" i="2" s="1"/>
  <c r="J14" i="2" s="1"/>
  <c r="K574" i="3"/>
  <c r="K565" i="3"/>
  <c r="K613" i="3"/>
  <c r="L592" i="3"/>
  <c r="K277" i="3"/>
  <c r="K308" i="3"/>
  <c r="L727" i="3"/>
  <c r="K946" i="3"/>
  <c r="K939" i="3" s="1"/>
  <c r="R947" i="3"/>
  <c r="Q947" i="3"/>
  <c r="J611" i="3"/>
  <c r="I14" i="2"/>
  <c r="J939" i="4"/>
  <c r="J934" i="4" s="1"/>
  <c r="K934" i="4"/>
  <c r="K440" i="3" l="1"/>
  <c r="J877" i="4"/>
  <c r="J876" i="4" s="1"/>
  <c r="L505" i="3"/>
  <c r="L344" i="3"/>
  <c r="K344" i="3"/>
  <c r="K612" i="3"/>
  <c r="L259" i="3"/>
  <c r="L794" i="3"/>
  <c r="K727" i="3"/>
  <c r="L408" i="3"/>
  <c r="L557" i="3"/>
  <c r="K29" i="3"/>
  <c r="L540" i="3"/>
  <c r="K794" i="3"/>
  <c r="L843" i="3"/>
  <c r="K429" i="3"/>
  <c r="K842" i="3"/>
  <c r="K654" i="3"/>
  <c r="L429" i="3"/>
  <c r="L547" i="3"/>
  <c r="L417" i="3"/>
  <c r="K877" i="4"/>
  <c r="K876" i="4" s="1"/>
  <c r="K15" i="4" s="1"/>
  <c r="K564" i="3"/>
  <c r="K417" i="3"/>
  <c r="K260" i="3"/>
  <c r="K912" i="3"/>
  <c r="L496" i="3"/>
  <c r="K540" i="3"/>
  <c r="L520" i="3"/>
  <c r="L29" i="3"/>
  <c r="K519" i="3"/>
  <c r="L911" i="3"/>
  <c r="K505" i="3"/>
  <c r="K547" i="3"/>
  <c r="K407" i="3"/>
  <c r="K592" i="3"/>
  <c r="L398" i="3"/>
  <c r="K557" i="3"/>
  <c r="L565" i="3"/>
  <c r="L574" i="3"/>
  <c r="L654" i="3"/>
  <c r="J572" i="3"/>
  <c r="J17" i="3"/>
  <c r="J16" i="3" s="1"/>
  <c r="C24" i="13" s="1"/>
  <c r="K343" i="3" l="1"/>
  <c r="L343" i="3"/>
  <c r="C45" i="13"/>
  <c r="C43" i="13" s="1"/>
  <c r="C42" i="13" s="1"/>
  <c r="C41" i="13" s="1"/>
  <c r="K573" i="3"/>
  <c r="K911" i="3"/>
  <c r="K416" i="3"/>
  <c r="L573" i="3"/>
  <c r="L416" i="3"/>
  <c r="K373" i="3"/>
  <c r="K428" i="3"/>
  <c r="L842" i="3"/>
  <c r="L407" i="3"/>
  <c r="L611" i="3"/>
  <c r="L564" i="3"/>
  <c r="L18" i="3"/>
  <c r="L519" i="3"/>
  <c r="K259" i="3"/>
  <c r="K18" i="3"/>
  <c r="K611" i="3"/>
  <c r="K938" i="3"/>
  <c r="L342" i="3" l="1"/>
  <c r="L373" i="3"/>
  <c r="K342" i="3"/>
  <c r="L572" i="3"/>
  <c r="F17" i="14"/>
  <c r="F15" i="14" s="1"/>
  <c r="F23" i="14" s="1"/>
  <c r="C23" i="13"/>
  <c r="L428" i="3"/>
  <c r="L415" i="3"/>
  <c r="K415" i="3"/>
  <c r="J355" i="4"/>
  <c r="J354" i="4" s="1"/>
  <c r="J353" i="4" s="1"/>
  <c r="J352" i="4" s="1"/>
  <c r="J347" i="4" s="1"/>
  <c r="J274" i="4" s="1"/>
  <c r="J273" i="4" s="1"/>
  <c r="J15" i="4" s="1"/>
  <c r="K572" i="3"/>
  <c r="L17" i="3" l="1"/>
  <c r="K17" i="3"/>
  <c r="C39" i="13"/>
  <c r="C38" i="13" s="1"/>
  <c r="C37" i="13" s="1"/>
  <c r="C36" i="13" s="1"/>
  <c r="C35" i="13" s="1"/>
  <c r="C22" i="13"/>
  <c r="C61" i="13"/>
  <c r="K16" i="3"/>
  <c r="C60" i="13" l="1"/>
  <c r="C16" i="13" s="1"/>
  <c r="F16" i="13" s="1"/>
  <c r="L16" i="3"/>
  <c r="D45" i="13"/>
  <c r="D43" i="13" s="1"/>
  <c r="D42" i="13" s="1"/>
  <c r="D41" i="13" s="1"/>
  <c r="D24" i="13"/>
  <c r="E24" i="13" l="1"/>
  <c r="E45" i="13"/>
  <c r="E43" i="13" s="1"/>
  <c r="E42" i="13" s="1"/>
  <c r="E41" i="13" s="1"/>
  <c r="G17" i="14"/>
  <c r="G15" i="14" s="1"/>
  <c r="G23" i="14" s="1"/>
  <c r="D23" i="13"/>
  <c r="E23" i="13" l="1"/>
  <c r="H17" i="14"/>
  <c r="H15" i="14" s="1"/>
  <c r="H23" i="14" s="1"/>
  <c r="D22" i="13"/>
  <c r="D61" i="13"/>
  <c r="D60" i="13" s="1"/>
  <c r="D16" i="13" s="1"/>
  <c r="G16" i="13" s="1"/>
  <c r="D39" i="13"/>
  <c r="D38" i="13" s="1"/>
  <c r="D37" i="13" s="1"/>
  <c r="D36" i="13" s="1"/>
  <c r="D35" i="13" s="1"/>
  <c r="E39" i="13" l="1"/>
  <c r="E38" i="13" s="1"/>
  <c r="E37" i="13" s="1"/>
  <c r="E36" i="13" s="1"/>
  <c r="E35" i="13" s="1"/>
  <c r="E22" i="13"/>
  <c r="E61" i="13"/>
  <c r="E60" i="13" s="1"/>
  <c r="E16" i="13" s="1"/>
  <c r="H1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J348" authorId="0" shapeId="0" xr:uid="{BD37282E-CF37-4F75-907F-88EA0D22A77F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КДЦ села 1742,5 1338,1-398,6-5,8
</t>
        </r>
      </text>
    </comment>
    <comment ref="J364" authorId="0" shapeId="0" xr:uid="{EDE4ED80-CB53-4F5F-AE53-53FA84B79E43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комс.библ.237,1 (170,6-51,5-15)</t>
        </r>
      </text>
    </comment>
    <comment ref="J853" authorId="0" shapeId="0" xr:uid="{9BE24A64-34C9-416D-AEA6-0EB475515C94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9203,2 кдц комсом
7649,2 кдц чамз
</t>
        </r>
      </text>
    </comment>
    <comment ref="J860" authorId="0" shapeId="0" xr:uid="{6AED5A7C-FD66-4A29-9A80-DA15D053153C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-479,4 с СЭП на 45104 по селу</t>
        </r>
      </text>
    </comment>
  </commentList>
</comments>
</file>

<file path=xl/sharedStrings.xml><?xml version="1.0" encoding="utf-8"?>
<sst xmlns="http://schemas.openxmlformats.org/spreadsheetml/2006/main" count="17512" uniqueCount="1096">
  <si>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</si>
  <si>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</si>
  <si>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</si>
  <si>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</si>
  <si>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</si>
  <si>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</si>
  <si>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</si>
  <si>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</si>
  <si>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</si>
  <si>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</si>
  <si>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</si>
  <si>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</si>
  <si>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</si>
  <si>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</si>
  <si>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</si>
  <si>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</si>
  <si>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</si>
  <si>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</si>
  <si>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12</t>
  </si>
  <si>
    <t>Адм</t>
  </si>
  <si>
    <t>ВР</t>
  </si>
  <si>
    <t xml:space="preserve">Код бюджетной классификации
Российской Федерации
</t>
  </si>
  <si>
    <t>главного 
администратора доходов</t>
  </si>
  <si>
    <t>Наименование 
главного администратора доходов бюджета муниципального района (городского округа) Республики Мордовия</t>
  </si>
  <si>
    <t xml:space="preserve">администратора
</t>
  </si>
  <si>
    <t>источников внутреннего финансирования дефицита бюджета муниципального района (городского округа) Республики Мордовия</t>
  </si>
  <si>
    <t>Наименование 
главного администратора источников финансирования дефицита бюджета  муниципального района  (городского округа) Республики Мордовия</t>
  </si>
  <si>
    <t>Местные бюджеты,%</t>
  </si>
  <si>
    <t>Наименование дохода</t>
  </si>
  <si>
    <t>Бюджеты поселений</t>
  </si>
  <si>
    <t>Бюджет муниципального района</t>
  </si>
  <si>
    <t>Таблица 1</t>
  </si>
  <si>
    <t>Код</t>
  </si>
  <si>
    <t>Таблица 2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</si>
  <si>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</si>
  <si>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№ п/п</t>
  </si>
  <si>
    <t>Виды заимствований</t>
  </si>
  <si>
    <t>Код бюджетной классификации
Российской Федерации</t>
  </si>
  <si>
    <t xml:space="preserve">Приложение № 1
к решению Совета депутатов
Чамзинского муниципального 
района «О бюджете Чамзинского 
муниципального района на 2019 год
и плановый период 2020 и 2021 годов»
от __.12.2018 г №____
</t>
  </si>
  <si>
    <t xml:space="preserve">ПЕРЕЧЕНЬ ГЛАВНЫХ АДМИНИСТРАТОРОВ ДОХОДОВ БЮДЖЕТА ЧАМЗИНСКОГО МУНИЦИПАЛЬНОГО РАЙОНА РЕСПУБЛИКИ МОРДОВИЯ – ОРГАНОВ МЕСТНОГО САМОУПРАВЛЕНИЯ ЧАМЗИНСКОГО МУНИЦИПАЛЬНОГО РАЙОНА РЕСПУБЛИКИ МОРДОВИЯ </t>
  </si>
  <si>
    <t xml:space="preserve">доходов
бюджета Чамзинского муниципального района Республики Мордовия
</t>
  </si>
  <si>
    <t>1 08 07150 01 1000 110</t>
  </si>
  <si>
    <t>1 08 07150 01 4000 110</t>
  </si>
  <si>
    <t>1 11 03050 05 0000 120</t>
  </si>
  <si>
    <t>1 11 05013 05 0000 120</t>
  </si>
  <si>
    <t>1 11 05013 13 0000 120</t>
  </si>
  <si>
    <t>1 11 05035 05 0000 120</t>
  </si>
  <si>
    <t>1 11 07015 05 0000 120</t>
  </si>
  <si>
    <t>1 11 08050 05 0000 120</t>
  </si>
  <si>
    <t>1 13 01995 05 0000 130</t>
  </si>
  <si>
    <t>1 13 01995 05 0001 130</t>
  </si>
  <si>
    <t>1 13 01995 05 0002 130</t>
  </si>
  <si>
    <t>1 13 01995 05 0004 130</t>
  </si>
  <si>
    <t>1 13 02995 05 0000 130</t>
  </si>
  <si>
    <t>1 13 02995 05 0001 130</t>
  </si>
  <si>
    <t>1 13 02995 05 0002 130</t>
  </si>
  <si>
    <t>1 13 02995 05 0004 130</t>
  </si>
  <si>
    <t>1 14 02052 05 0000 410</t>
  </si>
  <si>
    <t>1 14 06013 05 0000 430</t>
  </si>
  <si>
    <t>1 14 06013 13 0000 430</t>
  </si>
  <si>
    <t>1 15 02050 05 0000 140</t>
  </si>
  <si>
    <t>1 16 21050 05 0000 140</t>
  </si>
  <si>
    <t>1 16 23050 05 0000 140</t>
  </si>
  <si>
    <t>1 16 32000 05 0000 140</t>
  </si>
  <si>
    <t>1 16 90050 05 0000 140</t>
  </si>
  <si>
    <t>1 17 01050 05 0000 180</t>
  </si>
  <si>
    <t>1 17 05050 05 0000 180</t>
  </si>
  <si>
    <t>2 07 05030 05 0000 180</t>
  </si>
  <si>
    <t>Государственная пошлина за выдачу разрешения на установку рекламной конструкции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</si>
  <si>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</si>
  <si>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</si>
  <si>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</si>
  <si>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</si>
  <si>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</si>
  <si>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</si>
  <si>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 xml:space="preserve">Прочие доходы от оказания платных услуг (работ) получателями средств бюджетов муниципальных  районов  </t>
  </si>
  <si>
    <t xml:space="preserve">Прочие доходы от оказания платных услуг (работ) получателям средств бюджетов муниципальных  районов, источником которых являются межбюджетные трансферты федерального бюджета  </t>
  </si>
  <si>
    <t xml:space="preserve">Прочие доходы от оказания платных услуг (работ) получателям средств бюджетов муниципальных  районов, источником которых являются средства республиканского бюджета  </t>
  </si>
  <si>
    <t>Прочие доходы от оказания платных услуг (работ) получателям средств бюджетов муниципальных  районов, источником которых являются средства муниципального района</t>
  </si>
  <si>
    <t>Прочие доходы от компенсации затрат бюджетов муниципальных районов</t>
  </si>
  <si>
    <t xml:space="preserve">Прочие доходы от компенсации затрат бюджетов муниципальных районов, источником которых являются межбюджетные трансферты федерального бюджета  </t>
  </si>
  <si>
    <t xml:space="preserve">Прочие доходы от компенсации затрат бюджетов муниципальных районов, источником которых являются средства республиканского бюджета  </t>
  </si>
  <si>
    <t>Прочие доходы от компенсации затрат бюджетов муниципальных районов, источником которых являются средства муниципального района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</si>
  <si>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 реализации основных средств по указанному имуществу.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</si>
  <si>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</si>
  <si>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поселений.</t>
  </si>
  <si>
    <t>Платежи, взимаемые органами местного самоуправления (организациями) муниципальных  районов за выполнение определенных функций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</si>
  <si>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</si>
  <si>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</si>
  <si>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</si>
  <si>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Прочие поступления от денежных взысканий (штрафов)  и иных сумм в возмещение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</si>
  <si>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</si>
  <si>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</si>
  <si>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Прочие безвозмездные поступления в бюджеты муниципальных районов</t>
  </si>
  <si>
    <t>ФИНАНСОВОЕ УПРАВЛЕНИЕ АДМИНИСТРАЦИИ ЧАМЗИНСКОГО МУНИЦИПАЛЬНОГО РАЙОНА</t>
  </si>
  <si>
    <t>АДМИНИСТРАЦИЯ ЧАМЗИНСКОГО МУНИЦИПАЛЬНОГО РАЙОНА</t>
  </si>
  <si>
    <t>1 11 02033 05 0000 120</t>
  </si>
  <si>
    <t>Доходы от размещения временно свободных средств бюджетов муниципальных районов</t>
  </si>
  <si>
    <t>Невыясненные поступления, зачисляемые в бюджеты муниципальных районов.</t>
  </si>
  <si>
    <t>2 02 20051 05 0000 151</t>
  </si>
  <si>
    <t>Субсидии бюджетам муниципальных районов на реализацию федеральных целевых программ</t>
  </si>
  <si>
    <t>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</si>
  <si>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</si>
  <si>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2 02 25027 05 0000 151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</si>
  <si>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</si>
  <si>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</si>
  <si>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</si>
  <si>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2 02 25519 05 0000 151</t>
  </si>
  <si>
    <t xml:space="preserve">Субсидии бюджетам муниципальных районов на поддержку отрасли культура </t>
  </si>
  <si>
    <t>2 02 29999 05 0000 151</t>
  </si>
  <si>
    <t>Прочие субсидии бюджетам муниципальных районов</t>
  </si>
  <si>
    <t>2 02 35930 05 0000 151</t>
  </si>
  <si>
    <t>Субвенции бюджетам муниципальных районов на государственную регистрацию актов гражданского состояния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</si>
  <si>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</si>
  <si>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</si>
  <si>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</si>
  <si>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</si>
  <si>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</si>
  <si>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</si>
  <si>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2 02 35046 05 0000 151</t>
  </si>
  <si>
    <t>Субвенции бюджетам муниципальных районов на поддержку экономически значимых региональных программ в области животноводства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</si>
  <si>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</si>
  <si>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</si>
  <si>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</si>
  <si>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</si>
  <si>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2 02 45144 05 0000 151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</si>
  <si>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</si>
  <si>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2 02 45146 05 0000 151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</si>
  <si>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</si>
  <si>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2 02 49999 05 0000 151</t>
  </si>
  <si>
    <t>Прочие межбюджетные трансферты, передаваемые бюджетам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</si>
  <si>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</si>
  <si>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</si>
  <si>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2 18 60010 05 0000 151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</si>
  <si>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</si>
  <si>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2 18 05010 05 0000 180</t>
  </si>
  <si>
    <t>Доходы бюджетов муниципальных районов от возврата бюджетными учреждениями остатков субсидий прошлых лет</t>
  </si>
  <si>
    <t>2 19 60010 05 0000 151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</si>
  <si>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</si>
  <si>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Приложение №2
к проекту решению Совета депутатов
Чамзинского муниципального 
района «О бюджете Чамзинского 
муниципального района на 2019 год
и плановый период 2020 и 2021 годов»
от __.12.2018 г №___
</t>
  </si>
  <si>
    <t>ПЕРЕЧЕНЬ ГЛАВНЫХ АДМИНИСТРАТОРОВ ИСТОЧНИКОВ ФИНАНСИРОВАНИЯ ДЕФИЦИТА БЮДЖЕТА ЧАМЗИНСКОГО МУНИЦИПАЛЬНОГО РАЙОНА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</si>
  <si>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</si>
  <si>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</si>
  <si>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</si>
  <si>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кредитов, предоставленных кредитными организациями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</si>
  <si>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</si>
  <si>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</si>
  <si>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</si>
  <si>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</si>
  <si>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</si>
  <si>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</si>
  <si>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</si>
  <si>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</si>
  <si>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01 06 04 01 05 0000 810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</si>
  <si>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муниципальных районов ведет к возникновению права регрессного требования гаранта к принципиалу либо обусловлено уступкой гаранту прав требования бенефициара к принципалу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</si>
  <si>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</si>
  <si>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</si>
  <si>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</si>
  <si>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</si>
  <si>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</si>
  <si>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</si>
  <si>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ФИНАНСОВОЕ УПРАВЛЕНИЕ АДМИНИСТРАЦИИ ЧАМЗИНСКОГО МУНИЦИПАЛЬНОГО РАЙОНА РЕСПУБЛИКИ МОРДОВИЯ</t>
  </si>
  <si>
    <t xml:space="preserve">Приложение №3
к проекту решения Совета депутатов
Чамзинского муниципального 
района «О бюджете Чамзинского 
муниципального района на 2019 год
и плановый период 2020 и 2021 годов»
от __.12.2018 г №___
</t>
  </si>
  <si>
    <t xml:space="preserve">НОРМАТИВЫ
РАСПРЕДЕЛЕНИЯ ОТДЕЛЬНЫХ НАЛОГОВЫХ И НЕНАЛОГОВЫХ 
ДОХОДОВ В БЮДЖЕТ  ЧАМЗИНСКОГО МУНИЦИПАЛЬНОГО РАЙОНА 
НА 2019 ГОД И ПЛАНОВЫЙ ПЕРИОД 2020 И 2021 ГОДОВ
</t>
  </si>
  <si>
    <t>Доходы от федеральных налогов и сборов</t>
  </si>
  <si>
    <t>В части погашения задолженности и перерасчетов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</si>
  <si>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поселений</t>
  </si>
  <si>
    <t>Налог с продаж</t>
  </si>
  <si>
    <t>Налог, взимаемый в виде стоимости патента в связи с применением упрощенной системы налогообложения (за налоговые периоды  с 1 января 2011 года по 1 января 2013 года)</t>
  </si>
  <si>
    <t>Налог на рекламу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</si>
  <si>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</si>
  <si>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Лицензионный сбор за право торговли спиртными напитками</t>
  </si>
  <si>
    <t>Прочие местные налоги и сборы</t>
  </si>
  <si>
    <t>В части доходов от оказания платных услуг (работ)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</si>
  <si>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</si>
  <si>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</si>
  <si>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поселений</t>
  </si>
  <si>
    <t>В части административных платежей и сборов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</si>
  <si>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</si>
  <si>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поселений за выполнение определенных функций</t>
  </si>
  <si>
    <t>В части штрафов, санкций, возмещение ущерба</t>
  </si>
  <si>
    <t>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</si>
  <si>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</si>
  <si>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</si>
  <si>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</si>
  <si>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поселений</t>
  </si>
  <si>
    <t>В части прочих неналоговых доходов</t>
  </si>
  <si>
    <t>Невыясненные поступления, зачисляемые в бюджеты поселений</t>
  </si>
  <si>
    <t>Прочие неналоговые доходы бюджетов поселений</t>
  </si>
  <si>
    <t xml:space="preserve">ОБЪЕМ 
БЕЗВОЗМЕЗДНЫХ ПОСТУПЛЕНИЙ В БЮДЖЕТ ЧАМЗИНСКОГО МУНИЦИПАЛЬНОГО РАЙОНА  РЕСПУБЛИКИ МОРДОВИЯ НА 2019 ГОД И НА ПЛАНОВЫЙ ПЕРИОД 2020 И 2021 ГОДОВ
</t>
  </si>
  <si>
    <t>2019 год</t>
  </si>
  <si>
    <t>2020 год</t>
  </si>
  <si>
    <t>2021 год</t>
  </si>
  <si>
    <t>0 00 00000 00 0000 000</t>
  </si>
  <si>
    <t>Всего доходов</t>
  </si>
  <si>
    <t>1 00 00000 00 0000 000</t>
  </si>
  <si>
    <t>Доходы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</si>
  <si>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</si>
  <si>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</si>
  <si>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</si>
  <si>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</si>
  <si>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</si>
  <si>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</si>
  <si>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</si>
  <si>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</si>
  <si>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</si>
  <si>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</si>
  <si>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</si>
  <si>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</si>
  <si>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1 03 00000 00 0000 000</t>
  </si>
  <si>
    <t xml:space="preserve"> НАЛОГИ НА ТОВАРЫ (РАБОТЫ, УСЛУГИ), РЕАЛИЗУЕМЫЕ НА ТЕРРИТОРИИ РОССИЙСКОЙ ФЕДЕРАЦИИ</t>
  </si>
  <si>
    <t xml:space="preserve"> 1 03 02000 01 0000 110</t>
  </si>
  <si>
    <t xml:space="preserve"> Акцизы по подакцизным товарам (продукции), производимым на территории Российской Федерации</t>
  </si>
  <si>
    <t xml:space="preserve"> 1 03 02230 01 0000 110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</si>
  <si>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</si>
  <si>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</si>
  <si>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</si>
  <si>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</si>
  <si>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</si>
  <si>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1 03 02260 01 0000 110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</si>
  <si>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</si>
  <si>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</si>
  <si>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</si>
  <si>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1 05 02010 02 0000 110</t>
  </si>
  <si>
    <t>Единый налог на вмененный доход для отдельных видов деятельности</t>
  </si>
  <si>
    <t>1 05 03010 02 0000 110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</si>
  <si>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</si>
  <si>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</si>
  <si>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</si>
  <si>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</si>
  <si>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</si>
  <si>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</si>
  <si>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</si>
  <si>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</si>
  <si>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</si>
  <si>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1 08 07300 01 0000 110</t>
  </si>
  <si>
    <t xml:space="preserve"> 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тракторов, самоходных дорожно- строительных машин и иных машин и прицепов к ним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</si>
  <si>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</si>
  <si>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</si>
  <si>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</si>
  <si>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</si>
  <si>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</si>
  <si>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</si>
  <si>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</si>
  <si>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</si>
  <si>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</si>
  <si>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</si>
  <si>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</si>
  <si>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</si>
  <si>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1 12 01030 01 0000 120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</si>
  <si>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</si>
  <si>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</si>
  <si>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1 13 00000 00 0000 000</t>
  </si>
  <si>
    <t>Доходы от компенсации затрат государства</t>
  </si>
  <si>
    <t>1 13 01995 05 0000130</t>
  </si>
  <si>
    <t>1 13 02995 05 0000130</t>
  </si>
  <si>
    <t xml:space="preserve">1 14 00000 00 0000 000 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</si>
  <si>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</si>
  <si>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</si>
  <si>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</si>
  <si>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</si>
  <si>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</si>
  <si>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</si>
  <si>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</si>
  <si>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1 16 03010 01 0000 140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</si>
  <si>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1291, 132, 133, 134, 135, 1351 Налогового кодекса Российской Федерации 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</si>
  <si>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</si>
  <si>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</si>
  <si>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</si>
  <si>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</si>
  <si>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</si>
  <si>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</si>
  <si>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1 16 25060 01 0000 140</t>
  </si>
  <si>
    <t>Денежные взыскания (штрафы) за нарушение земельного законодательства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</si>
  <si>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</si>
  <si>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</si>
  <si>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</si>
  <si>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</si>
  <si>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</si>
  <si>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</si>
  <si>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1 16 43000 01 0000 140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</si>
  <si>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</si>
  <si>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</si>
  <si>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</si>
  <si>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</si>
  <si>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</si>
  <si>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</si>
  <si>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</si>
  <si>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субъектов Российской Федерации и муниципальных образований (межбюджетные субсидии)</t>
  </si>
  <si>
    <t>2 02 02051 05 0000 151</t>
  </si>
  <si>
    <t>2 02 02051 05 0020 151</t>
  </si>
  <si>
    <t>Субсидии бюджетам муниципальных районов на реализацию федеральных целевых программ (софинансирование мероприятий подпрограммы «Обеспечение жильем молодых семей» федеральной целевой программы «Жилище» на 2015 -2020 годы)</t>
  </si>
  <si>
    <t>2 02 02051 05 5020 151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</si>
  <si>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</si>
  <si>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2 02 02077 05 0014 151</t>
  </si>
  <si>
    <t>Субсидии бюджетам муниципальных районов на реализацию федеральных целевых программ (софинансирование расходных обязательств по развитию  учреждений культуры, за исключением субсидий на софинансирование объектов капитального строительства)</t>
  </si>
  <si>
    <t>2 02 02077 05 5014 151</t>
  </si>
  <si>
    <t>Субсидии бюджетам муниципальных районов на реализацию федеральных целевых программ (реализация мероприятий федеральной целевой программы «Культура России (2012-2018 годы)»)</t>
  </si>
  <si>
    <t>2 02 02077 05 0018 151</t>
  </si>
  <si>
    <t>Субсидии бюджетам муниципальных районов на реализацию федеральных целевых программ (устойчивое развитие сельских территорий)</t>
  </si>
  <si>
    <t>2 02 02207 05 0000 151</t>
  </si>
  <si>
    <t>Субсидии бюджетам муниципальных районов на реализацию мероприятий государственной программы Российской федерации «Доступная среда» на 2011 – 2020 годы</t>
  </si>
  <si>
    <t>2 02 02207 05 0027 151</t>
  </si>
  <si>
    <t>Субсидии бюджетам муниципальных районов на реализацию мероприятий государственной программы Российской Федерации «Доступная среда» на 2011 – 2020 годы (мероприятия государственной программы Российской Федерации «Доступная среда» на 2011 – 2020 годы)</t>
  </si>
  <si>
    <t>2 02 29999 05 7602 151</t>
  </si>
  <si>
    <t>Прочие субсидии бюджетам муниципальных районов (Софинансирование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учреждениями)</t>
  </si>
  <si>
    <t>Прочие субсидии бюджетам муниципальных районов (софинансирование расходных обязательств по укреплению материально-технической базы образовательных организаций)</t>
  </si>
  <si>
    <t>2 02 02999 05 7617 151</t>
  </si>
  <si>
    <t>Прочие субсидии бюджетам муниципальных районов (софинансирование мероприятий по организации отдыха и оздоровления детей, проживающих в Республике Мордовия, в каникулярное время)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</si>
  <si>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</si>
  <si>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государственную регистрацию актов гражданского состояния (осуществление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«Об актах гражданского состояния» полномочий Российской Федерации на государственную регистрацию актов гражданского состояния)</t>
  </si>
  <si>
    <t>2 02 03007 05 0000 151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</si>
  <si>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</si>
  <si>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2 02 03007 05 5120 151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</si>
  <si>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(осуществление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</si>
  <si>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</si>
  <si>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</si>
  <si>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образованию, материально-техническому и организационному обеспечению деятельности административных комиссий)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</si>
  <si>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профилактике безнадзорности и правонарушений несовершеннолетних, защите прав и законных интересов детей и подростков)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</si>
  <si>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ведению учета граждан, нуждающихся в улучшении жилищных условий, которые в соответствии с действующим законодательством имеют право на государственную поддержку в строительстве и приобретении жилья)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</si>
  <si>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</si>
  <si>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квотированию рабочих мест для трудоустройства граждан, особо нуждающихся в социальной защите)</t>
  </si>
  <si>
    <r>
      <t>Субвенции бюджетам муниципальных районов на выполнение передаваемых полномочий субъектов Российской Федерации (</t>
    </r>
    <r>
      <rPr>
        <sz val="11"/>
        <color indexed="8"/>
        <rFont val="Times New Roman"/>
        <family val="1"/>
        <charset val="204"/>
      </rPr>
      <t>реализация государственных полномочий по организации предоставления обучающимся в муниципальных общеобразовательных учреждениях Республики Мордовия из малоимущих семей питания с освобождением от оплаты его стоимости)</t>
    </r>
  </si>
  <si>
    <r>
      <t>Субвенции бюджетам муниципальных районов на выполнение передаваемых полномочий субъектов Российской Федерации (</t>
    </r>
    <r>
      <rPr>
        <sz val="11"/>
        <color indexed="8"/>
        <rFont val="Times New Roman"/>
        <family val="1"/>
        <charset val="204"/>
      </rPr>
      <t>реализация государственных полномочий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услуг))</t>
    </r>
  </si>
  <si>
    <r>
      <t>Субвенции бюджетам муниципальных районов на выполнение передаваемых полномочий субъектов Российской Федерации (</t>
    </r>
    <r>
      <rPr>
        <sz val="11"/>
        <color indexed="8"/>
        <rFont val="Times New Roman"/>
        <family val="1"/>
        <charset val="204"/>
      </rPr>
      <t>реализация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  </r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</si>
  <si>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организации сбора, проверки и единовременного представления в Министерство сельского хозяйства и продовольствия Республики Мордовия документов на получение субсидий на возмещение части затрат на уплату процентов по кредитам и займам, полученным гражданами, ведущими личное подсобное хозяйство, крестьянскими (фермерскими) хозяйствами, сельскохозяйственными потребительскими кооперативами в российских кредитных организациях на срок до 2 и до 5 лет)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</si>
  <si>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</si>
  <si>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предоставлению стипендии студентам, обучающимся по очной форме обучения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и оказанию содействия в трудоустройстве студента)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</si>
  <si>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 и оказанию содействия в трудоустройстве молодого специалиста)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</si>
  <si>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 год окончания образовательных организаций либо после завершения военной службы по призыву на срок не менее 5 лет, и оказанию содействия в трудоустройстве молодого специалиста)</t>
  </si>
  <si>
    <t>Субвенции бюджетам муниципальных районов на выполнение передаваемых полномочий субъектов Российской Федерации (реализация государственных полномочий по организации проведения на территории Республики Мордовия мероприятий по отлову и содержанию безнадзорных животных)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</si>
  <si>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приёмному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</si>
  <si>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приёмному родителю (реализация государственных полномочий по оплате труда приемных родителей, проживающих на территории Республики Мордовия, и выплате ежемесячного денежного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Мордовия)</t>
  </si>
  <si>
    <t>Субвенции бюджетам муниципальных районов на обеспечение предоставленных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</si>
  <si>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2 02 03119 05 5082 151</t>
  </si>
  <si>
    <t>Субвенции бюджетам муниципальных районов на обеспечение предоставленных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 (обеспечение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помещений)</t>
  </si>
  <si>
    <r>
      <t>Субвенции бюджетам муниципальных районов на обеспечение предоставленных жилых помещений детям-сиротам и детям, оставшимся без попечения родителей, лицам из их числа по договорам найма специализированных жилых помещений (</t>
    </r>
    <r>
      <rPr>
        <sz val="11"/>
        <color indexed="8"/>
        <rFont val="Times New Roman"/>
        <family val="1"/>
        <charset val="204"/>
      </rPr>
      <t>реализация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помещений)</t>
    </r>
  </si>
  <si>
    <t>2 02 03121 05 5391 151</t>
  </si>
  <si>
    <t>Субвенции бюджетам муниципальных районов на проведение Всероссийской сельскохозяйственной переписи в 2016 году (проведение Всероссийской сельскохозяйственной переписи в 2016 году)</t>
  </si>
  <si>
    <t>Субвенции бюджетам муниципальных районов на осуществление полномочий по составлению (изменению) списков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</si>
  <si>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</si>
  <si>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</si>
  <si>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</si>
  <si>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</si>
  <si>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(Софинансирование объектов капитального строительства и реконструкции муниципальной собственности)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</si>
  <si>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 на финансовое обеспечение расходных обязательств муниципального района по переданным полномочиям поселений)</t>
  </si>
  <si>
    <t>Алексеевское сельское поселение</t>
  </si>
  <si>
    <t>Апраксинское сельское поселение</t>
  </si>
  <si>
    <t>Большемаресевское сельское поселение</t>
  </si>
  <si>
    <t>Большеремезенское сельское поселение</t>
  </si>
  <si>
    <t>Комсомольское городское поселение</t>
  </si>
  <si>
    <t>Кульминское сельское поселение</t>
  </si>
  <si>
    <t>Маломаресевское сельское поселение</t>
  </si>
  <si>
    <t xml:space="preserve">Медаевское сельское поселение </t>
  </si>
  <si>
    <t>Мичуринское сельское поселение</t>
  </si>
  <si>
    <t>Мокшалейское сельское поселение</t>
  </si>
  <si>
    <t>Отрадненское сельское поселение</t>
  </si>
  <si>
    <t>Пичеурское сельское поселение</t>
  </si>
  <si>
    <t>Сабур-Мачкасское сельское поселение</t>
  </si>
  <si>
    <t>городское поселение Чамзинка</t>
  </si>
  <si>
    <t>0804 (45104/45103)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</si>
  <si>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учреждениями)</t>
  </si>
  <si>
    <t>0801 (76010)</t>
  </si>
  <si>
    <t>0804 (76010)</t>
  </si>
  <si>
    <t>Прочие межбюджетные трансферты, передаваемые бюджетам муниципальных районов (Резервный фонд Правительства Республики Мордовия)</t>
  </si>
  <si>
    <t>2 19 00000 00 0000 151</t>
  </si>
  <si>
    <t>Возврат остатков субсидий, субвенций и иных межбюджетных трансфертов, имеющих целевое назначение, прошлых лет.</t>
  </si>
  <si>
    <t>2 02 20000 00 0000 151</t>
  </si>
  <si>
    <t xml:space="preserve">Субсидии бюджетам муниципальных районов на реализацию мероприятий по устойчивому развитию сельских территорий </t>
  </si>
  <si>
    <t>Субсидии бюджетам муниципальных районов на софинансирование капитальных вложений в объекты муниципальной собственности (софинансирование объектов капитального строительства и реконструкции муниципальной собственности)</t>
  </si>
  <si>
    <t xml:space="preserve">Субсидии бюджетам муниципальных районов на развитие уличной и дорожной сети </t>
  </si>
  <si>
    <t>Субсидии бюджетам муниципальных образований на государственную поддержку лучших сельских учреждений культуры, находящихся на территориях сельских поселений</t>
  </si>
  <si>
    <t>3 02 25519 05 0000 151</t>
  </si>
  <si>
    <t xml:space="preserve">Субсидии бюджетам муниципальных образований на комплектование книжных фондов библиотек муниципальных образований и государственных библиотек городов Москвы и Санкт-Петербурга </t>
  </si>
  <si>
    <t>4 02 25519 05 0000 151</t>
  </si>
  <si>
    <t>Субсидии бюджетам муниципальных образований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</si>
  <si>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2 02 25497 05 0000 151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</si>
  <si>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</si>
  <si>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 (поддержка ведомственных экономически значимых программ в области животноводства)</t>
  </si>
  <si>
    <t>2 02 30000 00 0000 151</t>
  </si>
  <si>
    <t>2 02 35930 05 5930 151</t>
  </si>
  <si>
    <t>2 02 30027 05 7718 151</t>
  </si>
  <si>
    <t>Администрация Чамзинского муниципального района Республики Мордовия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</si>
  <si>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</si>
  <si>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</si>
  <si>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</si>
  <si>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</si>
  <si>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Администрации муниципального образования Республики Мордовия</t>
  </si>
  <si>
    <t>65</t>
  </si>
  <si>
    <t>Высшее должностное лицо муниципального образования</t>
  </si>
  <si>
    <t xml:space="preserve">Расходы, связанные с муниципальным управлением </t>
  </si>
  <si>
    <t>00</t>
  </si>
  <si>
    <t>41000</t>
  </si>
  <si>
    <t>Расходы на обеспечение функций органов местного самоуправления Республики Мордовия</t>
  </si>
  <si>
    <t>41120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</si>
  <si>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</si>
  <si>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</si>
  <si>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выплаты по оплате труда высшего должностного лица муниципального образования</t>
  </si>
  <si>
    <t>41150</t>
  </si>
  <si>
    <t>Фонд оплаты труда государственных (муниципальных) органов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</si>
  <si>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</si>
  <si>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</si>
  <si>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</si>
  <si>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муниципальной службы в Чамзинском муниципальном районе Республики Мордовия (2015-2022 годы)"</t>
  </si>
  <si>
    <t>0</t>
  </si>
  <si>
    <t>Основное мероприятие «Подготовка, переподготовка и повышение квалификации муниципальных служащих и лиц, замещающих муниципальные должности на постоянной основе»</t>
  </si>
  <si>
    <t>Иные выплаты персоналу государственных (муниципальных) органов, за исключением фонда оплаты труда</t>
  </si>
  <si>
    <t>05</t>
  </si>
  <si>
    <t xml:space="preserve">Подпрограмма "Обеспечение условий реализации муниципальной программы" </t>
  </si>
  <si>
    <t>Основное мероприятие «Обеспечение функций муниципального архива»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</si>
  <si>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</si>
  <si>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77000</t>
  </si>
  <si>
    <t>Осуществление государственных полномочий Республики Мордовия по хранению, комплектованию, учету и использованию архивных документов, находящихся в собственности Республики Мордовия и хранящихся в муниципальных архивах</t>
  </si>
  <si>
    <t>77010</t>
  </si>
  <si>
    <t>Муниципальная программа "Формирование информационного общества в Чамзинском муниципальном районе Республики Мордовия на 2014-2022гг".</t>
  </si>
  <si>
    <t>18</t>
  </si>
  <si>
    <t>Подпрограмма "Формирование электронного правительства в Чамзинском муниципальном районе"</t>
  </si>
  <si>
    <t>Основное мероприятие «Развитие системы Интернет-сайтов и информационной поддержки органов местного самоуправления Чамзинского муниципального района»</t>
  </si>
  <si>
    <t>Мероприятия по реализации отдельных полномочий органов местного самоуправления</t>
  </si>
  <si>
    <t>42000</t>
  </si>
  <si>
    <t>Мероприятия в области формирования информационного общества</t>
  </si>
  <si>
    <t>42070</t>
  </si>
  <si>
    <t>Прочая закупка товаров, работ и услуг для обеспечения государственных (муниципальных) нужд</t>
  </si>
  <si>
    <t>26</t>
  </si>
  <si>
    <t>Подпрограмма «Обеспечение жилыми помещениями детей-сирот и детей, оставшихся без попечения родителей, а также лиц из их числа»</t>
  </si>
  <si>
    <t>Основное мероприятие «Предоставление жилых помещений специализированного жилищного фонда детям-сиротам, детям, оставшимся без попечения родителей, и лицам из их числа»</t>
  </si>
  <si>
    <t>03</t>
  </si>
  <si>
    <t>Расходы республиканского бюджета, в целях софинансирования которых республиканскому бюджету предоставляются из федерального бюджета (бюджетов государственных внебюджетных фондов Российской Федерации) субсидии</t>
  </si>
  <si>
    <t>Z0000</t>
  </si>
  <si>
    <t>Осуществление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</t>
  </si>
  <si>
    <t>Z0820</t>
  </si>
  <si>
    <t>36</t>
  </si>
  <si>
    <t>Основное мероприятие «Мероприятия по укреплению общественного порядка и обеспечению общественной безопасности в сфере охраны прав и интересов несовершеннолетних, предупреждение безнадзорности и беспризорности среди несовершеннолетних»</t>
  </si>
  <si>
    <t>Осуществление государственных полномочий Республики Мордовия по профилактике безнадзорности и правонарушений несовершеннолетних, защите прав и законных интересов детей и подростков</t>
  </si>
  <si>
    <t>77030</t>
  </si>
  <si>
    <t>Основное мероприятие «Реализация государственных полномочий в области законодательства об административных правонарушениях»</t>
  </si>
  <si>
    <t>Осуществление государственных полномочий Республики Мордовия по созданию, материально-техническому и организационному обеспечению деятельности административных комиссий</t>
  </si>
  <si>
    <t>77020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</si>
  <si>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ответственности на территории Республики Мордовия"</t>
  </si>
  <si>
    <t>77150</t>
  </si>
  <si>
    <t>Непрограммные расходы в рамках обеспечения деятельности Администрации муниципального образования Республики Мордовия</t>
  </si>
  <si>
    <t>Расходы на выплаты по оплате труда работников органов местного самоуправления Республики Мордовия</t>
  </si>
  <si>
    <t>41110</t>
  </si>
  <si>
    <t>122</t>
  </si>
  <si>
    <t>244</t>
  </si>
  <si>
    <t>Уплата иных платежей</t>
  </si>
  <si>
    <t>Непрограммные расходы главных распорядителей бюджетных средств Республики Мордовия</t>
  </si>
  <si>
    <t>89</t>
  </si>
  <si>
    <t>Непрограммные расходы в рамках обеспечения деятельности главных распорядителей бюджетных средств Республики Мордовия</t>
  </si>
  <si>
    <t>900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</si>
  <si>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 приобретении жилья</t>
  </si>
  <si>
    <t>77040</t>
  </si>
  <si>
    <t>Судебная практика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</si>
  <si>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</si>
  <si>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</si>
  <si>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</si>
  <si>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</si>
  <si>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Республики Мордовия</t>
  </si>
  <si>
    <t>41130</t>
  </si>
  <si>
    <t>Специальные расходы</t>
  </si>
  <si>
    <t>880</t>
  </si>
  <si>
    <t>Другие общегосударственные вопросы</t>
  </si>
  <si>
    <t>13</t>
  </si>
  <si>
    <t>Основное мероприятие «Обеспечение функций муниципального казенного учреждения «Межведомственный архив по личному составу»</t>
  </si>
  <si>
    <t>Расходы на обеспечение деятельности (оказания услуг) муниципальных учреждений Республики Мордовия</t>
  </si>
  <si>
    <t>61000</t>
  </si>
  <si>
    <t>Архивные учреждения</t>
  </si>
  <si>
    <t>61030</t>
  </si>
  <si>
    <t xml:space="preserve">Фонд оплаты труда казенных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</si>
  <si>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</si>
  <si>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</si>
  <si>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Уплата налогов, сборов и иных платежей</t>
  </si>
  <si>
    <t>Уплата налога на имущество организаций и земельного налога</t>
  </si>
  <si>
    <t>09</t>
  </si>
  <si>
    <t>Подпрограмма «Техническая и технологическая модернизация, инновационное развитие»</t>
  </si>
  <si>
    <t>Основное мероприятие «Мероприятие по проведению коллегий, семинаров-совещаний, участию в сельскохозяйственных выставках, ярмарках»</t>
  </si>
  <si>
    <t>Мероприятия в сфере муниципального управления</t>
  </si>
  <si>
    <t>41210</t>
  </si>
  <si>
    <t>Подпрограмма "Развитие инфраструктуры информационного общества в Чамзинском муниципальном районе Республики Мордовия"</t>
  </si>
  <si>
    <t>Основное мероприятие «Развитие локальных вычислительных сетей (оснащение рабочими станциями, серверами и оргтехникой, системным и прикладным программным обеспечением, средствами автоматизации)»</t>
  </si>
  <si>
    <t>Основное мероприятие «Внедрение свободного программного обеспечения в органах местного самоуправления Чамзинского муниципального района»</t>
  </si>
  <si>
    <t xml:space="preserve">Подпрограмма "Обеспечение информационной безопасности информационных систем и инфраструктуры" </t>
  </si>
  <si>
    <t>Основное мероприятие «Определении угроз безопасности информации»</t>
  </si>
  <si>
    <t>24</t>
  </si>
  <si>
    <t>Основное мероприятие «Оказание поддержки общественным инициативам, направленным на укрепление гражданского единства, гармонизацию межнациональных отношений и этнокультурное развитие народов, проживающих на территории Чамзинского муниципального района»</t>
  </si>
  <si>
    <t>Мероприятия направленные на развитие межнациональных отношений</t>
  </si>
  <si>
    <t>42310</t>
  </si>
  <si>
    <t>34</t>
  </si>
  <si>
    <t>Основное мероприятие «Оптимизация предоставления государственных и муниципальных услуг»</t>
  </si>
  <si>
    <t>Многофункциональные центры предоставления государственных услуг</t>
  </si>
  <si>
    <t>61050</t>
  </si>
  <si>
    <t>Иные выплаты персоналу казенных учреждений, за исключением фонда оплаты труда</t>
  </si>
  <si>
    <t>112</t>
  </si>
  <si>
    <t>851</t>
  </si>
  <si>
    <t>Основное мероприятие «Оформление технической документации, постановка на кадастровый учет муниципальных объектов, в том числе бесхозяйных объектов (объекты капитального строительства, в том числе объекты жилищно-коммунального хозяйства и линейные объекты)»</t>
  </si>
  <si>
    <t>Мероприятия по оценке недвижимости, признанию прав и регулированию отношений по муниципальной собственности</t>
  </si>
  <si>
    <t>42200</t>
  </si>
  <si>
    <t>Основное мероприятие «Проведение кадастровых работ по формированию и постановке на государственный кадастровый учет земельных участков»</t>
  </si>
  <si>
    <t>Основное мероприятие «Проведение кадастрово-инженерных работ по установлению охранной зоны муниципальных линейных объектов (бесхозяйных объектов)»</t>
  </si>
  <si>
    <t>Основное мероприятие «Оценка муниципальных объектов, в том числе бесхозяйных объектов (объекты капитального строительства, в том числе объекты жилищно-коммунального хозяйства и линейные объекты)»</t>
  </si>
  <si>
    <t>06</t>
  </si>
  <si>
    <t>Основное мероприятие "Кадастровые работы по формированию земельных участков с целью разграничения государственной собственности на землю (в том числе земельные участки для предоставления отдельным категориям граждан на безвозмездной основе без проведения торгов: многодетные семьи,ветераны боевых действий, семьи, имеющие ребенка-инвалида и др.)"</t>
  </si>
  <si>
    <t>Основное мероприятие «Оформление земельных участков, государственная собственность на которые не разграничена»</t>
  </si>
  <si>
    <t>Основное мероприятие «Определение рыночной стоимости земельных участков, государственная стоимость на которые не разграничена»</t>
  </si>
  <si>
    <t>Основное мероприятие «Определение рыночной величины арендной платы за пользование земельными участками, государственная собственность на которые не разграничена»</t>
  </si>
  <si>
    <t>Основное мероприятие "Организация и проведение торгов по реализации земельных участнов и объектов недвижимого имущества, находящегося в муниципальной собственности"</t>
  </si>
  <si>
    <t>14</t>
  </si>
  <si>
    <t>Организация и проведение торгов по продаже права заключения договоров аренды в отношении земельных участков и объектов недвижимого имущества (в том числе передача по договору концессии), находящегося в муниципальной собственности</t>
  </si>
  <si>
    <t>15</t>
  </si>
  <si>
    <t>Основное мероприятие «Проведение комплексных кадастровых работ»</t>
  </si>
  <si>
    <t>16</t>
  </si>
  <si>
    <t>Основное мероприятие «Совершенствование работы по устранению причин детского дорожно-транспортного травматизма»</t>
  </si>
  <si>
    <t>Мероприятия по укреплению общественного порядка и обеспечению общественной безопасности</t>
  </si>
  <si>
    <t>42300</t>
  </si>
  <si>
    <t>Основное мероприятие «Формирование у детей навыков безопасного поведения на дорогах»</t>
  </si>
  <si>
    <t>Публичные нормативные выплаты гражданам несоциального характера</t>
  </si>
  <si>
    <t>Иные выплаты населению</t>
  </si>
  <si>
    <t>Исполнение судебных актов Российской Федерации и мировых соглашений по возмещению причиненного вреда</t>
  </si>
  <si>
    <t xml:space="preserve">Уплата прочих налогов, сборов </t>
  </si>
  <si>
    <t>Расходы на обеспечение деятельности (оказание услуг) муниципальных учреждений Республики Мордовия</t>
  </si>
  <si>
    <t>Учреждения по обеспечению хозяйственного обслуживания</t>
  </si>
  <si>
    <t>61020</t>
  </si>
  <si>
    <t>Закупка товаров, работ, услуг в целях капитального ремонта государственного (муниципального) имущества</t>
  </si>
  <si>
    <t>Резервный фонд администрации муниципальных образований</t>
  </si>
  <si>
    <t>41180</t>
  </si>
  <si>
    <t>Национальная безопасность и правоохранительная деятельность</t>
  </si>
  <si>
    <t>Органы юстиции</t>
  </si>
  <si>
    <t>Единая субвенция</t>
  </si>
  <si>
    <t>59000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</si>
  <si>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(Субвенции бюджетам муниципальных районов, городского округа на осуществление государственных полномочий Российской Федерации по государственной регистрации актов гражданского состояния в части составления записей актов гражданского состояния и совершения иных юридических действий)</t>
  </si>
  <si>
    <t>59303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</si>
  <si>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 143-ФЗ "Об актах гражданского состояния" полномочий Российской Федерации на государственную регистрацию актов гражданского состояния (Субвенции бюджетам муниципальных районов, городского округа на осуществление государственных полномочий Российской Федерации по государственной регистрации актов гражданского состояния в части перевода книг государственной регистрации актов гражданского состояния (актовых книг) в электронную форму)</t>
  </si>
  <si>
    <t>59304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</si>
  <si>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</si>
  <si>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«Развитие единой дежурно-диспетчерской службы Чамзинского муниципального района»</t>
  </si>
  <si>
    <t>Учреждения по защите населения и территории от чрезвычайных ситуаций природного и техногенного характера, гражданской обороне</t>
  </si>
  <si>
    <t>61040</t>
  </si>
  <si>
    <t>Другие вопросы  в области национальной безопасности и правоохранительной деятельности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</si>
  <si>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</si>
  <si>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Национальная экономика</t>
  </si>
  <si>
    <t>Сельское хозяйство и рыболовство</t>
  </si>
  <si>
    <t>Подпрограмма «Поддержка и развитие кадрового потенциала в АПК»</t>
  </si>
  <si>
    <t>Основное мероприятие «Стимулирование обучения и закрепления молодых специалистов в сельскохозяйственном производстве»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</si>
  <si>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 от 27 февраля 2015 года №91-УГ "О дополнительных мерах по подготовке и закреплению молодых специалистов в сельскохозяйственном производствеи оказанию содействия в трудоустройстве студента</t>
  </si>
  <si>
    <t>77160</t>
  </si>
  <si>
    <t>Осуществление государственных полномочий Республики Мордовия по предоставлению компенсационной выплаты молодым специалистам, трудоустроившимся в сельскохозяйственные организации и организации системы государственной ветеринарной службы в год окончания образовательных организаций либо после завершения военной службы по призыву на срок не менее 5 лет,установленной Указом Главы Республики Мордовия от 27 февраля 2015 года №91-УГ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</si>
  <si>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77190</t>
  </si>
  <si>
    <t>Осуществление государственных полномочий Республики Мордовия по предоставлению ежемесячной денежной выплаты молодым специалистам, трудоустроившимся в сельскохозяйственные организации и организации системы государственной ветеринарной службы в  год окончания образовательных организаций либо после завершения военной службы по призыву на срок не менее 5 лет, установленной Указом Главы Республики Мордовия от 27 февраля 2015 года №91-УГ "О дополнительных мерах по подготовке и закреплению молодых специалистов в сельскохозяйственном производстве", и оказанию содействия в трудоустройстве молодого специалиста</t>
  </si>
  <si>
    <t>77200</t>
  </si>
  <si>
    <t>Подпрограмма "Развитие отраслей агропромышленного комплекса"</t>
  </si>
  <si>
    <t>Основное мероприятие "Содействие достижению целевых показателей реализации муниципальной программы"</t>
  </si>
  <si>
    <t>Софинансирование расходных обязательств по вопросам местного значения</t>
  </si>
  <si>
    <t>S6000</t>
  </si>
  <si>
    <t>Софинансирование расходных обязательств на мероприятия по переходу граждан, ведущих личное подсобное хозяйство, на альтернативные свиноводству виды животноводства</t>
  </si>
  <si>
    <t>S6190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</si>
  <si>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</si>
  <si>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</si>
  <si>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государственных полномочий Республики Мордовия по организации проведения на территории Республики Мордовия мероприятий по отлову и содержанию безнадзорных животных</t>
  </si>
  <si>
    <t>77220</t>
  </si>
  <si>
    <t>Дорожное хозяйство (дорожные фонды)</t>
  </si>
  <si>
    <t>Основное мероприятие "Капитальный ремонт, ремонт и содержание автомобильных дорог общего пользования местного значения"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</si>
  <si>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</si>
  <si>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42010</t>
  </si>
  <si>
    <t>Основное мероприятие "Строительство и реконструкция  автомобильных дорог общего пользования местного значения"</t>
  </si>
  <si>
    <t>Софинансирование мероприятий по развитию уличной и дорожной сети</t>
  </si>
  <si>
    <t>S6130</t>
  </si>
  <si>
    <t>Бюджетные инвестиции в объекты капитального строительства государственной (муниципальной) собственности</t>
  </si>
  <si>
    <t>Другие вопросы в области национальной экономики</t>
  </si>
  <si>
    <t>29</t>
  </si>
  <si>
    <t>Основное мероприятие «Информационное, консультационное обеспечение малого и среднего бизнеса, повышение квалификации кадров»</t>
  </si>
  <si>
    <t>Мероприятия по  поддержке малого и среднего предпринимательства в Республике Мордовия</t>
  </si>
  <si>
    <t>42060</t>
  </si>
  <si>
    <t>Субсидии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услуг, а также некоммерческим организациям, не являющимся муниципальными учреждениями</t>
  </si>
  <si>
    <t>91000</t>
  </si>
  <si>
    <t>Субсидии субъектам малого и среднего предпринимательства на возмещение части затрат, связанных с повышением квалификации кадров</t>
  </si>
  <si>
    <t>91310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</si>
  <si>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</si>
  <si>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«Формирование благоприятной социальной среды для малого и среднего предпринимательства»</t>
  </si>
  <si>
    <t>Жилищно-коммунальное хозяйство</t>
  </si>
  <si>
    <t>Жилищное хозяйство</t>
  </si>
  <si>
    <t>27</t>
  </si>
  <si>
    <t>Основное мероприятие «Капитальный ремонт МКД»</t>
  </si>
  <si>
    <t>Взнос на капитальный ремонт общего имущества в многоквартирном доме</t>
  </si>
  <si>
    <t>42360</t>
  </si>
  <si>
    <t>Коммунальное хозяйство</t>
  </si>
  <si>
    <t>Основное мероприятие «Разработка проектно-сметной документации по модернизации объектов жилищно-коммунального хозяйства»</t>
  </si>
  <si>
    <t>Мероприятия в области жилищно-коммунального хозяйства</t>
  </si>
  <si>
    <t>42020</t>
  </si>
  <si>
    <t>Основное мероприятие «Модернизация объектов водоснабжения»</t>
  </si>
  <si>
    <t>Софинансирование объектов капитального строительства и реконструкции муниципальной собственности</t>
  </si>
  <si>
    <t>S6100</t>
  </si>
  <si>
    <t>Образование</t>
  </si>
  <si>
    <t>Дошкольное образование</t>
  </si>
  <si>
    <t>Муниципальная программа "Развитие образования в Чамзинском муниципальном районе" на 2016-2025 годы</t>
  </si>
  <si>
    <t>Подпрограмма "Развитие дошкольного образования в Чамзинском муниципальном районе" на 2016-2025 годы</t>
  </si>
  <si>
    <t>Основное мероприятие "Развитие инфраструктуры системы дошкольного образования"</t>
  </si>
  <si>
    <t>Мероприятия в области образования</t>
  </si>
  <si>
    <t>42240</t>
  </si>
  <si>
    <t>414</t>
  </si>
  <si>
    <t>Профессиональная подготовка, переподготовка и повышение квалификации</t>
  </si>
  <si>
    <t>Основное мероприятие "Повышение энергоэффективности в бюджетной сфере"</t>
  </si>
  <si>
    <t>Мероприятия по энергосбережению и повышению энергоэффективности</t>
  </si>
  <si>
    <t>42090</t>
  </si>
  <si>
    <t>Культура, кинематография</t>
  </si>
  <si>
    <t>08</t>
  </si>
  <si>
    <t>Другие вопросы в области культуры, кинематографии</t>
  </si>
  <si>
    <t>Подпрограмма "Культура"</t>
  </si>
  <si>
    <t>Основное мероприятие «Сохранение, возрождение и развитие традиционной и народной культуры, поддержка народного творчества и культурно-досуговой деятельности»</t>
  </si>
  <si>
    <t>Иные межбюджетные трансферты на финансовое обеспечение расходных обязательств муниципального района по переданным полномочиям поселений</t>
  </si>
  <si>
    <t>45100</t>
  </si>
  <si>
    <t>Осуществление полномочий по создание условий для организации досуга и обеспечения жителей поселения услугами организаций культуры</t>
  </si>
  <si>
    <t>45104</t>
  </si>
  <si>
    <t>119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</si>
  <si>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</si>
  <si>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76000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</si>
  <si>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</si>
  <si>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76010</t>
  </si>
  <si>
    <t>Основное мероприятие «Развитие библиотечного дела»</t>
  </si>
  <si>
    <t>Осуществление полномочий по организации библиотечного обслуживания населения, комплектованию и обеспечению сохранности библиотечных фондов библиотек поселения</t>
  </si>
  <si>
    <t>45103</t>
  </si>
  <si>
    <t>Социальная политика</t>
  </si>
  <si>
    <t>Пенсионное обеспечение</t>
  </si>
  <si>
    <t>Основное мероприятие «Обеспечение государственных гарантий муниципальных служащих»</t>
  </si>
  <si>
    <t>Иные меры социальной поддержки граждан, кроме публичных нормативных обязательств</t>
  </si>
  <si>
    <t>03000</t>
  </si>
  <si>
    <t>Доплаты к пенсиям муниципальных служащих Республики Мордовия</t>
  </si>
  <si>
    <t>03010</t>
  </si>
  <si>
    <t>Иные пенсии, социальные доплаты к пенсиям</t>
  </si>
  <si>
    <t>Социальное обеспечение населения</t>
  </si>
  <si>
    <t>Муниципальная программа "Социальная поддержка граждан" на 2017-2022 годы</t>
  </si>
  <si>
    <t>Подпрограмма "Развитие мер социальной поддержки отдельных категорий граждан"</t>
  </si>
  <si>
    <t>Основное мероприятие "Совершенствование организации предоставления социальных выплат отдельным категориям граждан"</t>
  </si>
  <si>
    <t>Публичные нормативные социальные выплаты гражданам</t>
  </si>
  <si>
    <t>01000</t>
  </si>
  <si>
    <t>Материальная помощь гражданам, оказавшимся в трудной жизненной ситуации</t>
  </si>
  <si>
    <t>01160</t>
  </si>
  <si>
    <t>Пособия, компенсации,меры социальной поддержки по публичным нормативным обязательствам</t>
  </si>
  <si>
    <t>Основное мероприятие «Обеспечение жильем молодых семей»</t>
  </si>
  <si>
    <t>Осуществление мероприятий по реализации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</si>
  <si>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L4970</t>
  </si>
  <si>
    <t>Субсидии гражданам на приобретение жилья</t>
  </si>
  <si>
    <t>Осуществление мероприятий по реализации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(Софинансирование расходов за счет средств местных бюджетов)</t>
  </si>
  <si>
    <t>Осуществление государственных полномочий Республики Мордовия по квотированию рабочих мест для трудоустройства граждан, особо нуждающихся в социальной защите</t>
  </si>
  <si>
    <t>77060</t>
  </si>
  <si>
    <t>Охрана семьи и детства</t>
  </si>
  <si>
    <t>Основное мероприятие «Предоставление жилых помещений специализированного жилищного фонда детям-сиротам и детям, оставшимся без попечения родителей, лицам из их числа»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</si>
  <si>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</si>
  <si>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</si>
  <si>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Бюджетные инвестиции на приобретение объектов недвижимого имущества в государственную (муниципальную) собственность</t>
  </si>
  <si>
    <t>Другие вопросы в области социальной политики</t>
  </si>
  <si>
    <t>Подпрограмма "Повышение эффективности государственной поддержки социально ориентированных некоммерческих организаций"</t>
  </si>
  <si>
    <t>Основное мероприятие "Оказание финансовой поддержки СОНКО"</t>
  </si>
  <si>
    <t>Субсидии юридическим лицам (за исключением субсидий государственным учреждениям), индивидуальным предпринимателям, физическим лицам - производителям товаров, работ, услуг, а также некоммерческим организациям, не являющимся государственными (муниципальными) учреждениями</t>
  </si>
  <si>
    <t>Субсидии на поддержку социально ориентированных некоммерческих организаций</t>
  </si>
  <si>
    <t>91010</t>
  </si>
  <si>
    <t>Субсидии некоммерческим организациям (за исключением государственных учреждений)</t>
  </si>
  <si>
    <t>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</si>
  <si>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</si>
  <si>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Средства массовой информации</t>
  </si>
  <si>
    <t>Периодическая печать и издательства</t>
  </si>
  <si>
    <t>Финансовое управление администрации Чамзинского муниципального района Республики Мордовия</t>
  </si>
  <si>
    <t>Иные межбюджетные трансферты на финансовое обеспечение расходных обязательств поселений по переданным полномочиям муниципального района Республики Мордовия</t>
  </si>
  <si>
    <t>44100</t>
  </si>
  <si>
    <t>Осуществление полномочий по созданию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</si>
  <si>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44105</t>
  </si>
  <si>
    <t>Осуществление полномочий по осуществлению мероприятий по обеспечению безопасности людей на водных объектах, охране их жизни и здоровья</t>
  </si>
  <si>
    <t>44108</t>
  </si>
  <si>
    <t>Осуществление полномочий по осуществлению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</t>
  </si>
  <si>
    <t>44109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</si>
  <si>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</si>
  <si>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повышения эффективности управления муниципальными финансами в Чамзинском муниципальном районе Республики Мордовия на 2015 - 2022 годы</t>
  </si>
  <si>
    <t>Подпрограмма «Эффективное использование бюджетного потенциала»</t>
  </si>
  <si>
    <t>Основное мероприятие «Совершенствование бюджетного процесса, формирование бюджета Чамзинского муниципального района на очередной финансовый год и плановый период»</t>
  </si>
  <si>
    <t xml:space="preserve">Фонд оплаты труда государственных (муниципальных) органов </t>
  </si>
  <si>
    <t>852</t>
  </si>
  <si>
    <t>Основное мероприятие «Развитие информационных систем и ресурсов»</t>
  </si>
  <si>
    <t>Основное мероприятие «Осуществление полномочий сельских поселений Чамзинского муниципального района  по вопросам составления проекта бюджета, учета исполнения бюджета, осуществления контроля за его исполнением, составления отчета об исполнении бюджета»</t>
  </si>
  <si>
    <t xml:space="preserve">Осуществление полномочий по вопросам составления проекта бюджета, учета исполнения бюджета, осуществления контроля за его исполнением, составления отчета об исполнении бюджета </t>
  </si>
  <si>
    <t>45101</t>
  </si>
  <si>
    <t>Резервные фонды</t>
  </si>
  <si>
    <t>Резервные средства</t>
  </si>
  <si>
    <t>870</t>
  </si>
  <si>
    <t>Муниципальная программа комплексного социально-экономического развития Чамзинского муниципального района Республики Мордовия на период 2015-2020годов</t>
  </si>
  <si>
    <t>Основное мероприятие «Кадастровые работы по установлению или изменению границ населенных пунктов городских (сельских) поселений»</t>
  </si>
  <si>
    <t>Осуществление полномочий по утверждению генеральных планов поселений, правил землепользования и застройки, местных нормативов градостроительного проектирования поселений, осуществлению муниципального земельного контроля в границах поселения</t>
  </si>
  <si>
    <t>44107</t>
  </si>
  <si>
    <t>Основное мероприятие «Кадастровые работы по изготовлению карты (плана) границ территориальных зон городских (сельских) поселений»</t>
  </si>
  <si>
    <t>Основное мероприятие «Внесение изменений в правила землепользования  и застройки городских (сельских) поселений Чамзинского муниципального района»</t>
  </si>
  <si>
    <t>Основное мероприятие «Внесение изменений в генеральные планы городских (сельских) поселений Чамзинского муниципального района»</t>
  </si>
  <si>
    <t>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</si>
  <si>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44101</t>
  </si>
  <si>
    <t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</si>
  <si>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44110</t>
  </si>
  <si>
    <t>Резервный фонд Правительства Республики Мордовия</t>
  </si>
  <si>
    <t>80190</t>
  </si>
  <si>
    <t>540</t>
  </si>
  <si>
    <t>Водное хозяйство</t>
  </si>
  <si>
    <t>Расходы республиканского бюджета, в целях софинансирования которых республиканскому бюджету предоставляются из федерального бюджета субсидии, сверх объема софинансирования, установленного соглашениями</t>
  </si>
  <si>
    <t>Софинансирование мероприятий федеральной целевой программы "Развитие водохозяйственного комплекса Российской Федерации в 2012 - 2020 годах"</t>
  </si>
  <si>
    <t>Z0160</t>
  </si>
  <si>
    <t>S0160</t>
  </si>
  <si>
    <t>Осуществление полномочий по финансовому обеспечению расходов на осуществление текущего ремонта и содержание автомобильных дорог местного значения в границах сельских поселений</t>
  </si>
  <si>
    <t>44102</t>
  </si>
  <si>
    <t>Подпрограмма "Устойчивое развитие сельских территорий"</t>
  </si>
  <si>
    <t>Основное мероприятие «Комплексное обустройство населенных пунктов, расположенных в сельской местности, объектами социальной и инженерной инфраструктуры, автомобильными дорогами»</t>
  </si>
  <si>
    <t>Реализация мероприятий по устойчивому развитию сельских территорий</t>
  </si>
  <si>
    <t>L5673</t>
  </si>
  <si>
    <t>Софинансирование развития социальной и инженерной инфраструктуры в сельской местности</t>
  </si>
  <si>
    <t>Основное мероприятие «Модернизация системы газоснабжения»</t>
  </si>
  <si>
    <t>Благоустройство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</si>
  <si>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</si>
  <si>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44104</t>
  </si>
  <si>
    <t>Охрана окружающей среды</t>
  </si>
  <si>
    <t>Охрана объектов растительного и животного мира и среды их обитания</t>
  </si>
  <si>
    <t xml:space="preserve">Муниципальная программа "Охрана окружающей среды и повышение экологической безопасности на 2018-2022 годы" в Чамзинском муниципальном районе Республики Мордовия </t>
  </si>
  <si>
    <t>Основное мероприятие «Эксплуатация межмуниципальной системы коммунальной инфраструктуры в области обращения с твердыми коммунальными отходами на территории Чамзинского муниципального района республики Мордовия»</t>
  </si>
  <si>
    <t>Осуществление полномочий по участию в организации деятельности по сбору (в том числе раздельному сбору) и транспортированию твердых коммунальных отходов</t>
  </si>
  <si>
    <t>44106</t>
  </si>
  <si>
    <t>Основное мероприятие «Улучшение жилищных условий граждан, проживающих в сельской местности, в том числе молодых семей и молодых специалистов»</t>
  </si>
  <si>
    <t>Прочие публичные нормативные обязательства</t>
  </si>
  <si>
    <t>02000</t>
  </si>
  <si>
    <t>Улучшение жилищных условий сельского населения</t>
  </si>
  <si>
    <t>02040</t>
  </si>
  <si>
    <t>322</t>
  </si>
  <si>
    <t>Обеспечение жильем молодых семей и молодых специалистов на селе</t>
  </si>
  <si>
    <t>02050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</si>
  <si>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</si>
  <si>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</si>
  <si>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Подпрограмма "Управление муниципальным долгом Чамзинского муниципального района Республики Мордовия" </t>
  </si>
  <si>
    <t>Основное мероприятие «Своевременное обслуживание долговых обязательств Чамзинского муниципального района по бюджетным кредитам перед республиканским бюджетом»</t>
  </si>
  <si>
    <t xml:space="preserve">Процентные платежи по муниципальному долгу </t>
  </si>
  <si>
    <t>41240</t>
  </si>
  <si>
    <t xml:space="preserve">Обслуживание муниципального долга  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</si>
  <si>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</si>
  <si>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</si>
  <si>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17</t>
  </si>
  <si>
    <t>Подпрограмма "Повышение эффективности межбюджетных отношений"</t>
  </si>
  <si>
    <t>Основное мероприятие «Выравнивание бюджетной обеспеченности поселений Чамзинского муниципального района»</t>
  </si>
  <si>
    <t>Дотации поселениям на выравнивание бюджетной обеспеченности</t>
  </si>
  <si>
    <t>42450</t>
  </si>
  <si>
    <t>Управление по социальной работе администрации Чамзинского муниципального района Республики Мордовия</t>
  </si>
  <si>
    <t xml:space="preserve">Подпрограмма "Обеспечение реализации муниципальной программы "Развитие образования в Чамзинском муниципальном районе" на 2016 - 2025 годы" </t>
  </si>
  <si>
    <t>Основное мероприятие «Обеспечение реализации государственных полномочий по опеке и попечительству»</t>
  </si>
  <si>
    <t>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граждан, проживающих на территории Республики Мордовия</t>
  </si>
  <si>
    <t>Основное мероприятие «Обеспечение функций бухгалтерского и экономического учета обслуживаемых образовательных организаций и учреждений культуры»</t>
  </si>
  <si>
    <t>Централизованные бухгалтерии</t>
  </si>
  <si>
    <t>61230</t>
  </si>
  <si>
    <t>Основное мероприятие «Обеспечение современного качества дошкольного образования»</t>
  </si>
  <si>
    <t>Ежегодная премия для поощрения лучших педагогических работников дошкольных образовательных учреждений</t>
  </si>
  <si>
    <t>02020</t>
  </si>
  <si>
    <t>Премии и гранты</t>
  </si>
  <si>
    <t>350</t>
  </si>
  <si>
    <t>Грантовая поддержка лучших образовательных учреждений, внедряющих инновационные образовательные программы,учреждений дошкольного образования и учреждений дополнительного образования</t>
  </si>
  <si>
    <t>42320</t>
  </si>
  <si>
    <t xml:space="preserve">Субсидии бюджетным учреждениям на иные цели 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</si>
  <si>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</si>
  <si>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</si>
  <si>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77090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</si>
  <si>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(выполнения работ)</t>
  </si>
  <si>
    <t>Основное мероприятие «Создание современных условий для получения дошкольного образования, ухода и присмотра за детьми в образовательных организациях в соответствии с требованиями Федерального государственного стандарта дошкольного образования»</t>
  </si>
  <si>
    <t>Дошкольные образовательные организации</t>
  </si>
  <si>
    <t>61100</t>
  </si>
  <si>
    <t>611</t>
  </si>
  <si>
    <t>Субсидии бюджетным учреждениям на иные цели</t>
  </si>
  <si>
    <t>Основное мероприятие «Развитие кадрового потенциала дошкольных образовательных организаций»</t>
  </si>
  <si>
    <t>Подпрограмма «Укрепление материально-технической базы организаций образования Чамзинского муниципального района» на 2016-2025 годы</t>
  </si>
  <si>
    <t>Основное мероприятие «Укрепление материально-технической базы организаций образования»</t>
  </si>
  <si>
    <t>Софинансирование расходных обязательств по укреплению материально-технической базы образовательных организаций</t>
  </si>
  <si>
    <t>76050</t>
  </si>
  <si>
    <t>S6070</t>
  </si>
  <si>
    <t>Поощрение достижения наилучших результатов по увеличению налогового потенциала муниципального образования</t>
  </si>
  <si>
    <t>78020</t>
  </si>
  <si>
    <t>Субсидии на иные цели</t>
  </si>
  <si>
    <t>Общее образование</t>
  </si>
  <si>
    <t xml:space="preserve">Подрограмма "Развитие общего образования в Чамзинском муниципальном районе" на 2016-2025 годы </t>
  </si>
  <si>
    <t>Основное мероприятие «Обеспечение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организациях»</t>
  </si>
  <si>
    <t>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услуг)</t>
  </si>
  <si>
    <t>77080</t>
  </si>
  <si>
    <t>Основное мероприятие «Изменение школьной инфраструктуры»</t>
  </si>
  <si>
    <t>Школы-детские сады, школы начальные, неполные средние и средние</t>
  </si>
  <si>
    <t>61090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</si>
  <si>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</si>
  <si>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76020</t>
  </si>
  <si>
    <t>Основное мероприятие «Развитие системы работы с кадрами»</t>
  </si>
  <si>
    <t>Поощрение лучших учителей</t>
  </si>
  <si>
    <t>02010</t>
  </si>
  <si>
    <t>Грантовая поддержка лучших образовательных учреждений, внедряющих инновационные образовательные программы, организаций дошкольного образования и организаций дополнительного образования</t>
  </si>
  <si>
    <t>Основное мероприятие «Сохранение и укрепление здоровья школьников»</t>
  </si>
  <si>
    <t>Осуществление государственных полномочий Республики Мордовия по организации предоставления обучающимся в муниципальных общеобразовательных учреждениях Республики Мордовия из малоимущих семей питания с освобождением от оплаты его стоимости</t>
  </si>
  <si>
    <t>77070</t>
  </si>
  <si>
    <t xml:space="preserve">Подпрограмма "Выявление и поддержка одаренных детей и молодежи в Чамзинском муниципальном районе" на 2016-2025 годы </t>
  </si>
  <si>
    <t xml:space="preserve">4 </t>
  </si>
  <si>
    <t>Основное мероприятие «Выявление и поддержка одаренных детей и молодежи»</t>
  </si>
  <si>
    <t>Мероприятия, направленные на выявление и поддержку одаренных детей и молодежи</t>
  </si>
  <si>
    <t>42220</t>
  </si>
  <si>
    <t>612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</si>
  <si>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</si>
  <si>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50970</t>
  </si>
  <si>
    <t>R0000</t>
  </si>
  <si>
    <t>Укрепление материально-технической базы общеобразовательных организаций, расположенных в сельской местности, в целях создания условий для занятий физической культурой и спортом</t>
  </si>
  <si>
    <t>R0970</t>
  </si>
  <si>
    <t>L0970</t>
  </si>
  <si>
    <t>S6050</t>
  </si>
  <si>
    <t>Дополнительное образование детей</t>
  </si>
  <si>
    <t xml:space="preserve">Подпрограмма "Развитие дополнительного образования детей в Чамзинском муниципальном районе" на 2016-2025 годы </t>
  </si>
  <si>
    <t>Основное мероприятие «Обеспечение качества дополнительного образования детей»</t>
  </si>
  <si>
    <t>Учреждения по внешкольной работе с детьми</t>
  </si>
  <si>
    <t>61080</t>
  </si>
  <si>
    <t>Основное мероприятие «Развитие кадрового потенциала организаций дополнительного образования детей»</t>
  </si>
  <si>
    <t>Поощрение лучших тренеров-преподавателей и педагогов дополнительного образования детей</t>
  </si>
  <si>
    <t>02030</t>
  </si>
  <si>
    <t>Грантовая поддержка лучших образовательных организаций, внедряющих инновационные образовательные программы, организаций дошкольного образования и организаций дополнительного образования</t>
  </si>
  <si>
    <t xml:space="preserve">Иные межбюджетные трансферты, предоставляемые из республиканского бюджета Республики Мордовия местным бюджетам
</t>
  </si>
  <si>
    <t>78000</t>
  </si>
  <si>
    <t xml:space="preserve">Ежегодная премия Главы Республики Мордовия организациям дополнительного образования детей </t>
  </si>
  <si>
    <t>78040</t>
  </si>
  <si>
    <t xml:space="preserve">Подпрограмма "Культура" </t>
  </si>
  <si>
    <t>Основное мероприятие «Дополнительное образование детей»</t>
  </si>
  <si>
    <t>Основное мероприятие «Укрепление материально-технической базы посредством приобретения, мягкого инвентаря, концертных костюмов, строительства, реконструкции и капитального ремонта существующих зданий»</t>
  </si>
  <si>
    <t>Молодежная политика и оздоровление детей</t>
  </si>
  <si>
    <t>Муниципальная программа «Социальная поддержка граждан» на 2017-2022 годы</t>
  </si>
  <si>
    <t>Подпрограмма «Организация отдыха и оздоровления детей»</t>
  </si>
  <si>
    <t>Мероприятия по сохранению и развитию инфраструктуры системы детского отдыха и оздоровления</t>
  </si>
  <si>
    <t xml:space="preserve">Софинансирование мероприятий по организации отдыха и оздоровления детей, проживающих в Республике Мордовия, в каникулярное время </t>
  </si>
  <si>
    <t>S6170</t>
  </si>
  <si>
    <t>32</t>
  </si>
  <si>
    <t>Основное мероприятие «Патриотическое воспитание»</t>
  </si>
  <si>
    <t>Мероприятия в области молодежной политики</t>
  </si>
  <si>
    <t>42110</t>
  </si>
  <si>
    <t>Основное мероприятие «Поддержка молодежи в сфере науки и образования»</t>
  </si>
  <si>
    <t>Основное мероприятие «Расширение взаимодействия с молодежными общественными организациями и объединениями, работающими с молодежью»</t>
  </si>
  <si>
    <t>Основное мероприятие «Укрепление здоровья, формирование здорового образа жизни молодых граждан»</t>
  </si>
  <si>
    <t>Основное мероприятие «Вовлечение в предпринимательскую деятельность»</t>
  </si>
  <si>
    <t>Основное мероприятие «Молодежная культура и творчество»</t>
  </si>
  <si>
    <t>Другие вопросы в области образования</t>
  </si>
  <si>
    <t xml:space="preserve">Подпрограмма "Развитие дошкольного образования в Чамзинском муниципальном районе" на 2016-2025 годы </t>
  </si>
  <si>
    <t>Подрограмма "Развитие общего образования в Чамзинском муниципальном районе" на 2016-2025 годы</t>
  </si>
  <si>
    <t>Основное мероприятие «Создание условий для успешной социализации детей групп риска»</t>
  </si>
  <si>
    <t>Основное мероприятие «Обеспечение методического, информационного и  организационного сопровождения сферы образования»</t>
  </si>
  <si>
    <t>Расходы на обеспечение деятельности (оказание услуг) государственных учреждений Республики Мордовия</t>
  </si>
  <si>
    <t>Учебно-методические кабинеты, группы хозяйственного обслуживания, учебные фильмотеки, межшкольные учебно-производственные комбинаты, логопедические пункты</t>
  </si>
  <si>
    <t>61120</t>
  </si>
  <si>
    <t>Фонд оплаты труда казенных учреждений</t>
  </si>
  <si>
    <t>33</t>
  </si>
  <si>
    <t>Основное мероприятие «Духовно-нравственное воспитание и образование в организациях дошкольного, общего среднего и дополнительного образования»</t>
  </si>
  <si>
    <t xml:space="preserve">Мероприятия по духовно- нравственному воспитанию </t>
  </si>
  <si>
    <t>42290</t>
  </si>
  <si>
    <t>Муниципальная программа «Патриотическое воспитание граждан, проживающих на территории Чамзинского муниципального района на 2017-2021 годы»</t>
  </si>
  <si>
    <t>37</t>
  </si>
  <si>
    <t>Основное мероприятие «Совершенствование системы патриотического воспитания граждан, проживающих на территории Чамзинского муниципального района»</t>
  </si>
  <si>
    <t>Основное мероприятие «Организация патриотического воспитания граждан в ходе подготовки и проведения мероприятий, посвященных юбилейным и другим памятным событиям Истории России</t>
  </si>
  <si>
    <t>Основное мероприятие «Формирование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призыву</t>
  </si>
  <si>
    <t>Культура</t>
  </si>
  <si>
    <t>Основное мероприятие «Музыкальное искусство, культурно-массовые мероприятия»</t>
  </si>
  <si>
    <t>Мероприятия в области культуры</t>
  </si>
  <si>
    <t>42250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</si>
  <si>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</si>
  <si>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Дворцы и дома культуры, другие учреждения культуры и средств массовой информации</t>
  </si>
  <si>
    <t>61140</t>
  </si>
  <si>
    <t>Поддержка отрасли культуры</t>
  </si>
  <si>
    <t>L5190</t>
  </si>
  <si>
    <t>Субсидии на софинансирование расходных обязательств по государственной поддержке лучших сельских учреждений культуры</t>
  </si>
  <si>
    <t>L5191</t>
  </si>
  <si>
    <t>Библиотеки</t>
  </si>
  <si>
    <t>61160</t>
  </si>
  <si>
    <t>Субсидии на софинансирование расходных обязательств по комплектованию книжных фондов муниципальных общедоступных  библиотек   и государственных центральных библиотек субъектов Российской Федерации (далее комплектование книжных фондов)</t>
  </si>
  <si>
    <t>L5193</t>
  </si>
  <si>
    <t>Субсидии на софинансирование расходных обязательств по подключению общедоступных библиотек и государственных центральных библиотек в субъектах Российской Федерации(далее библиотеки) к информационно-телекоммунификационной сети «Интернет» и развитие библиотечного дела с учётом задачи расширения информационных технологий и оцифровки(далее соответственно-сеть «Интернет» , подключение библиотек к сети «Интернет»)</t>
  </si>
  <si>
    <t>L5194</t>
  </si>
  <si>
    <t>Реализация мероприятий федеральной целевой программы "Культура России (2012-2018 годы)"</t>
  </si>
  <si>
    <t>L0140</t>
  </si>
  <si>
    <t>Основное мероприятие «Информационно-просветительская и культурно-просветительская деятельность»</t>
  </si>
  <si>
    <t>Основное мероприятие «Оказание мер государственной поддержки детям-сиротам, детям, оставшимся без попечения родителей, а также гражданам, желающим взять детей на воспитание в семью»</t>
  </si>
  <si>
    <t>Осуществление государственных полномочий Республики Мордовия по оплате труда приемных родителей, проживающих на территории Республики Мордовия, и выплате ежемесячного денежного пособия опекуну (попечителю), приемному родителю на содержание ребенка, находящегося под опекой (попечительством), в приемной семье, в Республике Мордовия</t>
  </si>
  <si>
    <t>77180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</si>
  <si>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</si>
  <si>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</si>
  <si>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Физическая культура</t>
  </si>
  <si>
    <t>Основное мероприятие «Физическое воспитание и обеспечение организации и проведения физкультурных мероприятий и массовых спортивных мероприятий»</t>
  </si>
  <si>
    <t>Мероприятия в области спорта и физической культуры</t>
  </si>
  <si>
    <t>42040</t>
  </si>
  <si>
    <t>Основное мероприятие «Мероприятия по вовлечению населения в занятия физической культурой и массовым спортом»</t>
  </si>
  <si>
    <t>Субсидии на возмещение затрат, связанных с предоставлением физкультурно-оздоровительных услуг</t>
  </si>
  <si>
    <t>91230</t>
  </si>
  <si>
    <t>Основное мероприятие «Совершенствование спортивной инфраструктуры и материально-технической базы для занятий физической культурой и массовым спортом»</t>
  </si>
  <si>
    <t>Условно-утвержденные расходы</t>
  </si>
  <si>
    <t>99</t>
  </si>
  <si>
    <t>41990</t>
  </si>
  <si>
    <t>Иные бюджетные ассигнования</t>
  </si>
  <si>
    <t>Осуществление государственных полномочий Республики Мордовияпо созданию, материально-техническому и организационному обеспечению деятельности административных комиссий</t>
  </si>
  <si>
    <t>Осуществление государственных полномочий Республики Мордовия по ведению учета в качестве нуждающихся в жилых помещениях граждан, которые в соответствии с законодательством Республики Мордовия имеют право на государственную поддержку в строительстве или обретении жилья</t>
  </si>
  <si>
    <t>Муниципальная программа повышения эффективности управления муниципальными финансами в Чамзинском муниципальном районе Республики Мордовия на 2015 - 2022 годы</t>
  </si>
  <si>
    <t>Уплата прочих налогов, сборов и иных платежей</t>
  </si>
  <si>
    <t>Подпрограмма "Обеспечение условий реализации муниципальной программы"</t>
  </si>
  <si>
    <t>Муниципальная программа комплексного социально-экономического развития Чамзинского муниципального района Республики Мордовия на период 2015-2020 годов</t>
  </si>
  <si>
    <t>Основное мероприятие "Организация и проведение торгов по реализации земельных участков и объектов недвижимого имущества, находящегося в муниципальной собственности"</t>
  </si>
  <si>
    <t>Основное мероприятие "Организация и проведение торгов по продаже права заключения договоров аренды в отношении земельных участков и объектов недвижимого имущества (в том числе передача по договору концессии), находящегося в муниципальной собственности"</t>
  </si>
  <si>
    <t>Осуществление полномочий по организации и осуществлению мероприятий по территориальной оьороне и гражданской обороне, защите населения и территории поселения от чрезвычайных ситуаций природного итехногенного характера</t>
  </si>
  <si>
    <t>Осуществление государственных полномочий Республики Мордовия по предоставлению стипендии студентам, обучающимся по очной форме обучения за счет бюджетных ассигнований федерального бюджета, республиканского бюджета Республики Мордовия по сельскохозяйственным профессиям, специальностям,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лет, установленной Указом Главы Республики Мордовия  от 27 февраля 2015 года №91-УГ "О дополнительных мерах по подготовке и закреплению молодых специалистов в сельскохозяйственном производстве" и оказанию содействия в трудоустройстве студента</t>
  </si>
  <si>
    <t>S0000</t>
  </si>
  <si>
    <t xml:space="preserve">Подпрограмма "Развитие общего образования в Чамзинском муниципальном районе" на 2016-2025 годы </t>
  </si>
  <si>
    <t>Подпрограмма "Выявление и поддержка одаренных детей и молодежи в Чамзинском муниципальном районе" на 2016-2025 годы</t>
  </si>
  <si>
    <t>L0000</t>
  </si>
  <si>
    <t>Подпрограмма «Укрепление материально-технической базы организаций образования Чамзинского муниципального района» на 2016-2020 годы</t>
  </si>
  <si>
    <t>Подпрограмма "Развитие общего образования в Чамзинском муниципальном районе" на 2016-2025 годы</t>
  </si>
  <si>
    <t>Приложение №5</t>
  </si>
  <si>
    <t>к решению Совета депутатов</t>
  </si>
  <si>
    <t>Чамзинского муниципального</t>
  </si>
  <si>
    <t>района "О бюджете Чамзинского</t>
  </si>
  <si>
    <t>(тыс.рублей)</t>
  </si>
  <si>
    <t>ПР</t>
  </si>
  <si>
    <t>ЦСР</t>
  </si>
  <si>
    <t>Приложение №6</t>
  </si>
  <si>
    <t>Приложение №7</t>
  </si>
  <si>
    <t>Управление по социальной работе администрации Чамзинского муниципального района</t>
  </si>
  <si>
    <t>902</t>
  </si>
  <si>
    <t>Грантовая поддержка лучших образовательных учреждений, внедряющих инновационные образовательные программы, учреждений дошкольного образования и учреждений дополнительного образования</t>
  </si>
  <si>
    <t xml:space="preserve">Подпрограмма "Выявление и поддержка одаренных детей и молодежи в Чамзинском муниципальном районе" на 2016-2020 годы </t>
  </si>
  <si>
    <t>77050</t>
  </si>
  <si>
    <t>Условно утвержденные расходы</t>
  </si>
  <si>
    <t>Осуществление государственных полномочий Республики Мордовия по предоставлению надбавки к государственной стипендии студентам, заключившим договор о целевом обучении и последующем сотрудничестве между работодателем и гражданином или контракт о целевой контрактной подготовке специалистов в высших (средних) профессиональных образовательных организациях для агропромышленного комплекса Республики Мордовия, предусмотренной Указом Главы Республики Мордовия от 27 февраля 2015 года №91-УГ "О дополнительных мерах по подготовке и закреплению молодых специалистов в сельскохозяйственном производстве"</t>
  </si>
  <si>
    <t>77130</t>
  </si>
  <si>
    <t>Осуществление государственных полномочий по предоставлению ежемесячного денежного пособия молодым специалистам, работающим по трудовым договорам в сельскохозяйственных организациях, предусмотренного Указом Главы Республики Мордовия от 27 февраля 2015 года №91-УГ "О дополнительных мерах по подготовке и закреплению молодых специалистов в сельскохозяйственном производстве"</t>
  </si>
  <si>
    <t>77140</t>
  </si>
  <si>
    <t>Осуществление государственных полномочий Республики Мордовия по организации сбора, проверки и единовременного представления в Министерство сельского хозяйства и продовольствия Республики Мордовия документов на получение субсидий на возмещение части затрат на уплату процентов по кредитам и займам, полученным гражданами, ведущими личное подсобное хозяйство, крестьянскими (фермерскими) хозяйствами, сельскохозяйственными потребительскими кооперативами в российских кредитных организациях на срок до 2 и до 5 лет</t>
  </si>
  <si>
    <t>77120</t>
  </si>
  <si>
    <t>901</t>
  </si>
  <si>
    <t>Муниципальная программа комплексного социально-экономического развития Чамзинского муниципального района Республики Мордовия на период 2015-2019 годов</t>
  </si>
  <si>
    <t xml:space="preserve">Подпрограмма «Эффективное использование бюджетного потенциала» </t>
  </si>
  <si>
    <t xml:space="preserve">Подпрограмма "Формирование электронного правительства в Чамзинском муниципальном районе" </t>
  </si>
  <si>
    <t>Основное мероприятие «Определение угроз безопасности информации»</t>
  </si>
  <si>
    <t>Мероприятия, направленные на развитие межнациональных отношений</t>
  </si>
  <si>
    <t>35</t>
  </si>
  <si>
    <t>38</t>
  </si>
  <si>
    <t xml:space="preserve">муниципального района на 2019 год </t>
  </si>
  <si>
    <t>и плановый период 2020 и 2021 годов"</t>
  </si>
  <si>
    <t>от __.12.2018 г. №___</t>
  </si>
  <si>
    <t>РАСПРЕДЕЛЕНИЕ БЮДЖЕТНЫХ АССИГНОВАНИЙ РАЙОННОГО БЮДЖЕТА ЧАМЗИНСКОГО МУНИЦИПАЛЬНОГО РАЙОНА РЕСПУБЛИКИ МОРДОВИЯ ПО ЦЕЛЕВЫМ СТАТЬЯМ (ГОСУДАРСТВЕННЫМ,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НА 2019 ГОД И НА ПЛАНОВЫЙ ПЕРИОД 2020 И 2021 ГОДОВ</t>
  </si>
  <si>
    <t>Приложение №8</t>
  </si>
  <si>
    <t>от __.12.2018 г. №____</t>
  </si>
  <si>
    <t xml:space="preserve">РАСПРЕДЕЛЕНИЕ МУНИЦИПАЛЬНЫХ КАПИТАЛЬНЫХ ВЛОЖЕНИЙ, ФИНАНСИРУЕМЫХ ИЗ РАЙОННОГО БЮДЖЕТА ЧАМЗИНСКОГО МУНИЦИПАЛЬНОГО РАЙОНА РЕСПУБЛИКИ МОРДОВИЯ НА 2019 ГОД И НА ПЛАНОВЫЙ ПЕРИОД 2020 И 2021 ГОДОВ </t>
  </si>
  <si>
    <t>Приложение №9</t>
  </si>
  <si>
    <t>Наименование поселения</t>
  </si>
  <si>
    <t>2019 ГОД</t>
  </si>
  <si>
    <t>2020 ГОД</t>
  </si>
  <si>
    <t>ИТОГО:</t>
  </si>
  <si>
    <t xml:space="preserve"> муниципального района на 2019 год </t>
  </si>
  <si>
    <t>от ___.12.2018 г. №___</t>
  </si>
  <si>
    <t>РАСПРЕДЕЛЕНИЕ ДОТАЦИИ НА ВЫРАВНИВАНИЕ БЮДЖЕТНОЙ ОБЕСПЕЧЕННОСТИ ПОСЕЛЕНИЙ ИЗ БЮДЖЕТА ЧАМЗИНСКОГО МУНИЦИПАЛЬНОГО РАЙОНА РЕСПУБЛИКИ МОРДОВИЯ НА 2019 ГОД И НА ПЛАНОВЫЙ ПЕРИОД 2020 И 2021 ГОДОВ</t>
  </si>
  <si>
    <t>2021 ГОД</t>
  </si>
  <si>
    <t>Медаевское сельское поселение</t>
  </si>
  <si>
    <t>РАСПРЕДЕЛЕНИЕ ИНЫХ МЕЖБЮДЖЕТНЫХ ТРАНСФЕРТОВ НА ОСУЩЕСТВЛЕНИЕ ЧАСТИ ПЕРЕДАННЫХ ПОЛНОМОЧИЙ ПО ФИНАНСОВОМУ ОБЕСПЕЧЕНИЮ РАСХОДОВ НА ОСУЩЕСТВЛЕНИЕ ТЕКУЩЕГО РЕМОНТА И СОДЕРЖАНИЕ АВТОМОБИЛЬНЫХ ДОРОГ МЕСТНОГО ЗНАЧЕНИЯ В ГРАНИЦАХ СЕЛЬСКИХ ПОСЕЛЕНИЙ НА 2019 ГОД И НА ПЛАНОВЫЙ ПЕРИОД 2020 И 2021 ГОДОВ</t>
  </si>
  <si>
    <t>Таблица 3</t>
  </si>
  <si>
    <t>РАСПРЕДЕЛЕНИЕ ИНЫХ МЕЖБЮДЖЕТНЫХ ТРАНСФЕРТОВ НА ОСУЩЕСТВЛЕНИЕ ПЕРЕДАННЫХ ПОЛНОМОЧИЙ ПО ОСУЩЕСТВЛЕНИЮ МЕРОПРИЯТИЙ ПО ОБЕСПЕЧЕНИЮ БЕЗОПАСНОСТИ ЛЮДЕЙ НА ВОДНЫХ ОБЪЕКТАХ, ОХРАНЕ ИХ ЖИЗНИ И ЗДОРОВЬЯ НА 2019 ГОД И НА ПЛАНОВЫЙ ПЕРИОД 2020 И 2021 ГОДОВ</t>
  </si>
  <si>
    <t>Таблица 4</t>
  </si>
  <si>
    <t>РАСПРЕДЕЛЕНИЕ ИНЫХ МЕЖБЮДЖЕТНЫХ ТРАНСФЕРТОВ НА ОСУЩЕСТВЛЕНИЕ ПЕРЕДАННЫХ ПОЛНОМОЧИЙ ПО УТВЕРЖДЕНИЮ ГЕНЕРАЛЬНЫХ ПЛАНОВ ПОСЕЛЕНИЙ, ПРАВИЛ ЗЕМЛЕПОЛЬЗОВАНИЯ И ЗАСТРОЙКИ, МЕСТНЫХ НОРМАТИВОВ ГРАДОСТРОИТЕЛЬНОГО ПРОЕКТИРОВАНИЯ ПОСЕЛЕНИЙ, ОСУЩЕСТВЛЕНИЮ МУНИЦИПАЛЬНОГО ЗЕМЕЛЬНОГО КОНТРОЛЯ В ГРАНИЦАХ ПОСЕЛЕНИЯ НА 2019 ГОД И НА ПЛАНОВЫЙ ПЕРИОД 2020 И 2021 ГОДОВ</t>
  </si>
  <si>
    <t>РАСПРЕДЕЛЕНИЕ ИНЫХ МЕЖБЮДЖЕТНЫХ ТРАНСФЕРТОВ НА ОСУЩЕСТВЛЕНИЕ ПЕРЕДАННЫХ ПОЛНОМОЧИЙ ПО ФИНАНСОВОМУ ОБЕСПЕЧЕНИЮ РАСХОДОВ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  НА 2019 ГОД И НА ПЛАНОВЫЙ ПЕРИОД 2020 И 2021 ГОДОВ</t>
  </si>
  <si>
    <t>Таблица 5</t>
  </si>
  <si>
    <t>РАСПРЕДЕЛЕНИЕ ИНЫХ МЕЖБЮДЖЕТНЫХ ТРАНСФЕРТОВ НА ОСУЩЕСТВЛЕНИЕ ПЕРЕДАННЫХ ПОЛНОМОЧИЙ ПО СОЗДАНИЮ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НА 2019 ГОД И НА ПЛАНОВЫЙ ПЕРИОД 2020 И 2021 ГОДОВ</t>
  </si>
  <si>
    <t>Таблица 6</t>
  </si>
  <si>
    <t>Таблица 7</t>
  </si>
  <si>
    <t xml:space="preserve">РАСПРЕДЕЛЕНИЕ ИНЫХ МЕЖБЮДЖЕТНЫХ ТРАНСФЕРТОВ НА ОСУЩЕСТВЛЕНИЕ ПЕРЕДАННЫХ ПОЛНОМОЧИЙ ПО ОСУЩЕСТВЛЕНИЮ В ПРЕДЕЛАХ, УСТАНОВЛЕННЫХ ВОДНЫМ ЗАКОНОДАТЕЛЬСТВОМ РОССИЙСКОЙ ФЕДЕРАЦИИ, ПОЛНОМОЧИЙ СОБСТВЕННИКА ВОДНЫХ ОБЪЕКТОВ, ИНФОРМИРОВАНИЮ НАСЕЛЕНИЯ ОБ ОГРАНИЧЕНИЯХ ИХ ИСПОЛЬЗОВАНИЯ НА 2019 ГОД И НА ПЛАНОВЫЙ ПЕРИОД 2020 И 2021 ГОДОВ  </t>
  </si>
  <si>
    <t>Таблица 8</t>
  </si>
  <si>
    <t>РАСПРЕДЕЛЕНИЕ ИНЫХ МЕЖБЮДЖЕТНЫХ ТРАНСФЕРТОВ НА ОСУЩЕСТВЛЕНИЕ ПЕРЕДАННЫХ ПОЛНОМОЧИЙ ПО ОРГАНИЗАЦИИ В ГРАНИЦАХ ПОСЕЛЕНИЯ ЭЛЕКТРО-, ТЕПЛО-,ГАЗО- И ВОДОСНАБЖЕНИЯ НАСЕЛЕНИЯ, ВОДООТВЕДЕНИЯ, СНАБЖЕНИЯ НАСЕЛЕНИЯ ТОПЛИВОМ НА 2019 ГОД И НА ПЛАНОВЫЙ ПЕРИОД 2020 И 2021 ГОДОВ</t>
  </si>
  <si>
    <t>Таблица 9</t>
  </si>
  <si>
    <t>РАСПРЕДЕЛЕНИЕ ИНЫХ МЕЖБЮДЖЕТНЫХ ТРАНСФЕРТОВ НА ОСУЩЕСТВЛЕНИЕ ПОЛНОМОЧИЙ В СФЕРЕ ОРГАНИЗАЦИИ, СБОРА И ВЫВОЗА БЫТОВЫХ ОТХОДОВ И МУСОРА НА 2019 ГОД И НА ПЛАНОВЫЙ ПЕРИОД 2020 И 2021 ГОДОВ</t>
  </si>
  <si>
    <t>Таблица 10</t>
  </si>
  <si>
    <t>РАСПРЕДЕЛЕНИЕ ИНЫХ МЕЖБЮДЖЕТНЫХ ТРАНСФЕРТОВ НА ОСУЩЕСТВЛЕНИЕ ПЕРЕДАННЫХ ПОЛНОМОЧИЙ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НА 2019 ГОД И НА ПЛАНОВЫЙ ПЕРИОД 2020 И 2021 ГОДОВ</t>
  </si>
  <si>
    <t>Городское поселение Чамзинка</t>
  </si>
  <si>
    <t>Приложение №10</t>
  </si>
  <si>
    <t>000 01 00 00 00 00 0000 000</t>
  </si>
  <si>
    <t>ИСТОЧНИКИ ВНУТРЕННЕГО ФИНАНСИРОВАНИЯ ДЕФИЦИТОВ БЮДЖЕТОВ</t>
  </si>
  <si>
    <t>000 01 01 00 00 00 0000 000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</si>
  <si>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</si>
  <si>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</si>
  <si>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</si>
  <si>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000 01 01 00 00 05 0000 710</t>
  </si>
  <si>
    <t>Размещение государственных ценных бумаг муниципальных районов, номинальная стоимость которых указана в валюте Российской Федерации</t>
  </si>
  <si>
    <t xml:space="preserve">000 01 01 00 00 00 0000 800 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</si>
  <si>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</si>
  <si>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000 01 01 00 00 05 0000 810</t>
  </si>
  <si>
    <t>Погашение государственных ценных бумагмуниципальных районов, номинальная стоимость которых указана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</si>
  <si>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</si>
  <si>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</si>
  <si>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</si>
  <si>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</si>
  <si>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</si>
  <si>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000 01 02 00 00 00 0000 800</t>
  </si>
  <si>
    <t>000 01 02 00 00 05 0000 810</t>
  </si>
  <si>
    <t>Погашение бюджетами муниципальных районов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</si>
  <si>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</si>
  <si>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</si>
  <si>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</si>
  <si>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</si>
  <si>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</si>
  <si>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 </t>
  </si>
  <si>
    <t>000 01 03 01 00 05 0000 710</t>
  </si>
  <si>
    <t>Получение кредитов от других бюджетов бюджетной системы Российской Федерации бюджетами муниципальных районов 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</si>
  <si>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на покрытие временного кассового разрыва, возникающего при исполнении бюджета муниципального района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</si>
  <si>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</si>
  <si>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</si>
  <si>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000 01 03 01 00 05 0000 810</t>
  </si>
  <si>
    <r>
      <t>Погашение бюджетами субъектов Российской Федерации кредитов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от других бюджетов бюджетной системы Российской Федерации в валюте Российской Федерации</t>
    </r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</si>
  <si>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Федерации, предоставленных на покрытие временного кассового разрыва, возникающего при исполнении бюджета муниципального района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</si>
  <si>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</si>
  <si>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</si>
  <si>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</si>
  <si>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</si>
  <si>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</si>
  <si>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</si>
  <si>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</si>
  <si>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</si>
  <si>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</si>
  <si>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000 01 05 00 00 00 0000 600</t>
  </si>
  <si>
    <t>Уменьшение остатков средств бюджетов</t>
  </si>
  <si>
    <r>
      <t>0</t>
    </r>
    <r>
      <rPr>
        <sz val="10"/>
        <rFont val="Arial"/>
        <family val="2"/>
        <charset val="204"/>
      </rPr>
      <t>00 01 05 02 00 00 0000 600</t>
    </r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</si>
  <si>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</si>
  <si>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</si>
  <si>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</si>
  <si>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</si>
  <si>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</si>
  <si>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</si>
  <si>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000 01 06 04 00 00 0000 000</t>
  </si>
  <si>
    <t xml:space="preserve">Исполнение государственных и муниципальных гарантий </t>
  </si>
  <si>
    <t>000 01 06 04 01 00 0000 000</t>
  </si>
  <si>
    <t>Исполнение государственных и муниципальных гарантий в валюте Российской Федерации</t>
  </si>
  <si>
    <t>000 01 06 04 01 05 0000 810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</si>
  <si>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</si>
  <si>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</si>
  <si>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</si>
  <si>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</si>
  <si>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</si>
  <si>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</si>
  <si>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000 01 06 05 01 05 0000 640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</si>
  <si>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  </t>
  </si>
  <si>
    <t>000 01 06 05 02 00 0000 640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</si>
  <si>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</si>
  <si>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</si>
  <si>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 xml:space="preserve">Возврат бюджетных кредитов, предоставленных другим бюджетам бюджетной системы Российской       
Федерации из бюджетов муниципальных районов в валюте Российской Федерации для покрытия временных кассовых разрывов 
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</si>
  <si>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</si>
  <si>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</si>
  <si>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</si>
  <si>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для частичного покрытия дефицита местного бюджета  
</t>
  </si>
  <si>
    <t>Итого источников внутреннего финансирования дефицита районного бюджета</t>
  </si>
  <si>
    <t>Привлечение средств</t>
  </si>
  <si>
    <t>Погашение основной суммы задолженности</t>
  </si>
  <si>
    <t xml:space="preserve"> муниципального района на 2019 год</t>
  </si>
  <si>
    <t>ИСТОЧНИКИ ВНУТРЕННЕГО ФИНАНСИРОВАНИЯ ДЕФИЦИТА РАЙОННОГО БЮДЖЕТА ЧАМЗИНСКОГО МУНИЦИПАЛЬНОГО РАЙОНА НА 2019 ГОД И ПЛАНОВЫЙ ПЕРИОД 2020 И 2021 ГОДОВ</t>
  </si>
  <si>
    <t>Приложение №11</t>
  </si>
  <si>
    <t>в том числе:</t>
  </si>
  <si>
    <t>Объем привлечения</t>
  </si>
  <si>
    <t>Объем средств, направляемых на погашение основной суммы долга</t>
  </si>
  <si>
    <t>Всего</t>
  </si>
  <si>
    <t>ПРОГРАММА МУНИЦИПАЛЬНЫХ ВНУТРЕННИХ ЗАИМСТВОВАНИЙ ЧАМЗИНСКОГО МУНИЦИПАЛЬНОГО РАЙОНА НА 2019 ГОД И ПЛАНОВЫЙ ПЕРИОД 2020 И 2021 ГОДОВ</t>
  </si>
  <si>
    <t>от ___.12.2018 г. №_____</t>
  </si>
  <si>
    <t>ВЕДОМСТВЕННАЯ СТРУКТУРА РАСХОДОВ РАЙОННОГО БЮДЖЕТА ЧАМЗИНСКОГО МУНИЦИПАЛЬНОГО РАЙОНА РЕСПУБЛИКИ МОРДОВИЯ НА 2019 ГОД И НА ПЛАНОВЫЙ ПЕРИОД 2020 И 2021 ГОДОВ</t>
  </si>
  <si>
    <t>РАСПРЕДЕЛЕНИЕ БЮДЖЕТНЫХ АССИГНОВАНИЙ РАЙОННОГО БЮДЖЕТА ЧАМЗИНСКОГО МУНИЦИПАЛЬНОГО РАЙОНА РЕСПУБЛИКИ МОРДОВИЯ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2019 ГОД И НА ПЛАНОВЫЙ ПЕРИОД 2020 И 2021 ГОДОВ</t>
  </si>
  <si>
    <t>от ____.12.2018 г. №____</t>
  </si>
  <si>
    <t>2 02 03024 05 0000 151</t>
  </si>
  <si>
    <t xml:space="preserve">Подпрограмма "Поддержка малых форм хозяйствования" </t>
  </si>
  <si>
    <t>Основное мероприятие «Государственная поддержка кредитования малых форм хозяйствования»</t>
  </si>
  <si>
    <t>Реализация государственных полномочий по организации сбора, проверки и единовременного представления в Министерство сельского хозяйства и продовольствия Республики Мордовия документов на получение субсидий на возмещение части затрат на уплату процентов по кредитам и займам, полученным гражданами, ведущими личное подсобное хозяйство, крестьянскими (фермерскими) хозяйствами, сельскохозяйственными потребительскими кооперативами в российских кредитных организациях на срок до 2 и до 5 лет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</si>
  <si>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</si>
  <si>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</si>
  <si>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1 11 05075 05 0000 120</t>
  </si>
  <si>
    <t>Доходы от сдачи в аренду имущетва, составляющего казну муниципальных районов (за исключением земельных участков)</t>
  </si>
  <si>
    <t>1 12 01041 01 0000 120</t>
  </si>
  <si>
    <t>1 12 01042 01 0000 120</t>
  </si>
  <si>
    <t>Плата за размещение твердых коммунальных отходов</t>
  </si>
  <si>
    <t>1 16 25050 01 0000 140</t>
  </si>
  <si>
    <t>Денежные взыскания (штрафы) за нарушение законодательства в области охраны окружающей среды</t>
  </si>
  <si>
    <t>2 02 45159 05 0000 151</t>
  </si>
  <si>
    <t>Межбюджетные трансферты, передаваемые бюджетам муниципальных районов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</si>
  <si>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(Детский сад на 70 мест в п.Комсомольский, Чамзинского муниципального района)</t>
  </si>
  <si>
    <t>R1590</t>
  </si>
  <si>
    <t>0106 (45101)</t>
  </si>
  <si>
    <t xml:space="preserve">общий объем </t>
  </si>
  <si>
    <t xml:space="preserve">Муниципальная программа «Развитие культуры и туризма Чамзинского муниципального района на 2014-2021 годы" </t>
  </si>
  <si>
    <t>Муниципальная программа «Укрепление общественного порядка и обеспечение Общественной безопасности в Чамзинском муниципальном районе на 2016-2021 годы»</t>
  </si>
  <si>
    <t>Муниципальная программа развития сельского хозяйства и регулирования рынков сельскохозяйственной продукции, сырья и продовольствия в Чамзинском муниципальном районе на 2015-2021 годы</t>
  </si>
  <si>
    <t>Муниципальная программа «Гармонизация межнациональных и межконфессиональных  отношений в Чамзинском муниципальном районе на 2014-2025 годы»</t>
  </si>
  <si>
    <t>Муниципальная программа «Повышение качества государственных и муниципальных услуг в Чамзинском муниципальном районе Республики Мордовия на 2015-2021 годы»</t>
  </si>
  <si>
    <t>Муниципальная программа "Оформление права собственности на муниципальные и бесхозяйные объекты недвижимого имущества, расположенные на территории Чамзинского муниципального района на 2015-2021 годы"</t>
  </si>
  <si>
    <t>Муниципальная программа «Повышение безопасности дорожного движения в Чамзинском муниципальном районе на 2016-2021 годы»</t>
  </si>
  <si>
    <t>Муниципальная программа «Развитие автомобильных дорог в Чамзинском муниципальном районе Республики Мордовия на 2015-2021 годы"</t>
  </si>
  <si>
    <t>Муниципальная программа развития и поддержки малого и среднего предпринимательства Чамзинского муниципального района на 2016-2021 годы</t>
  </si>
  <si>
    <t xml:space="preserve">Муниципальная программа «Модернизация и реформирование жилищно-коммунального хозяйства» на 2016-2021 годы в Чамзинском муниципальном районе </t>
  </si>
  <si>
    <t>Муниципальная программа развитие сельского хозяйства и регулирование рынков сельскохозяйственнной продукции, сырья и продовольствия в Чамзинском муниципальном районе на 2015-2021 годы</t>
  </si>
  <si>
    <t>Муниципальная программа «Модернизация и реформирование жилищно-коммунального хозяйства» на 2016-2021 годы в Чамзинском муниципальном районе</t>
  </si>
  <si>
    <t>Муниципальная программа "Энергосбережение и повышение энергетической эффективности в Чамзинском муниципальном районе Республики Мордовия" на 2016-2021 годы</t>
  </si>
  <si>
    <t xml:space="preserve">Муниципальная программа «Молодёжь Чамзинского муниципального района на 2016-2021 годы» </t>
  </si>
  <si>
    <t>Муниципальная программа «Духовно-нравственное воспитание детей, молодежи и населения в Чамзинском муниципальном районе на 2016-2021 годы"</t>
  </si>
  <si>
    <t>Муниципальная программа Чамзинского муниципального района Республики Мордовия "Обеспечение доступным и комфортным жильем и коммунальными услугами граждан Российской Федерации" на 2015-2025 годы</t>
  </si>
  <si>
    <t>Муниципальная программа «Развитие физической культуры и массового спорта в Чамзинском муниципальном районе на 2016-2021 годы»</t>
  </si>
  <si>
    <t>Муниципальная программа Чамзинского муниципального района Республики Мордовия "Обеспечение доступным и комфортным жильем и коммунальными услугами граждан Российской Федерации"на 2015-2025 годы</t>
  </si>
  <si>
    <t xml:space="preserve">Приложение 4 
к решению  Совета депутатов
Чамзинского муниципального района Республики Мордовия «О бюджете Чамзинского муниципального района  Республики Мордовия на 2019 год и на плановый период 2020 и 2021 годов»                                 от __.12.2018г. №____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</si>
</sst>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"/>
    <numFmt numFmtId="166" formatCode="_-* #,##0.0_р_._-;\-* #,##0.0_р_._-;_-* &quot;-&quot;?_р_._-;_-@_-"/>
    <numFmt numFmtId="167" formatCode="0.0"/>
    <numFmt numFmtId="168" formatCode="#,##0.00000"/>
    <numFmt numFmtId="169" formatCode="0.000"/>
    <numFmt numFmtId="170" formatCode="#,##0.00_ ;\-#,##0.00\ "/>
    <numFmt numFmtId="171" formatCode="#,##0.0000"/>
    <numFmt numFmtId="172" formatCode="#,##0.000000"/>
    <numFmt numFmtId="173" formatCode="_-* #,##0.0000&quot;р.&quot;_-;\-* #,##0.0000&quot;р.&quot;_-;_-* &quot;-&quot;??&quot;р.&quot;_-;_-@_-"/>
    <numFmt numFmtId="175" formatCode="#,##0.0_ ;\-#,##0.0\ "/>
  </numFmts>
  <fonts count="3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hadow/>
      <sz val="10"/>
      <name val="Arial"/>
      <family val="2"/>
      <charset val="204"/>
    </font>
    <font>
      <sz val="10.5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"/>
      <charset val="204"/>
    </font>
    <font>
      <b/>
      <shadow/>
      <sz val="10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  <font>
      <sz val="9"/>
      <name val="Arial Cyr"/>
      <charset val="204"/>
    </font>
    <font>
      <sz val="11"/>
      <color rgb="FF22272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1">
    <xf numFmtId="164" fontId="0" fillId="0" borderId="0">
      <alignment vertical="top" wrapText="1"/>
    </xf>
    <xf numFmtId="0" fontId="8" fillId="0" borderId="0"/>
    <xf numFmtId="0" fontId="6" fillId="0" borderId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4">
      <alignment horizontal="center" shrinkToFit="1"/>
    </xf>
    <xf numFmtId="0" fontId="15" fillId="0" borderId="22">
      <alignment horizontal="left" wrapText="1" indent="1"/>
    </xf>
    <xf numFmtId="0" fontId="6" fillId="0" borderId="0"/>
    <xf numFmtId="0" fontId="18" fillId="0" borderId="0"/>
    <xf numFmtId="0" fontId="6" fillId="0" borderId="0"/>
    <xf numFmtId="0" fontId="6" fillId="0" borderId="0"/>
  </cellStyleXfs>
  <cellXfs count="415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2" fillId="0" borderId="1" xfId="0" applyNumberFormat="1" applyFont="1" applyFill="1" applyBorder="1" applyAlignment="1">
      <alignment vertical="center" wrapText="1"/>
    </xf>
    <xf numFmtId="164" fontId="7" fillId="0" borderId="0" xfId="0" applyFont="1" applyFill="1" applyAlignment="1"/>
    <xf numFmtId="164" fontId="9" fillId="0" borderId="0" xfId="0" applyFont="1" applyFill="1" applyAlignment="1">
      <alignment horizontal="left"/>
    </xf>
    <xf numFmtId="165" fontId="9" fillId="0" borderId="0" xfId="0" applyNumberFormat="1" applyFont="1" applyFill="1" applyAlignment="1"/>
    <xf numFmtId="166" fontId="9" fillId="0" borderId="0" xfId="0" applyNumberFormat="1" applyFont="1" applyFill="1" applyAlignment="1"/>
    <xf numFmtId="164" fontId="9" fillId="0" borderId="0" xfId="0" applyFont="1" applyFill="1" applyAlignment="1"/>
    <xf numFmtId="164" fontId="10" fillId="0" borderId="0" xfId="0" applyFont="1" applyFill="1" applyAlignment="1">
      <alignment horizontal="left" wrapText="1"/>
    </xf>
    <xf numFmtId="164" fontId="10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/>
    <xf numFmtId="164" fontId="9" fillId="0" borderId="0" xfId="0" applyFont="1" applyFill="1" applyBorder="1" applyAlignment="1"/>
    <xf numFmtId="49" fontId="10" fillId="0" borderId="4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/>
    <xf numFmtId="165" fontId="9" fillId="2" borderId="0" xfId="0" applyNumberFormat="1" applyFont="1" applyFill="1" applyAlignment="1"/>
    <xf numFmtId="166" fontId="9" fillId="2" borderId="0" xfId="0" applyNumberFormat="1" applyFont="1" applyFill="1" applyBorder="1" applyAlignment="1"/>
    <xf numFmtId="164" fontId="9" fillId="2" borderId="0" xfId="0" applyFont="1" applyFill="1" applyAlignment="1"/>
    <xf numFmtId="49" fontId="9" fillId="2" borderId="0" xfId="0" applyNumberFormat="1" applyFont="1" applyFill="1" applyAlignment="1">
      <alignment horizontal="right"/>
    </xf>
    <xf numFmtId="49" fontId="5" fillId="2" borderId="0" xfId="0" applyNumberFormat="1" applyFont="1" applyFill="1" applyAlignment="1">
      <alignment horizontal="right"/>
    </xf>
    <xf numFmtId="0" fontId="12" fillId="0" borderId="0" xfId="2" applyFont="1"/>
    <xf numFmtId="0" fontId="6" fillId="0" borderId="0" xfId="2"/>
    <xf numFmtId="165" fontId="6" fillId="0" borderId="0" xfId="2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wrapText="1"/>
    </xf>
    <xf numFmtId="0" fontId="5" fillId="0" borderId="4" xfId="0" applyNumberFormat="1" applyFont="1" applyFill="1" applyBorder="1" applyAlignment="1">
      <alignment horizont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49" fontId="5" fillId="0" borderId="4" xfId="0" applyNumberFormat="1" applyFont="1" applyFill="1" applyBorder="1" applyAlignment="1">
      <alignment horizontal="justify" vertical="center" wrapText="1" shrinkToFit="1"/>
    </xf>
    <xf numFmtId="164" fontId="2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3" fillId="0" borderId="20" xfId="0" applyNumberFormat="1" applyFont="1" applyFill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wrapText="1"/>
    </xf>
    <xf numFmtId="0" fontId="2" fillId="0" borderId="18" xfId="0" applyNumberFormat="1" applyFont="1" applyFill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49" fontId="2" fillId="0" borderId="4" xfId="0" applyNumberFormat="1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Border="1" applyAlignment="1">
      <alignment horizontal="left" wrapText="1"/>
    </xf>
    <xf numFmtId="0" fontId="4" fillId="0" borderId="0" xfId="0" applyNumberFormat="1" applyFont="1" applyFill="1" applyBorder="1" applyAlignment="1">
      <alignment wrapText="1"/>
    </xf>
    <xf numFmtId="164" fontId="0" fillId="0" borderId="0" xfId="0" applyNumberFormat="1" applyFont="1" applyFill="1" applyBorder="1" applyAlignment="1">
      <alignment vertical="top" wrapText="1"/>
    </xf>
    <xf numFmtId="49" fontId="9" fillId="0" borderId="4" xfId="0" applyNumberFormat="1" applyFont="1" applyFill="1" applyBorder="1" applyAlignment="1">
      <alignment horizontal="justify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 shrinkToFit="1"/>
    </xf>
    <xf numFmtId="0" fontId="2" fillId="0" borderId="21" xfId="0" applyNumberFormat="1" applyFont="1" applyFill="1" applyBorder="1" applyAlignment="1">
      <alignment horizontal="center" wrapText="1"/>
    </xf>
    <xf numFmtId="49" fontId="10" fillId="0" borderId="4" xfId="0" applyNumberFormat="1" applyFont="1" applyFill="1" applyBorder="1" applyAlignment="1">
      <alignment horizontal="justify" vertical="center" wrapText="1" shrinkToFit="1"/>
    </xf>
    <xf numFmtId="164" fontId="13" fillId="0" borderId="4" xfId="0" applyFont="1" applyFill="1" applyBorder="1" applyAlignment="1">
      <alignment vertical="top" wrapText="1"/>
    </xf>
    <xf numFmtId="164" fontId="7" fillId="0" borderId="4" xfId="0" applyFont="1" applyFill="1" applyBorder="1" applyAlignment="1">
      <alignment vertical="top" wrapText="1"/>
    </xf>
    <xf numFmtId="49" fontId="7" fillId="0" borderId="4" xfId="5" applyNumberFormat="1" applyFont="1" applyFill="1" applyBorder="1" applyAlignment="1" applyProtection="1">
      <alignment shrinkToFit="1"/>
    </xf>
    <xf numFmtId="164" fontId="7" fillId="0" borderId="4" xfId="0" applyFont="1" applyFill="1" applyBorder="1" applyAlignment="1">
      <alignment horizontal="left" vertical="top" wrapText="1"/>
    </xf>
    <xf numFmtId="164" fontId="13" fillId="0" borderId="4" xfId="0" applyFont="1" applyFill="1" applyBorder="1" applyAlignment="1"/>
    <xf numFmtId="49" fontId="7" fillId="0" borderId="4" xfId="0" applyNumberFormat="1" applyFont="1" applyFill="1" applyBorder="1" applyAlignment="1"/>
    <xf numFmtId="49" fontId="7" fillId="0" borderId="4" xfId="0" applyNumberFormat="1" applyFont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/>
    </xf>
    <xf numFmtId="164" fontId="16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top" wrapText="1"/>
    </xf>
    <xf numFmtId="164" fontId="7" fillId="0" borderId="4" xfId="0" applyFont="1" applyFill="1" applyBorder="1" applyAlignment="1"/>
    <xf numFmtId="164" fontId="16" fillId="0" borderId="4" xfId="0" applyFont="1" applyFill="1" applyBorder="1" applyAlignment="1">
      <alignment horizontal="center" vertical="center" wrapText="1"/>
    </xf>
    <xf numFmtId="49" fontId="13" fillId="0" borderId="4" xfId="5" applyNumberFormat="1" applyFont="1" applyFill="1" applyBorder="1" applyProtection="1">
      <alignment horizontal="center" shrinkToFit="1"/>
    </xf>
    <xf numFmtId="49" fontId="7" fillId="0" borderId="4" xfId="5" applyNumberFormat="1" applyFont="1" applyFill="1" applyBorder="1" applyProtection="1">
      <alignment horizontal="center" shrinkToFit="1"/>
    </xf>
    <xf numFmtId="164" fontId="16" fillId="0" borderId="4" xfId="0" applyFont="1" applyFill="1" applyBorder="1" applyAlignment="1"/>
    <xf numFmtId="164" fontId="7" fillId="0" borderId="4" xfId="0" applyFont="1" applyBorder="1" applyAlignment="1">
      <alignment horizontal="justify" vertical="top" wrapText="1"/>
    </xf>
    <xf numFmtId="49" fontId="7" fillId="0" borderId="9" xfId="0" applyNumberFormat="1" applyFont="1" applyFill="1" applyBorder="1" applyAlignment="1">
      <alignment horizontal="left"/>
    </xf>
    <xf numFmtId="164" fontId="7" fillId="0" borderId="4" xfId="0" applyFont="1" applyFill="1" applyBorder="1" applyAlignment="1">
      <alignment horizontal="left"/>
    </xf>
    <xf numFmtId="164" fontId="16" fillId="0" borderId="4" xfId="0" applyFont="1" applyFill="1" applyBorder="1" applyAlignment="1">
      <alignment horizontal="left"/>
    </xf>
    <xf numFmtId="165" fontId="7" fillId="2" borderId="4" xfId="0" applyNumberFormat="1" applyFont="1" applyFill="1" applyBorder="1" applyAlignment="1">
      <alignment horizontal="right" vertical="top"/>
    </xf>
    <xf numFmtId="165" fontId="10" fillId="2" borderId="4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/>
    </xf>
    <xf numFmtId="164" fontId="13" fillId="2" borderId="4" xfId="0" applyFont="1" applyFill="1" applyBorder="1" applyAlignment="1">
      <alignment vertical="top" wrapText="1"/>
    </xf>
    <xf numFmtId="165" fontId="13" fillId="2" borderId="4" xfId="0" applyNumberFormat="1" applyFont="1" applyFill="1" applyBorder="1" applyAlignment="1">
      <alignment vertical="top" wrapText="1"/>
    </xf>
    <xf numFmtId="164" fontId="13" fillId="2" borderId="4" xfId="0" applyFont="1" applyFill="1" applyBorder="1" applyAlignment="1">
      <alignment horizontal="left" vertical="top" wrapText="1"/>
    </xf>
    <xf numFmtId="164" fontId="7" fillId="2" borderId="4" xfId="0" applyFont="1" applyFill="1" applyBorder="1" applyAlignment="1">
      <alignment horizontal="left" vertical="top" wrapText="1"/>
    </xf>
    <xf numFmtId="165" fontId="7" fillId="2" borderId="4" xfId="0" applyNumberFormat="1" applyFont="1" applyFill="1" applyBorder="1" applyAlignment="1">
      <alignment vertical="top" wrapText="1"/>
    </xf>
    <xf numFmtId="164" fontId="13" fillId="2" borderId="4" xfId="0" applyFont="1" applyFill="1" applyBorder="1" applyAlignment="1">
      <alignment horizontal="left" wrapText="1"/>
    </xf>
    <xf numFmtId="164" fontId="7" fillId="2" borderId="4" xfId="0" applyFont="1" applyFill="1" applyBorder="1" applyAlignment="1">
      <alignment horizontal="left" wrapText="1"/>
    </xf>
    <xf numFmtId="0" fontId="7" fillId="2" borderId="4" xfId="0" applyNumberFormat="1" applyFont="1" applyFill="1" applyBorder="1" applyAlignment="1">
      <alignment horizontal="left" wrapText="1"/>
    </xf>
    <xf numFmtId="0" fontId="7" fillId="2" borderId="4" xfId="0" applyNumberFormat="1" applyFont="1" applyFill="1" applyBorder="1" applyAlignment="1">
      <alignment horizontal="left" vertical="center" wrapText="1"/>
    </xf>
    <xf numFmtId="49" fontId="13" fillId="2" borderId="4" xfId="6" applyNumberFormat="1" applyFont="1" applyFill="1" applyBorder="1" applyAlignment="1" applyProtection="1">
      <alignment wrapText="1"/>
    </xf>
    <xf numFmtId="49" fontId="7" fillId="2" borderId="4" xfId="6" applyNumberFormat="1" applyFont="1" applyFill="1" applyBorder="1" applyAlignment="1" applyProtection="1">
      <alignment wrapText="1"/>
    </xf>
    <xf numFmtId="49" fontId="13" fillId="2" borderId="4" xfId="0" applyNumberFormat="1" applyFont="1" applyFill="1" applyBorder="1" applyAlignment="1">
      <alignment wrapText="1"/>
    </xf>
    <xf numFmtId="49" fontId="7" fillId="2" borderId="4" xfId="0" applyNumberFormat="1" applyFont="1" applyFill="1" applyBorder="1" applyAlignment="1">
      <alignment wrapText="1"/>
    </xf>
    <xf numFmtId="49" fontId="7" fillId="2" borderId="4" xfId="0" applyNumberFormat="1" applyFont="1" applyFill="1" applyBorder="1" applyAlignment="1">
      <alignment wrapText="1" shrinkToFit="1"/>
    </xf>
    <xf numFmtId="49" fontId="7" fillId="2" borderId="4" xfId="0" applyNumberFormat="1" applyFont="1" applyFill="1" applyBorder="1" applyAlignment="1">
      <alignment vertical="distributed" wrapText="1"/>
    </xf>
    <xf numFmtId="49" fontId="16" fillId="2" borderId="4" xfId="0" applyNumberFormat="1" applyFont="1" applyFill="1" applyBorder="1" applyAlignment="1">
      <alignment wrapText="1"/>
    </xf>
    <xf numFmtId="49" fontId="7" fillId="2" borderId="4" xfId="0" applyNumberFormat="1" applyFont="1" applyFill="1" applyBorder="1" applyAlignment="1">
      <alignment vertical="center" wrapText="1"/>
    </xf>
    <xf numFmtId="165" fontId="7" fillId="2" borderId="4" xfId="0" applyNumberFormat="1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13" fillId="2" borderId="4" xfId="0" applyNumberFormat="1" applyFont="1" applyFill="1" applyBorder="1" applyAlignment="1">
      <alignment vertical="top" wrapText="1"/>
    </xf>
    <xf numFmtId="49" fontId="13" fillId="2" borderId="4" xfId="0" applyNumberFormat="1" applyFont="1" applyFill="1" applyBorder="1" applyAlignment="1">
      <alignment wrapText="1" shrinkToFit="1"/>
    </xf>
    <xf numFmtId="165" fontId="13" fillId="2" borderId="4" xfId="0" applyNumberFormat="1" applyFont="1" applyFill="1" applyBorder="1" applyAlignment="1">
      <alignment horizontal="right" vertical="top"/>
    </xf>
    <xf numFmtId="49" fontId="7" fillId="2" borderId="4" xfId="0" applyNumberFormat="1" applyFont="1" applyFill="1" applyBorder="1" applyAlignment="1">
      <alignment vertical="distributed" wrapText="1" shrinkToFit="1"/>
    </xf>
    <xf numFmtId="49" fontId="7" fillId="2" borderId="4" xfId="0" applyNumberFormat="1" applyFont="1" applyFill="1" applyBorder="1" applyAlignment="1">
      <alignment vertical="justify" wrapText="1" shrinkToFit="1"/>
    </xf>
    <xf numFmtId="49" fontId="16" fillId="2" borderId="4" xfId="0" applyNumberFormat="1" applyFont="1" applyFill="1" applyBorder="1" applyAlignment="1">
      <alignment horizontal="justify" vertical="center" wrapText="1" shrinkToFit="1"/>
    </xf>
    <xf numFmtId="165" fontId="7" fillId="2" borderId="8" xfId="0" applyNumberFormat="1" applyFont="1" applyFill="1" applyBorder="1" applyAlignment="1">
      <alignment horizontal="right" vertical="top"/>
    </xf>
    <xf numFmtId="49" fontId="7" fillId="2" borderId="4" xfId="0" applyNumberFormat="1" applyFont="1" applyFill="1" applyBorder="1" applyAlignment="1">
      <alignment vertical="top" wrapText="1" shrinkToFit="1"/>
    </xf>
    <xf numFmtId="49" fontId="7" fillId="2" borderId="9" xfId="0" applyNumberFormat="1" applyFont="1" applyFill="1" applyBorder="1" applyAlignment="1">
      <alignment vertical="distributed" wrapText="1" shrinkToFit="1"/>
    </xf>
    <xf numFmtId="165" fontId="7" fillId="2" borderId="9" xfId="0" applyNumberFormat="1" applyFont="1" applyFill="1" applyBorder="1" applyAlignment="1">
      <alignment horizontal="right" vertical="top"/>
    </xf>
    <xf numFmtId="49" fontId="16" fillId="2" borderId="4" xfId="0" applyNumberFormat="1" applyFont="1" applyFill="1" applyBorder="1" applyAlignment="1">
      <alignment horizontal="justify" vertical="center" wrapText="1"/>
    </xf>
    <xf numFmtId="49" fontId="16" fillId="2" borderId="4" xfId="0" applyNumberFormat="1" applyFont="1" applyFill="1" applyBorder="1" applyAlignment="1">
      <alignment vertical="justify" wrapText="1" shrinkToFit="1"/>
    </xf>
    <xf numFmtId="165" fontId="18" fillId="3" borderId="4" xfId="0" applyNumberFormat="1" applyFont="1" applyFill="1" applyBorder="1" applyAlignment="1">
      <alignment vertical="top"/>
    </xf>
    <xf numFmtId="165" fontId="18" fillId="3" borderId="5" xfId="0" applyNumberFormat="1" applyFont="1" applyFill="1" applyBorder="1" applyAlignment="1">
      <alignment vertical="top"/>
    </xf>
    <xf numFmtId="49" fontId="17" fillId="0" borderId="4" xfId="0" applyNumberFormat="1" applyFont="1" applyFill="1" applyBorder="1" applyAlignment="1">
      <alignment horizontal="left" vertical="top"/>
    </xf>
    <xf numFmtId="49" fontId="18" fillId="0" borderId="4" xfId="0" applyNumberFormat="1" applyFont="1" applyFill="1" applyBorder="1" applyAlignment="1">
      <alignment horizontal="left" vertical="top"/>
    </xf>
    <xf numFmtId="49" fontId="18" fillId="0" borderId="4" xfId="0" applyNumberFormat="1" applyFont="1" applyFill="1" applyBorder="1" applyAlignment="1">
      <alignment horizontal="left" vertical="justify"/>
    </xf>
    <xf numFmtId="49" fontId="18" fillId="0" borderId="4" xfId="0" applyNumberFormat="1" applyFont="1" applyFill="1" applyBorder="1" applyAlignment="1">
      <alignment horizontal="left" vertical="top" wrapText="1"/>
    </xf>
    <xf numFmtId="164" fontId="18" fillId="0" borderId="0" xfId="0" applyFont="1" applyFill="1" applyAlignment="1"/>
    <xf numFmtId="164" fontId="18" fillId="0" borderId="0" xfId="0" applyFont="1" applyFill="1" applyAlignment="1">
      <alignment horizontal="left"/>
    </xf>
    <xf numFmtId="165" fontId="0" fillId="0" borderId="0" xfId="0" applyNumberFormat="1" applyFill="1" applyAlignment="1"/>
    <xf numFmtId="165" fontId="18" fillId="0" borderId="0" xfId="0" applyNumberFormat="1" applyFont="1" applyFill="1" applyAlignment="1"/>
    <xf numFmtId="49" fontId="17" fillId="0" borderId="4" xfId="0" applyNumberFormat="1" applyFont="1" applyFill="1" applyBorder="1" applyAlignment="1">
      <alignment horizontal="center" vertical="justify"/>
    </xf>
    <xf numFmtId="49" fontId="17" fillId="0" borderId="4" xfId="0" applyNumberFormat="1" applyFont="1" applyFill="1" applyBorder="1" applyAlignment="1">
      <alignment horizont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164" fontId="18" fillId="0" borderId="0" xfId="0" applyFont="1" applyFill="1" applyAlignment="1">
      <alignment wrapText="1"/>
    </xf>
    <xf numFmtId="164" fontId="6" fillId="0" borderId="0" xfId="0" applyFont="1" applyFill="1" applyAlignment="1"/>
    <xf numFmtId="164" fontId="25" fillId="0" borderId="0" xfId="0" applyFont="1" applyFill="1" applyAlignment="1"/>
    <xf numFmtId="164" fontId="18" fillId="0" borderId="0" xfId="0" applyFont="1" applyFill="1" applyAlignment="1">
      <alignment vertical="top" wrapText="1"/>
    </xf>
    <xf numFmtId="164" fontId="18" fillId="0" borderId="0" xfId="0" applyFont="1" applyFill="1" applyAlignment="1">
      <alignment horizontal="center"/>
    </xf>
    <xf numFmtId="165" fontId="18" fillId="0" borderId="0" xfId="0" applyNumberFormat="1" applyFont="1" applyFill="1" applyAlignment="1">
      <alignment horizontal="center"/>
    </xf>
    <xf numFmtId="165" fontId="18" fillId="0" borderId="0" xfId="0" applyNumberFormat="1" applyFont="1" applyFill="1" applyAlignment="1">
      <alignment horizontal="right"/>
    </xf>
    <xf numFmtId="164" fontId="13" fillId="3" borderId="4" xfId="0" applyFont="1" applyFill="1" applyBorder="1" applyAlignment="1">
      <alignment horizontal="center" vertical="center" wrapText="1"/>
    </xf>
    <xf numFmtId="164" fontId="13" fillId="3" borderId="5" xfId="0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top" wrapText="1"/>
    </xf>
    <xf numFmtId="49" fontId="17" fillId="3" borderId="4" xfId="0" applyNumberFormat="1" applyFont="1" applyFill="1" applyBorder="1" applyAlignment="1">
      <alignment horizontal="center"/>
    </xf>
    <xf numFmtId="49" fontId="17" fillId="3" borderId="5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vertical="justify" wrapText="1"/>
    </xf>
    <xf numFmtId="164" fontId="0" fillId="0" borderId="0" xfId="0" applyFill="1" applyAlignment="1">
      <alignment vertical="top" wrapText="1"/>
    </xf>
    <xf numFmtId="164" fontId="15" fillId="0" borderId="0" xfId="0" applyFont="1" applyFill="1" applyAlignment="1">
      <alignment vertical="top" wrapText="1"/>
    </xf>
    <xf numFmtId="164" fontId="0" fillId="0" borderId="0" xfId="0" applyAlignment="1"/>
    <xf numFmtId="165" fontId="0" fillId="0" borderId="0" xfId="0" applyNumberFormat="1" applyFill="1" applyAlignment="1">
      <alignment horizontal="center" vertical="top" wrapText="1"/>
    </xf>
    <xf numFmtId="49" fontId="17" fillId="0" borderId="4" xfId="0" applyNumberFormat="1" applyFont="1" applyFill="1" applyBorder="1" applyAlignment="1">
      <alignment horizontal="left" vertical="top" wrapText="1"/>
    </xf>
    <xf numFmtId="49" fontId="18" fillId="0" borderId="4" xfId="0" applyNumberFormat="1" applyFont="1" applyFill="1" applyBorder="1" applyAlignment="1">
      <alignment vertical="top" wrapText="1"/>
    </xf>
    <xf numFmtId="49" fontId="18" fillId="0" borderId="4" xfId="0" applyNumberFormat="1" applyFont="1" applyFill="1" applyBorder="1" applyAlignment="1">
      <alignment horizontal="center" vertical="top" wrapText="1"/>
    </xf>
    <xf numFmtId="49" fontId="17" fillId="0" borderId="4" xfId="0" applyNumberFormat="1" applyFont="1" applyFill="1" applyBorder="1" applyAlignment="1">
      <alignment vertical="top" wrapText="1"/>
    </xf>
    <xf numFmtId="49" fontId="18" fillId="0" borderId="4" xfId="0" applyNumberFormat="1" applyFont="1" applyFill="1" applyBorder="1" applyAlignment="1">
      <alignment horizontal="justify" vertical="top" wrapText="1"/>
    </xf>
    <xf numFmtId="49" fontId="26" fillId="0" borderId="4" xfId="0" applyNumberFormat="1" applyFont="1" applyFill="1" applyBorder="1" applyAlignment="1">
      <alignment vertical="top" wrapText="1"/>
    </xf>
    <xf numFmtId="49" fontId="19" fillId="0" borderId="4" xfId="0" applyNumberFormat="1" applyFont="1" applyFill="1" applyBorder="1" applyAlignment="1">
      <alignment vertical="top" wrapText="1"/>
    </xf>
    <xf numFmtId="49" fontId="18" fillId="0" borderId="4" xfId="0" applyNumberFormat="1" applyFont="1" applyFill="1" applyBorder="1" applyAlignment="1">
      <alignment vertical="top"/>
    </xf>
    <xf numFmtId="49" fontId="20" fillId="0" borderId="4" xfId="0" applyNumberFormat="1" applyFont="1" applyFill="1" applyBorder="1" applyAlignment="1">
      <alignment vertical="top" wrapText="1"/>
    </xf>
    <xf numFmtId="49" fontId="20" fillId="0" borderId="4" xfId="0" applyNumberFormat="1" applyFont="1" applyFill="1" applyBorder="1" applyAlignment="1">
      <alignment wrapText="1" shrinkToFit="1"/>
    </xf>
    <xf numFmtId="49" fontId="17" fillId="0" borderId="4" xfId="0" applyNumberFormat="1" applyFont="1" applyFill="1" applyBorder="1" applyAlignment="1">
      <alignment horizontal="justify" vertical="top" wrapText="1"/>
    </xf>
    <xf numFmtId="49" fontId="18" fillId="0" borderId="4" xfId="0" applyNumberFormat="1" applyFont="1" applyFill="1" applyBorder="1" applyAlignment="1">
      <alignment vertical="top" wrapText="1" shrinkToFit="1"/>
    </xf>
    <xf numFmtId="49" fontId="18" fillId="0" borderId="4" xfId="0" applyNumberFormat="1" applyFont="1" applyFill="1" applyBorder="1" applyAlignment="1"/>
    <xf numFmtId="49" fontId="18" fillId="0" borderId="0" xfId="0" applyNumberFormat="1" applyFont="1" applyFill="1" applyAlignment="1"/>
    <xf numFmtId="49" fontId="0" fillId="0" borderId="0" xfId="0" applyNumberFormat="1" applyFont="1" applyFill="1" applyAlignment="1">
      <alignment vertical="top" wrapText="1"/>
    </xf>
    <xf numFmtId="164" fontId="18" fillId="0" borderId="0" xfId="0" applyFont="1" applyFill="1" applyAlignment="1">
      <alignment horizontal="right"/>
    </xf>
    <xf numFmtId="165" fontId="18" fillId="2" borderId="4" xfId="0" applyNumberFormat="1" applyFont="1" applyFill="1" applyBorder="1" applyAlignment="1">
      <alignment horizontal="right" vertical="top"/>
    </xf>
    <xf numFmtId="165" fontId="18" fillId="2" borderId="5" xfId="0" applyNumberFormat="1" applyFont="1" applyFill="1" applyBorder="1" applyAlignment="1">
      <alignment horizontal="right" vertical="top"/>
    </xf>
    <xf numFmtId="0" fontId="18" fillId="0" borderId="0" xfId="8" applyFont="1" applyFill="1" applyAlignment="1"/>
    <xf numFmtId="164" fontId="0" fillId="0" borderId="0" xfId="0" applyBorder="1" applyAlignment="1"/>
    <xf numFmtId="164" fontId="18" fillId="0" borderId="0" xfId="0" applyFont="1" applyAlignment="1"/>
    <xf numFmtId="164" fontId="18" fillId="0" borderId="0" xfId="0" applyFont="1" applyAlignment="1">
      <alignment horizontal="right"/>
    </xf>
    <xf numFmtId="169" fontId="0" fillId="0" borderId="0" xfId="0" applyNumberFormat="1" applyAlignment="1"/>
    <xf numFmtId="49" fontId="18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/>
    </xf>
    <xf numFmtId="49" fontId="17" fillId="0" borderId="4" xfId="0" applyNumberFormat="1" applyFont="1" applyFill="1" applyBorder="1" applyAlignment="1"/>
    <xf numFmtId="167" fontId="0" fillId="0" borderId="0" xfId="0" applyNumberFormat="1" applyAlignment="1"/>
    <xf numFmtId="49" fontId="0" fillId="0" borderId="0" xfId="0" applyNumberFormat="1" applyAlignment="1"/>
    <xf numFmtId="2" fontId="17" fillId="4" borderId="4" xfId="0" applyNumberFormat="1" applyFont="1" applyFill="1" applyBorder="1" applyAlignment="1"/>
    <xf numFmtId="164" fontId="17" fillId="0" borderId="0" xfId="0" applyFont="1" applyAlignment="1"/>
    <xf numFmtId="164" fontId="0" fillId="0" borderId="0" xfId="0" applyAlignment="1">
      <alignment vertical="top"/>
    </xf>
    <xf numFmtId="165" fontId="0" fillId="0" borderId="0" xfId="0" applyNumberFormat="1" applyAlignment="1"/>
    <xf numFmtId="168" fontId="0" fillId="0" borderId="0" xfId="0" applyNumberFormat="1" applyAlignment="1"/>
    <xf numFmtId="164" fontId="17" fillId="0" borderId="0" xfId="0" applyFont="1" applyAlignment="1">
      <alignment vertical="top"/>
    </xf>
    <xf numFmtId="49" fontId="18" fillId="5" borderId="4" xfId="0" applyNumberFormat="1" applyFont="1" applyFill="1" applyBorder="1" applyAlignment="1">
      <alignment vertical="top" wrapText="1"/>
    </xf>
    <xf numFmtId="164" fontId="0" fillId="5" borderId="0" xfId="0" applyNumberFormat="1" applyFont="1" applyFill="1" applyAlignment="1">
      <alignment vertical="top" wrapText="1"/>
    </xf>
    <xf numFmtId="164" fontId="5" fillId="5" borderId="0" xfId="0" applyNumberFormat="1" applyFont="1" applyFill="1" applyAlignment="1">
      <alignment vertical="top" wrapText="1"/>
    </xf>
    <xf numFmtId="49" fontId="18" fillId="5" borderId="4" xfId="0" applyNumberFormat="1" applyFont="1" applyFill="1" applyBorder="1" applyAlignment="1">
      <alignment horizontal="left" vertical="top" wrapText="1"/>
    </xf>
    <xf numFmtId="164" fontId="0" fillId="6" borderId="0" xfId="0" applyNumberFormat="1" applyFont="1" applyFill="1" applyAlignment="1">
      <alignment vertical="top" wrapText="1"/>
    </xf>
    <xf numFmtId="173" fontId="0" fillId="5" borderId="0" xfId="0" applyNumberFormat="1" applyFont="1" applyFill="1" applyAlignment="1">
      <alignment vertical="top" wrapText="1"/>
    </xf>
    <xf numFmtId="49" fontId="21" fillId="0" borderId="4" xfId="0" applyNumberFormat="1" applyFont="1" applyFill="1" applyBorder="1" applyAlignment="1">
      <alignment vertical="justify"/>
    </xf>
    <xf numFmtId="0" fontId="7" fillId="0" borderId="4" xfId="0" applyNumberFormat="1" applyFont="1" applyBorder="1" applyAlignment="1">
      <alignment wrapText="1" shrinkToFit="1"/>
    </xf>
    <xf numFmtId="164" fontId="7" fillId="0" borderId="4" xfId="0" applyFont="1" applyBorder="1" applyAlignment="1">
      <alignment vertical="distributed" wrapText="1" shrinkToFit="1"/>
    </xf>
    <xf numFmtId="0" fontId="7" fillId="0" borderId="4" xfId="0" applyNumberFormat="1" applyFont="1" applyBorder="1" applyAlignment="1">
      <alignment vertical="center" wrapText="1" shrinkToFit="1"/>
    </xf>
    <xf numFmtId="164" fontId="7" fillId="0" borderId="4" xfId="0" applyFont="1" applyFill="1" applyBorder="1" applyAlignment="1">
      <alignment vertical="top" wrapText="1" shrinkToFit="1"/>
    </xf>
    <xf numFmtId="165" fontId="7" fillId="0" borderId="4" xfId="0" applyNumberFormat="1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left" wrapText="1"/>
    </xf>
    <xf numFmtId="49" fontId="30" fillId="0" borderId="0" xfId="0" applyNumberFormat="1" applyFont="1" applyAlignment="1">
      <alignment wrapText="1" shrinkToFit="1"/>
    </xf>
    <xf numFmtId="2" fontId="18" fillId="4" borderId="17" xfId="0" applyNumberFormat="1" applyFont="1" applyFill="1" applyBorder="1" applyAlignment="1">
      <alignment vertical="top"/>
    </xf>
    <xf numFmtId="2" fontId="18" fillId="4" borderId="16" xfId="0" applyNumberFormat="1" applyFont="1" applyFill="1" applyBorder="1" applyAlignment="1">
      <alignment vertical="top"/>
    </xf>
    <xf numFmtId="170" fontId="0" fillId="0" borderId="0" xfId="0" applyNumberFormat="1" applyAlignment="1"/>
    <xf numFmtId="164" fontId="5" fillId="0" borderId="0" xfId="0" applyFont="1" applyAlignment="1"/>
    <xf numFmtId="164" fontId="5" fillId="0" borderId="0" xfId="0" applyNumberFormat="1" applyFont="1" applyFill="1" applyAlignment="1">
      <alignment vertical="top" wrapText="1"/>
    </xf>
    <xf numFmtId="168" fontId="13" fillId="2" borderId="4" xfId="0" applyNumberFormat="1" applyFont="1" applyFill="1" applyBorder="1" applyAlignment="1">
      <alignment vertical="top" wrapText="1"/>
    </xf>
    <xf numFmtId="170" fontId="0" fillId="0" borderId="0" xfId="0" applyNumberFormat="1" applyFont="1" applyFill="1" applyAlignment="1">
      <alignment vertical="top" wrapText="1"/>
    </xf>
    <xf numFmtId="165" fontId="18" fillId="0" borderId="4" xfId="0" applyNumberFormat="1" applyFont="1" applyFill="1" applyBorder="1" applyAlignment="1">
      <alignment vertical="top" wrapText="1"/>
    </xf>
    <xf numFmtId="49" fontId="17" fillId="2" borderId="4" xfId="0" applyNumberFormat="1" applyFont="1" applyFill="1" applyBorder="1" applyAlignment="1">
      <alignment vertical="top" wrapText="1"/>
    </xf>
    <xf numFmtId="49" fontId="17" fillId="2" borderId="4" xfId="0" applyNumberFormat="1" applyFont="1" applyFill="1" applyBorder="1" applyAlignment="1">
      <alignment vertical="top"/>
    </xf>
    <xf numFmtId="165" fontId="17" fillId="2" borderId="4" xfId="0" applyNumberFormat="1" applyFont="1" applyFill="1" applyBorder="1" applyAlignment="1">
      <alignment vertical="top"/>
    </xf>
    <xf numFmtId="165" fontId="17" fillId="2" borderId="5" xfId="0" applyNumberFormat="1" applyFont="1" applyFill="1" applyBorder="1" applyAlignment="1">
      <alignment vertical="top"/>
    </xf>
    <xf numFmtId="49" fontId="17" fillId="2" borderId="4" xfId="0" applyNumberFormat="1" applyFont="1" applyFill="1" applyBorder="1" applyAlignment="1">
      <alignment horizontal="left" vertical="top"/>
    </xf>
    <xf numFmtId="49" fontId="18" fillId="2" borderId="4" xfId="0" applyNumberFormat="1" applyFont="1" applyFill="1" applyBorder="1" applyAlignment="1">
      <alignment vertical="top" wrapText="1"/>
    </xf>
    <xf numFmtId="49" fontId="18" fillId="2" borderId="4" xfId="0" applyNumberFormat="1" applyFont="1" applyFill="1" applyBorder="1" applyAlignment="1">
      <alignment horizontal="left" vertical="top"/>
    </xf>
    <xf numFmtId="165" fontId="18" fillId="2" borderId="4" xfId="0" applyNumberFormat="1" applyFont="1" applyFill="1" applyBorder="1" applyAlignment="1">
      <alignment vertical="top"/>
    </xf>
    <xf numFmtId="165" fontId="18" fillId="2" borderId="5" xfId="0" applyNumberFormat="1" applyFont="1" applyFill="1" applyBorder="1" applyAlignment="1">
      <alignment vertical="top"/>
    </xf>
    <xf numFmtId="49" fontId="19" fillId="2" borderId="4" xfId="0" applyNumberFormat="1" applyFont="1" applyFill="1" applyBorder="1" applyAlignment="1">
      <alignment vertical="top" wrapText="1"/>
    </xf>
    <xf numFmtId="49" fontId="18" fillId="2" borderId="4" xfId="0" applyNumberFormat="1" applyFont="1" applyFill="1" applyBorder="1" applyAlignment="1">
      <alignment horizontal="justify" vertical="top" wrapText="1"/>
    </xf>
    <xf numFmtId="49" fontId="18" fillId="2" borderId="4" xfId="0" applyNumberFormat="1" applyFont="1" applyFill="1" applyBorder="1" applyAlignment="1">
      <alignment vertical="top"/>
    </xf>
    <xf numFmtId="49" fontId="18" fillId="2" borderId="4" xfId="0" applyNumberFormat="1" applyFont="1" applyFill="1" applyBorder="1" applyAlignment="1">
      <alignment horizontal="left" vertical="top" wrapText="1"/>
    </xf>
    <xf numFmtId="49" fontId="18" fillId="2" borderId="0" xfId="0" applyNumberFormat="1" applyFont="1" applyFill="1" applyAlignment="1">
      <alignment wrapText="1" shrinkToFit="1"/>
    </xf>
    <xf numFmtId="49" fontId="18" fillId="2" borderId="0" xfId="0" applyNumberFormat="1" applyFont="1" applyFill="1" applyAlignment="1">
      <alignment wrapText="1"/>
    </xf>
    <xf numFmtId="49" fontId="18" fillId="2" borderId="4" xfId="0" applyNumberFormat="1" applyFont="1" applyFill="1" applyBorder="1" applyAlignment="1">
      <alignment vertical="top" wrapText="1" shrinkToFit="1"/>
    </xf>
    <xf numFmtId="165" fontId="15" fillId="2" borderId="4" xfId="0" applyNumberFormat="1" applyFont="1" applyFill="1" applyBorder="1" applyAlignment="1">
      <alignment vertical="top"/>
    </xf>
    <xf numFmtId="165" fontId="15" fillId="2" borderId="5" xfId="0" applyNumberFormat="1" applyFont="1" applyFill="1" applyBorder="1" applyAlignment="1">
      <alignment vertical="top"/>
    </xf>
    <xf numFmtId="49" fontId="18" fillId="2" borderId="4" xfId="0" applyNumberFormat="1" applyFont="1" applyFill="1" applyBorder="1" applyAlignment="1">
      <alignment horizontal="right" vertical="top"/>
    </xf>
    <xf numFmtId="49" fontId="20" fillId="2" borderId="4" xfId="0" applyNumberFormat="1" applyFont="1" applyFill="1" applyBorder="1" applyAlignment="1">
      <alignment vertical="top" wrapText="1"/>
    </xf>
    <xf numFmtId="49" fontId="20" fillId="2" borderId="4" xfId="0" applyNumberFormat="1" applyFont="1" applyFill="1" applyBorder="1" applyAlignment="1">
      <alignment wrapText="1" shrinkToFit="1"/>
    </xf>
    <xf numFmtId="49" fontId="18" fillId="2" borderId="4" xfId="0" applyNumberFormat="1" applyFont="1" applyFill="1" applyBorder="1" applyAlignment="1">
      <alignment horizontal="left" vertical="justify"/>
    </xf>
    <xf numFmtId="49" fontId="18" fillId="2" borderId="4" xfId="0" applyNumberFormat="1" applyFont="1" applyFill="1" applyBorder="1" applyAlignment="1"/>
    <xf numFmtId="49" fontId="18" fillId="2" borderId="4" xfId="0" applyNumberFormat="1" applyFont="1" applyFill="1" applyBorder="1" applyAlignment="1">
      <alignment vertical="justify" wrapText="1"/>
    </xf>
    <xf numFmtId="49" fontId="21" fillId="2" borderId="4" xfId="0" applyNumberFormat="1" applyFont="1" applyFill="1" applyBorder="1" applyAlignment="1">
      <alignment vertical="top" wrapText="1"/>
    </xf>
    <xf numFmtId="49" fontId="18" fillId="2" borderId="8" xfId="0" applyNumberFormat="1" applyFont="1" applyFill="1" applyBorder="1" applyAlignment="1">
      <alignment horizontal="left" vertical="top"/>
    </xf>
    <xf numFmtId="49" fontId="21" fillId="2" borderId="5" xfId="0" applyNumberFormat="1" applyFont="1" applyFill="1" applyBorder="1" applyAlignment="1">
      <alignment vertical="top" wrapText="1"/>
    </xf>
    <xf numFmtId="49" fontId="18" fillId="2" borderId="5" xfId="0" applyNumberFormat="1" applyFont="1" applyFill="1" applyBorder="1" applyAlignment="1">
      <alignment vertical="top" wrapText="1"/>
    </xf>
    <xf numFmtId="49" fontId="15" fillId="2" borderId="4" xfId="0" applyNumberFormat="1" applyFont="1" applyFill="1" applyBorder="1" applyAlignment="1">
      <alignment vertical="top"/>
    </xf>
    <xf numFmtId="49" fontId="18" fillId="7" borderId="4" xfId="0" applyNumberFormat="1" applyFont="1" applyFill="1" applyBorder="1" applyAlignment="1">
      <alignment vertical="top" wrapText="1"/>
    </xf>
    <xf numFmtId="164" fontId="18" fillId="0" borderId="0" xfId="0" applyFont="1" applyFill="1" applyAlignment="1">
      <alignment horizontal="right"/>
    </xf>
    <xf numFmtId="164" fontId="17" fillId="0" borderId="4" xfId="0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center" vertical="top" wrapText="1"/>
    </xf>
    <xf numFmtId="49" fontId="18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64" fontId="11" fillId="0" borderId="0" xfId="0" applyFont="1" applyFill="1" applyAlignment="1">
      <alignment horizontal="center" vertical="top" wrapText="1"/>
    </xf>
    <xf numFmtId="164" fontId="10" fillId="0" borderId="4" xfId="0" applyFont="1" applyFill="1" applyBorder="1" applyAlignment="1">
      <alignment horizontal="center" vertical="center"/>
    </xf>
    <xf numFmtId="164" fontId="10" fillId="2" borderId="4" xfId="0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top" wrapText="1"/>
    </xf>
    <xf numFmtId="165" fontId="9" fillId="0" borderId="0" xfId="0" applyNumberFormat="1" applyFont="1" applyFill="1" applyBorder="1" applyAlignment="1">
      <alignment horizontal="right" vertical="top"/>
    </xf>
    <xf numFmtId="164" fontId="18" fillId="0" borderId="0" xfId="0" applyFont="1" applyFill="1" applyAlignment="1">
      <alignment horizontal="right"/>
    </xf>
    <xf numFmtId="164" fontId="18" fillId="0" borderId="0" xfId="0" applyFont="1" applyFill="1" applyAlignment="1">
      <alignment horizontal="left"/>
    </xf>
    <xf numFmtId="164" fontId="17" fillId="0" borderId="4" xfId="0" applyFont="1" applyFill="1" applyBorder="1" applyAlignment="1">
      <alignment horizontal="center" vertical="justify"/>
    </xf>
    <xf numFmtId="164" fontId="17" fillId="0" borderId="4" xfId="0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center"/>
    </xf>
    <xf numFmtId="165" fontId="18" fillId="0" borderId="4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 wrapText="1"/>
    </xf>
    <xf numFmtId="164" fontId="17" fillId="3" borderId="4" xfId="0" applyFont="1" applyFill="1" applyBorder="1" applyAlignment="1">
      <alignment horizontal="center" vertical="top" wrapText="1"/>
    </xf>
    <xf numFmtId="164" fontId="17" fillId="3" borderId="4" xfId="0" applyFont="1" applyFill="1" applyBorder="1" applyAlignment="1">
      <alignment horizontal="center"/>
    </xf>
    <xf numFmtId="165" fontId="17" fillId="3" borderId="4" xfId="0" applyNumberFormat="1" applyFont="1" applyFill="1" applyBorder="1" applyAlignment="1">
      <alignment horizontal="center"/>
    </xf>
    <xf numFmtId="164" fontId="17" fillId="0" borderId="0" xfId="0" applyFont="1" applyFill="1" applyAlignment="1">
      <alignment horizontal="center" vertical="top" wrapText="1"/>
    </xf>
    <xf numFmtId="164" fontId="25" fillId="0" borderId="0" xfId="0" applyFont="1" applyFill="1" applyAlignment="1">
      <alignment horizontal="right"/>
    </xf>
    <xf numFmtId="44" fontId="25" fillId="0" borderId="0" xfId="4" applyFont="1" applyFill="1" applyAlignment="1">
      <alignment horizontal="right"/>
    </xf>
    <xf numFmtId="164" fontId="18" fillId="0" borderId="0" xfId="0" applyFont="1" applyFill="1" applyAlignment="1">
      <alignment horizontal="right"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165" fontId="0" fillId="0" borderId="4" xfId="0" applyNumberFormat="1" applyFill="1" applyBorder="1" applyAlignment="1">
      <alignment horizontal="center" vertical="top" wrapText="1"/>
    </xf>
    <xf numFmtId="49" fontId="17" fillId="0" borderId="0" xfId="0" applyNumberFormat="1" applyFont="1" applyFill="1" applyAlignment="1">
      <alignment horizontal="center" vertical="top" wrapText="1"/>
    </xf>
    <xf numFmtId="49" fontId="18" fillId="0" borderId="4" xfId="0" applyNumberFormat="1" applyFont="1" applyFill="1" applyBorder="1" applyAlignment="1">
      <alignment horizontal="center" vertical="center"/>
    </xf>
    <xf numFmtId="49" fontId="18" fillId="0" borderId="4" xfId="0" applyNumberFormat="1" applyFont="1" applyFill="1" applyBorder="1" applyAlignment="1">
      <alignment horizontal="center" vertical="center" wrapText="1"/>
    </xf>
    <xf numFmtId="164" fontId="18" fillId="0" borderId="0" xfId="0" applyFont="1" applyAlignment="1">
      <alignment horizontal="right"/>
    </xf>
    <xf numFmtId="164" fontId="17" fillId="0" borderId="0" xfId="0" applyFont="1" applyAlignment="1">
      <alignment horizontal="center" vertical="justify"/>
    </xf>
    <xf numFmtId="49" fontId="17" fillId="0" borderId="4" xfId="0" applyNumberFormat="1" applyFont="1" applyFill="1" applyBorder="1" applyAlignment="1">
      <alignment vertical="top"/>
    </xf>
    <xf numFmtId="168" fontId="17" fillId="0" borderId="4" xfId="0" applyNumberFormat="1" applyFont="1" applyFill="1" applyBorder="1" applyAlignment="1">
      <alignment vertical="top"/>
    </xf>
    <xf numFmtId="171" fontId="17" fillId="0" borderId="4" xfId="0" applyNumberFormat="1" applyFont="1" applyFill="1" applyBorder="1" applyAlignment="1">
      <alignment vertical="top"/>
    </xf>
    <xf numFmtId="171" fontId="17" fillId="0" borderId="5" xfId="0" applyNumberFormat="1" applyFont="1" applyFill="1" applyBorder="1" applyAlignment="1">
      <alignment vertical="top"/>
    </xf>
    <xf numFmtId="165" fontId="17" fillId="0" borderId="4" xfId="0" applyNumberFormat="1" applyFont="1" applyFill="1" applyBorder="1" applyAlignment="1">
      <alignment vertical="top"/>
    </xf>
    <xf numFmtId="165" fontId="18" fillId="0" borderId="4" xfId="0" applyNumberFormat="1" applyFont="1" applyFill="1" applyBorder="1" applyAlignment="1">
      <alignment vertical="top"/>
    </xf>
    <xf numFmtId="165" fontId="18" fillId="0" borderId="5" xfId="0" applyNumberFormat="1" applyFont="1" applyFill="1" applyBorder="1" applyAlignment="1">
      <alignment vertical="top"/>
    </xf>
    <xf numFmtId="49" fontId="18" fillId="0" borderId="0" xfId="0" applyNumberFormat="1" applyFont="1" applyFill="1" applyAlignment="1">
      <alignment wrapText="1" shrinkToFit="1"/>
    </xf>
    <xf numFmtId="49" fontId="18" fillId="0" borderId="0" xfId="0" applyNumberFormat="1" applyFont="1" applyFill="1" applyAlignment="1">
      <alignment wrapText="1"/>
    </xf>
    <xf numFmtId="165" fontId="18" fillId="0" borderId="4" xfId="0" applyNumberFormat="1" applyFont="1" applyFill="1" applyBorder="1" applyAlignment="1">
      <alignment horizontal="right" vertical="top"/>
    </xf>
    <xf numFmtId="165" fontId="18" fillId="0" borderId="5" xfId="0" applyNumberFormat="1" applyFont="1" applyFill="1" applyBorder="1" applyAlignment="1">
      <alignment horizontal="right" vertical="top"/>
    </xf>
    <xf numFmtId="49" fontId="18" fillId="0" borderId="7" xfId="0" applyNumberFormat="1" applyFont="1" applyFill="1" applyBorder="1" applyAlignment="1">
      <alignment horizontal="left" vertical="top"/>
    </xf>
    <xf numFmtId="171" fontId="18" fillId="0" borderId="4" xfId="0" applyNumberFormat="1" applyFont="1" applyFill="1" applyBorder="1" applyAlignment="1">
      <alignment vertical="top"/>
    </xf>
    <xf numFmtId="49" fontId="9" fillId="0" borderId="4" xfId="0" applyNumberFormat="1" applyFont="1" applyFill="1" applyBorder="1" applyAlignment="1">
      <alignment vertical="top" wrapText="1"/>
    </xf>
    <xf numFmtId="165" fontId="18" fillId="0" borderId="4" xfId="3" applyNumberFormat="1" applyFont="1" applyFill="1" applyBorder="1" applyAlignment="1">
      <alignment vertical="top"/>
    </xf>
    <xf numFmtId="165" fontId="18" fillId="0" borderId="5" xfId="3" applyNumberFormat="1" applyFont="1" applyFill="1" applyBorder="1" applyAlignment="1">
      <alignment vertical="top"/>
    </xf>
    <xf numFmtId="165" fontId="17" fillId="0" borderId="5" xfId="0" applyNumberFormat="1" applyFont="1" applyFill="1" applyBorder="1" applyAlignment="1">
      <alignment vertical="top"/>
    </xf>
    <xf numFmtId="172" fontId="18" fillId="0" borderId="4" xfId="0" applyNumberFormat="1" applyFont="1" applyFill="1" applyBorder="1" applyAlignment="1">
      <alignment vertical="top"/>
    </xf>
    <xf numFmtId="49" fontId="17" fillId="0" borderId="4" xfId="7" applyNumberFormat="1" applyFont="1" applyFill="1" applyBorder="1" applyAlignment="1">
      <alignment horizontal="left" vertical="top" wrapText="1"/>
    </xf>
    <xf numFmtId="165" fontId="18" fillId="0" borderId="5" xfId="0" applyNumberFormat="1" applyFont="1" applyFill="1" applyBorder="1" applyAlignment="1">
      <alignment vertical="top" wrapText="1"/>
    </xf>
    <xf numFmtId="49" fontId="18" fillId="0" borderId="8" xfId="0" applyNumberFormat="1" applyFont="1" applyFill="1" applyBorder="1" applyAlignment="1">
      <alignment vertical="top" wrapText="1"/>
    </xf>
    <xf numFmtId="49" fontId="18" fillId="0" borderId="8" xfId="0" applyNumberFormat="1" applyFont="1" applyFill="1" applyBorder="1" applyAlignment="1">
      <alignment horizontal="left" vertical="top"/>
    </xf>
    <xf numFmtId="49" fontId="21" fillId="0" borderId="4" xfId="0" applyNumberFormat="1" applyFont="1" applyFill="1" applyBorder="1" applyAlignment="1">
      <alignment vertical="top" wrapText="1"/>
    </xf>
    <xf numFmtId="49" fontId="18" fillId="0" borderId="9" xfId="0" applyNumberFormat="1" applyFont="1" applyFill="1" applyBorder="1" applyAlignment="1">
      <alignment vertical="top" wrapText="1"/>
    </xf>
    <xf numFmtId="49" fontId="18" fillId="0" borderId="9" xfId="0" applyNumberFormat="1" applyFont="1" applyFill="1" applyBorder="1" applyAlignment="1">
      <alignment horizontal="left" vertical="top"/>
    </xf>
    <xf numFmtId="165" fontId="18" fillId="0" borderId="9" xfId="0" applyNumberFormat="1" applyFont="1" applyFill="1" applyBorder="1" applyAlignment="1">
      <alignment vertical="top"/>
    </xf>
    <xf numFmtId="165" fontId="18" fillId="0" borderId="13" xfId="0" applyNumberFormat="1" applyFont="1" applyFill="1" applyBorder="1" applyAlignment="1">
      <alignment vertical="top"/>
    </xf>
    <xf numFmtId="165" fontId="22" fillId="0" borderId="4" xfId="0" applyNumberFormat="1" applyFont="1" applyFill="1" applyBorder="1" applyAlignment="1">
      <alignment vertical="top"/>
    </xf>
    <xf numFmtId="49" fontId="21" fillId="0" borderId="5" xfId="0" applyNumberFormat="1" applyFont="1" applyFill="1" applyBorder="1" applyAlignment="1">
      <alignment vertical="top" wrapText="1"/>
    </xf>
    <xf numFmtId="165" fontId="18" fillId="0" borderId="7" xfId="0" applyNumberFormat="1" applyFont="1" applyFill="1" applyBorder="1" applyAlignment="1">
      <alignment vertical="top"/>
    </xf>
    <xf numFmtId="49" fontId="18" fillId="0" borderId="5" xfId="0" applyNumberFormat="1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vertical="top"/>
    </xf>
    <xf numFmtId="165" fontId="18" fillId="0" borderId="4" xfId="0" applyNumberFormat="1" applyFont="1" applyFill="1" applyBorder="1" applyAlignment="1"/>
    <xf numFmtId="165" fontId="18" fillId="0" borderId="5" xfId="0" applyNumberFormat="1" applyFont="1" applyFill="1" applyBorder="1" applyAlignment="1"/>
    <xf numFmtId="165" fontId="17" fillId="0" borderId="4" xfId="0" applyNumberFormat="1" applyFont="1" applyFill="1" applyBorder="1" applyAlignment="1">
      <alignment vertical="top" wrapText="1"/>
    </xf>
    <xf numFmtId="164" fontId="0" fillId="0" borderId="0" xfId="0" applyFill="1" applyAlignment="1"/>
    <xf numFmtId="164" fontId="13" fillId="0" borderId="4" xfId="0" applyFont="1" applyFill="1" applyBorder="1" applyAlignment="1">
      <alignment horizontal="center" vertical="center" wrapText="1"/>
    </xf>
    <xf numFmtId="164" fontId="13" fillId="0" borderId="5" xfId="0" applyFont="1" applyFill="1" applyBorder="1" applyAlignment="1">
      <alignment horizontal="center" vertical="center" wrapText="1"/>
    </xf>
    <xf numFmtId="164" fontId="0" fillId="0" borderId="0" xfId="0" applyFill="1" applyAlignment="1">
      <alignment horizontal="right"/>
    </xf>
    <xf numFmtId="0" fontId="18" fillId="0" borderId="0" xfId="8" applyFont="1" applyFill="1" applyAlignment="1">
      <alignment horizontal="right"/>
    </xf>
    <xf numFmtId="164" fontId="27" fillId="0" borderId="0" xfId="0" applyFont="1" applyFill="1" applyAlignment="1">
      <alignment horizontal="center" vertical="justify"/>
    </xf>
    <xf numFmtId="164" fontId="0" fillId="0" borderId="14" xfId="0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164" fontId="0" fillId="0" borderId="4" xfId="0" applyFill="1" applyBorder="1" applyAlignment="1">
      <alignment horizontal="center"/>
    </xf>
    <xf numFmtId="164" fontId="28" fillId="0" borderId="4" xfId="0" applyFont="1" applyFill="1" applyBorder="1" applyAlignment="1">
      <alignment horizontal="center" wrapText="1"/>
    </xf>
    <xf numFmtId="49" fontId="0" fillId="0" borderId="9" xfId="0" applyNumberFormat="1" applyFill="1" applyBorder="1" applyAlignment="1">
      <alignment horizontal="center"/>
    </xf>
    <xf numFmtId="49" fontId="0" fillId="0" borderId="4" xfId="0" applyNumberFormat="1" applyFill="1" applyBorder="1" applyAlignment="1">
      <alignment horizontal="center"/>
    </xf>
    <xf numFmtId="49" fontId="27" fillId="0" borderId="4" xfId="0" applyNumberFormat="1" applyFont="1" applyFill="1" applyBorder="1" applyAlignment="1"/>
    <xf numFmtId="49" fontId="0" fillId="0" borderId="4" xfId="0" applyNumberFormat="1" applyFill="1" applyBorder="1" applyAlignment="1"/>
    <xf numFmtId="167" fontId="27" fillId="0" borderId="4" xfId="0" applyNumberFormat="1" applyFont="1" applyFill="1" applyBorder="1" applyAlignment="1"/>
    <xf numFmtId="49" fontId="27" fillId="0" borderId="4" xfId="0" applyNumberFormat="1" applyFont="1" applyFill="1" applyBorder="1" applyAlignment="1">
      <alignment horizontal="right"/>
    </xf>
    <xf numFmtId="167" fontId="0" fillId="0" borderId="4" xfId="0" applyNumberFormat="1" applyFill="1" applyBorder="1" applyAlignment="1"/>
    <xf numFmtId="49" fontId="19" fillId="0" borderId="4" xfId="0" applyNumberFormat="1" applyFont="1" applyFill="1" applyBorder="1" applyAlignment="1">
      <alignment vertical="justify"/>
    </xf>
    <xf numFmtId="49" fontId="0" fillId="0" borderId="4" xfId="0" applyNumberFormat="1" applyFill="1" applyBorder="1" applyAlignment="1">
      <alignment horizontal="right"/>
    </xf>
    <xf numFmtId="164" fontId="17" fillId="0" borderId="4" xfId="0" applyFont="1" applyFill="1" applyBorder="1" applyAlignment="1">
      <alignment vertical="top" wrapText="1"/>
    </xf>
    <xf numFmtId="164" fontId="18" fillId="0" borderId="4" xfId="0" applyFont="1" applyFill="1" applyBorder="1" applyAlignment="1">
      <alignment vertical="top" wrapText="1"/>
    </xf>
    <xf numFmtId="164" fontId="9" fillId="0" borderId="4" xfId="0" applyFont="1" applyFill="1" applyBorder="1" applyAlignment="1">
      <alignment vertical="top" wrapText="1"/>
    </xf>
    <xf numFmtId="49" fontId="18" fillId="0" borderId="4" xfId="0" applyNumberFormat="1" applyFont="1" applyFill="1" applyBorder="1" applyAlignment="1">
      <alignment horizontal="right" vertical="top"/>
    </xf>
    <xf numFmtId="49" fontId="18" fillId="0" borderId="4" xfId="0" applyNumberFormat="1" applyFont="1" applyFill="1" applyBorder="1" applyAlignment="1">
      <alignment vertical="justify"/>
    </xf>
    <xf numFmtId="49" fontId="18" fillId="0" borderId="4" xfId="0" applyNumberFormat="1" applyFont="1" applyFill="1" applyBorder="1" applyAlignment="1">
      <alignment horizontal="right"/>
    </xf>
    <xf numFmtId="49" fontId="17" fillId="0" borderId="0" xfId="0" applyNumberFormat="1" applyFont="1" applyFill="1" applyAlignment="1">
      <alignment horizontal="center" vertical="justify"/>
    </xf>
    <xf numFmtId="49" fontId="0" fillId="0" borderId="0" xfId="0" applyNumberFormat="1" applyFill="1" applyAlignment="1"/>
    <xf numFmtId="49" fontId="18" fillId="0" borderId="0" xfId="0" applyNumberFormat="1" applyFont="1" applyFill="1" applyAlignment="1">
      <alignment horizontal="right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9" xfId="0" applyNumberFormat="1" applyFont="1" applyFill="1" applyBorder="1" applyAlignment="1">
      <alignment horizontal="center" vertical="center"/>
    </xf>
    <xf numFmtId="49" fontId="18" fillId="0" borderId="9" xfId="0" applyNumberFormat="1" applyFont="1" applyFill="1" applyBorder="1" applyAlignment="1">
      <alignment horizontal="center"/>
    </xf>
    <xf numFmtId="167" fontId="29" fillId="0" borderId="4" xfId="3" applyNumberFormat="1" applyFont="1" applyFill="1" applyBorder="1" applyAlignment="1">
      <alignment vertical="center" wrapText="1"/>
    </xf>
    <xf numFmtId="167" fontId="17" fillId="0" borderId="4" xfId="0" applyNumberFormat="1" applyFont="1" applyFill="1" applyBorder="1" applyAlignment="1">
      <alignment horizontal="right"/>
    </xf>
    <xf numFmtId="175" fontId="0" fillId="0" borderId="4" xfId="0" applyNumberFormat="1" applyFill="1" applyBorder="1" applyAlignment="1"/>
    <xf numFmtId="175" fontId="27" fillId="0" borderId="4" xfId="0" applyNumberFormat="1" applyFont="1" applyFill="1" applyBorder="1" applyAlignment="1"/>
    <xf numFmtId="167" fontId="18" fillId="0" borderId="0" xfId="0" applyNumberFormat="1" applyFont="1" applyFill="1" applyBorder="1" applyAlignment="1">
      <alignment horizontal="right"/>
    </xf>
    <xf numFmtId="167" fontId="18" fillId="0" borderId="0" xfId="0" applyNumberFormat="1" applyFont="1" applyFill="1" applyBorder="1" applyAlignment="1"/>
    <xf numFmtId="49" fontId="27" fillId="0" borderId="0" xfId="0" applyNumberFormat="1" applyFont="1" applyFill="1" applyAlignment="1">
      <alignment horizontal="center" vertical="justify"/>
    </xf>
    <xf numFmtId="49" fontId="6" fillId="0" borderId="0" xfId="0" applyNumberFormat="1" applyFont="1" applyFill="1" applyAlignment="1"/>
    <xf numFmtId="49" fontId="18" fillId="0" borderId="0" xfId="0" applyNumberFormat="1" applyFont="1" applyFill="1" applyBorder="1" applyAlignment="1"/>
    <xf numFmtId="167" fontId="18" fillId="0" borderId="4" xfId="0" applyNumberFormat="1" applyFont="1" applyFill="1" applyBorder="1" applyAlignment="1">
      <alignment vertical="top"/>
    </xf>
    <xf numFmtId="167" fontId="17" fillId="0" borderId="4" xfId="0" applyNumberFormat="1" applyFont="1" applyFill="1" applyBorder="1" applyAlignment="1"/>
    <xf numFmtId="49" fontId="0" fillId="0" borderId="0" xfId="0" applyNumberFormat="1" applyFill="1" applyAlignment="1">
      <alignment horizontal="right"/>
    </xf>
    <xf numFmtId="49" fontId="5" fillId="0" borderId="0" xfId="0" applyNumberFormat="1" applyFont="1" applyFill="1" applyAlignment="1">
      <alignment horizontal="right"/>
    </xf>
    <xf numFmtId="164" fontId="18" fillId="0" borderId="4" xfId="0" applyFont="1" applyFill="1" applyBorder="1" applyAlignment="1"/>
    <xf numFmtId="164" fontId="17" fillId="0" borderId="4" xfId="0" applyFont="1" applyFill="1" applyBorder="1" applyAlignment="1"/>
    <xf numFmtId="164" fontId="18" fillId="0" borderId="4" xfId="0" applyFont="1" applyFill="1" applyBorder="1" applyAlignment="1">
      <alignment horizontal="left"/>
    </xf>
    <xf numFmtId="167" fontId="18" fillId="0" borderId="4" xfId="0" applyNumberFormat="1" applyFont="1" applyFill="1" applyBorder="1" applyAlignment="1">
      <alignment horizontal="right"/>
    </xf>
    <xf numFmtId="167" fontId="0" fillId="0" borderId="4" xfId="0" applyNumberFormat="1" applyFill="1" applyBorder="1" applyAlignment="1">
      <alignment horizontal="right"/>
    </xf>
    <xf numFmtId="49" fontId="18" fillId="0" borderId="5" xfId="0" applyNumberFormat="1" applyFont="1" applyFill="1" applyBorder="1" applyAlignment="1">
      <alignment horizontal="center"/>
    </xf>
    <xf numFmtId="167" fontId="0" fillId="0" borderId="5" xfId="0" applyNumberFormat="1" applyFill="1" applyBorder="1" applyAlignment="1">
      <alignment horizontal="right"/>
    </xf>
    <xf numFmtId="167" fontId="17" fillId="0" borderId="5" xfId="0" applyNumberFormat="1" applyFont="1" applyFill="1" applyBorder="1" applyAlignment="1"/>
    <xf numFmtId="167" fontId="0" fillId="4" borderId="0" xfId="0" applyNumberFormat="1" applyFill="1" applyBorder="1" applyAlignment="1">
      <alignment horizontal="right"/>
    </xf>
    <xf numFmtId="167" fontId="17" fillId="4" borderId="0" xfId="0" applyNumberFormat="1" applyFont="1" applyFill="1" applyBorder="1" applyAlignment="1"/>
    <xf numFmtId="167" fontId="0" fillId="0" borderId="4" xfId="0" applyNumberFormat="1" applyFill="1" applyBorder="1" applyAlignment="1">
      <alignment horizontal="center"/>
    </xf>
    <xf numFmtId="167" fontId="17" fillId="0" borderId="4" xfId="0" applyNumberFormat="1" applyFont="1" applyFill="1" applyBorder="1" applyAlignment="1">
      <alignment horizontal="center"/>
    </xf>
    <xf numFmtId="164" fontId="17" fillId="0" borderId="0" xfId="0" applyFont="1" applyFill="1" applyAlignment="1">
      <alignment horizontal="center" vertical="center" wrapText="1"/>
    </xf>
    <xf numFmtId="0" fontId="17" fillId="0" borderId="8" xfId="9" applyFont="1" applyFill="1" applyBorder="1" applyAlignment="1">
      <alignment horizontal="center" vertical="center"/>
    </xf>
    <xf numFmtId="0" fontId="17" fillId="0" borderId="8" xfId="9" applyFont="1" applyFill="1" applyBorder="1" applyAlignment="1">
      <alignment horizontal="center" vertical="center" wrapText="1"/>
    </xf>
    <xf numFmtId="0" fontId="17" fillId="0" borderId="10" xfId="9" applyFont="1" applyFill="1" applyBorder="1" applyAlignment="1">
      <alignment horizontal="center"/>
    </xf>
    <xf numFmtId="0" fontId="17" fillId="0" borderId="11" xfId="9" applyFont="1" applyFill="1" applyBorder="1" applyAlignment="1">
      <alignment horizontal="center"/>
    </xf>
    <xf numFmtId="0" fontId="17" fillId="0" borderId="12" xfId="9" applyFont="1" applyFill="1" applyBorder="1" applyAlignment="1">
      <alignment horizontal="center"/>
    </xf>
    <xf numFmtId="0" fontId="17" fillId="0" borderId="17" xfId="9" applyFont="1" applyFill="1" applyBorder="1" applyAlignment="1">
      <alignment horizontal="center" vertical="center"/>
    </xf>
    <xf numFmtId="0" fontId="17" fillId="0" borderId="17" xfId="9" applyFont="1" applyFill="1" applyBorder="1" applyAlignment="1">
      <alignment horizontal="center" vertical="center" wrapText="1"/>
    </xf>
    <xf numFmtId="0" fontId="17" fillId="0" borderId="13" xfId="9" applyFont="1" applyFill="1" applyBorder="1" applyAlignment="1">
      <alignment horizontal="center"/>
    </xf>
    <xf numFmtId="0" fontId="17" fillId="0" borderId="14" xfId="9" applyFont="1" applyFill="1" applyBorder="1" applyAlignment="1">
      <alignment horizontal="center"/>
    </xf>
    <xf numFmtId="0" fontId="17" fillId="0" borderId="15" xfId="9" applyFont="1" applyFill="1" applyBorder="1" applyAlignment="1">
      <alignment horizontal="center"/>
    </xf>
    <xf numFmtId="0" fontId="17" fillId="0" borderId="9" xfId="9" applyFont="1" applyFill="1" applyBorder="1" applyAlignment="1">
      <alignment horizontal="center" vertical="center"/>
    </xf>
    <xf numFmtId="0" fontId="17" fillId="0" borderId="9" xfId="9" applyFont="1" applyFill="1" applyBorder="1" applyAlignment="1">
      <alignment horizontal="center" vertical="center" wrapText="1"/>
    </xf>
    <xf numFmtId="0" fontId="17" fillId="0" borderId="9" xfId="9" applyFont="1" applyFill="1" applyBorder="1" applyAlignment="1">
      <alignment horizontal="center"/>
    </xf>
    <xf numFmtId="0" fontId="17" fillId="0" borderId="4" xfId="9" applyFont="1" applyFill="1" applyBorder="1" applyAlignment="1">
      <alignment horizontal="center"/>
    </xf>
    <xf numFmtId="49" fontId="17" fillId="0" borderId="4" xfId="9" applyNumberFormat="1" applyFont="1" applyFill="1" applyBorder="1" applyAlignment="1">
      <alignment horizontal="center" vertical="top"/>
    </xf>
    <xf numFmtId="49" fontId="17" fillId="0" borderId="4" xfId="9" applyNumberFormat="1" applyFont="1" applyFill="1" applyBorder="1" applyAlignment="1">
      <alignment horizontal="center"/>
    </xf>
    <xf numFmtId="0" fontId="17" fillId="0" borderId="4" xfId="9" applyFont="1" applyFill="1" applyBorder="1" applyAlignment="1">
      <alignment horizontal="center" vertical="top" wrapText="1"/>
    </xf>
    <xf numFmtId="0" fontId="17" fillId="0" borderId="4" xfId="9" applyFont="1" applyFill="1" applyBorder="1" applyAlignment="1">
      <alignment vertical="top" wrapText="1"/>
    </xf>
    <xf numFmtId="167" fontId="17" fillId="0" borderId="4" xfId="9" applyNumberFormat="1" applyFont="1" applyFill="1" applyBorder="1" applyAlignment="1">
      <alignment horizontal="right" vertical="top"/>
    </xf>
    <xf numFmtId="0" fontId="18" fillId="0" borderId="4" xfId="9" applyFont="1" applyFill="1" applyBorder="1" applyAlignment="1">
      <alignment horizontal="center" vertical="top" wrapText="1"/>
    </xf>
    <xf numFmtId="0" fontId="17" fillId="0" borderId="4" xfId="9" applyFont="1" applyFill="1" applyBorder="1" applyAlignment="1">
      <alignment horizontal="left" vertical="top" wrapText="1"/>
    </xf>
    <xf numFmtId="0" fontId="18" fillId="0" borderId="4" xfId="9" applyFont="1" applyFill="1" applyBorder="1" applyAlignment="1">
      <alignment horizontal="left" vertical="top" wrapText="1"/>
    </xf>
    <xf numFmtId="167" fontId="18" fillId="0" borderId="4" xfId="9" applyNumberFormat="1" applyFont="1" applyFill="1" applyBorder="1" applyAlignment="1">
      <alignment horizontal="right" vertical="top"/>
    </xf>
    <xf numFmtId="0" fontId="18" fillId="0" borderId="4" xfId="9" applyFont="1" applyFill="1" applyBorder="1" applyAlignment="1">
      <alignment vertical="top" wrapText="1"/>
    </xf>
    <xf numFmtId="2" fontId="18" fillId="0" borderId="4" xfId="9" applyNumberFormat="1" applyFont="1" applyFill="1" applyBorder="1" applyAlignment="1">
      <alignment horizontal="right" vertical="top"/>
    </xf>
    <xf numFmtId="0" fontId="18" fillId="0" borderId="4" xfId="9" applyFont="1" applyFill="1" applyBorder="1" applyAlignment="1">
      <alignment horizontal="center" vertical="top" wrapText="1"/>
    </xf>
    <xf numFmtId="0" fontId="18" fillId="0" borderId="4" xfId="9" applyFont="1" applyFill="1" applyBorder="1" applyAlignment="1">
      <alignment vertical="top" wrapText="1"/>
    </xf>
    <xf numFmtId="167" fontId="18" fillId="0" borderId="8" xfId="9" applyNumberFormat="1" applyFont="1" applyFill="1" applyBorder="1" applyAlignment="1">
      <alignment horizontal="right" vertical="top"/>
    </xf>
    <xf numFmtId="167" fontId="18" fillId="0" borderId="9" xfId="9" applyNumberFormat="1" applyFont="1" applyFill="1" applyBorder="1" applyAlignment="1">
      <alignment horizontal="right" vertical="top"/>
    </xf>
    <xf numFmtId="167" fontId="17" fillId="0" borderId="7" xfId="9" applyNumberFormat="1" applyFont="1" applyFill="1" applyBorder="1" applyAlignment="1">
      <alignment horizontal="right" vertical="top"/>
    </xf>
    <xf numFmtId="167" fontId="18" fillId="0" borderId="7" xfId="9" applyNumberFormat="1" applyFont="1" applyFill="1" applyBorder="1" applyAlignment="1">
      <alignment horizontal="right" vertical="top"/>
    </xf>
    <xf numFmtId="0" fontId="17" fillId="0" borderId="4" xfId="9" applyFont="1" applyFill="1" applyBorder="1" applyAlignment="1">
      <alignment horizontal="justify" vertical="top" wrapText="1"/>
    </xf>
    <xf numFmtId="4" fontId="18" fillId="0" borderId="4" xfId="9" applyNumberFormat="1" applyFont="1" applyFill="1" applyBorder="1" applyAlignment="1">
      <alignment horizontal="left" vertical="top" wrapText="1"/>
    </xf>
    <xf numFmtId="167" fontId="17" fillId="0" borderId="4" xfId="9" applyNumberFormat="1" applyFont="1" applyFill="1" applyBorder="1" applyAlignment="1">
      <alignment vertical="top"/>
    </xf>
    <xf numFmtId="0" fontId="18" fillId="0" borderId="4" xfId="9" applyFont="1" applyFill="1" applyBorder="1" applyAlignment="1">
      <alignment horizontal="justify" vertical="top" wrapText="1"/>
    </xf>
    <xf numFmtId="164" fontId="18" fillId="0" borderId="0" xfId="0" applyFont="1" applyFill="1" applyAlignment="1">
      <alignment horizontal="center"/>
    </xf>
    <xf numFmtId="0" fontId="17" fillId="0" borderId="4" xfId="10" applyFont="1" applyFill="1" applyBorder="1" applyAlignment="1">
      <alignment horizontal="center" wrapText="1"/>
    </xf>
    <xf numFmtId="0" fontId="17" fillId="0" borderId="4" xfId="10" applyFont="1" applyFill="1" applyBorder="1" applyAlignment="1">
      <alignment horizontal="center" vertical="center"/>
    </xf>
    <xf numFmtId="0" fontId="17" fillId="0" borderId="10" xfId="10" applyFont="1" applyFill="1" applyBorder="1" applyAlignment="1">
      <alignment horizontal="center" wrapText="1"/>
    </xf>
    <xf numFmtId="0" fontId="17" fillId="0" borderId="11" xfId="10" applyFont="1" applyFill="1" applyBorder="1" applyAlignment="1">
      <alignment horizontal="center" wrapText="1"/>
    </xf>
    <xf numFmtId="0" fontId="17" fillId="0" borderId="12" xfId="10" applyFont="1" applyFill="1" applyBorder="1" applyAlignment="1">
      <alignment horizontal="center" wrapText="1"/>
    </xf>
    <xf numFmtId="0" fontId="17" fillId="0" borderId="4" xfId="10" applyFont="1" applyFill="1" applyBorder="1" applyAlignment="1">
      <alignment horizontal="center" wrapText="1"/>
    </xf>
    <xf numFmtId="0" fontId="17" fillId="0" borderId="4" xfId="10" applyFont="1" applyFill="1" applyBorder="1" applyAlignment="1">
      <alignment horizontal="center" vertical="center"/>
    </xf>
    <xf numFmtId="0" fontId="17" fillId="0" borderId="13" xfId="10" applyFont="1" applyFill="1" applyBorder="1" applyAlignment="1">
      <alignment horizontal="center" wrapText="1"/>
    </xf>
    <xf numFmtId="164" fontId="0" fillId="0" borderId="4" xfId="0" applyFill="1" applyBorder="1" applyAlignment="1">
      <alignment horizontal="center"/>
    </xf>
    <xf numFmtId="0" fontId="18" fillId="0" borderId="4" xfId="10" applyFont="1" applyFill="1" applyBorder="1" applyAlignment="1">
      <alignment horizontal="center" vertical="center"/>
    </xf>
    <xf numFmtId="0" fontId="18" fillId="0" borderId="4" xfId="10" applyFont="1" applyFill="1" applyBorder="1" applyAlignment="1">
      <alignment wrapText="1"/>
    </xf>
    <xf numFmtId="165" fontId="18" fillId="0" borderId="5" xfId="10" applyNumberFormat="1" applyFont="1" applyFill="1" applyBorder="1" applyAlignment="1">
      <alignment horizontal="center" wrapText="1"/>
    </xf>
    <xf numFmtId="0" fontId="18" fillId="0" borderId="4" xfId="10" applyFont="1" applyFill="1" applyBorder="1" applyAlignment="1">
      <alignment horizontal="center" vertical="top"/>
    </xf>
    <xf numFmtId="0" fontId="18" fillId="0" borderId="4" xfId="10" applyFont="1" applyFill="1" applyBorder="1" applyAlignment="1">
      <alignment vertical="justify" wrapText="1"/>
    </xf>
    <xf numFmtId="0" fontId="18" fillId="0" borderId="5" xfId="10" applyFont="1" applyFill="1" applyBorder="1" applyAlignment="1">
      <alignment horizontal="center" vertical="justify" wrapText="1"/>
    </xf>
    <xf numFmtId="0" fontId="18" fillId="0" borderId="5" xfId="10" applyFont="1" applyFill="1" applyBorder="1" applyAlignment="1">
      <alignment vertical="justify" wrapText="1"/>
    </xf>
    <xf numFmtId="0" fontId="18" fillId="0" borderId="6" xfId="10" applyFont="1" applyFill="1" applyBorder="1" applyAlignment="1">
      <alignment vertical="justify" wrapText="1"/>
    </xf>
    <xf numFmtId="0" fontId="18" fillId="0" borderId="7" xfId="10" applyFont="1" applyFill="1" applyBorder="1" applyAlignment="1">
      <alignment vertical="justify" wrapText="1"/>
    </xf>
    <xf numFmtId="0" fontId="18" fillId="0" borderId="4" xfId="10" applyFont="1" applyFill="1" applyBorder="1"/>
    <xf numFmtId="0" fontId="17" fillId="0" borderId="4" xfId="10" applyFont="1" applyFill="1" applyBorder="1" applyAlignment="1">
      <alignment horizontal="left" wrapText="1"/>
    </xf>
    <xf numFmtId="165" fontId="17" fillId="0" borderId="5" xfId="10" applyNumberFormat="1" applyFont="1" applyFill="1" applyBorder="1" applyAlignment="1">
      <alignment horizontal="center" wrapText="1"/>
    </xf>
  </cellXfs>
  <cellStyles count="11">
    <cellStyle name="xl31" xfId="6" xr:uid="{E8A87BC9-AAC9-439F-A2FC-66FC226186E5}"/>
    <cellStyle name="xl48" xfId="5" xr:uid="{88CAFB6D-CF5E-483E-89AD-EF4A4D61C279}"/>
    <cellStyle name="Денежный" xfId="4" builtinId="4"/>
    <cellStyle name="Обычный" xfId="0" builtinId="0"/>
    <cellStyle name="Обычный 2" xfId="2" xr:uid="{00000000-0005-0000-0000-000001000000}"/>
    <cellStyle name="Обычный_Доходы местных бюджетов 02-04 - поселения" xfId="7" xr:uid="{8118035C-E96D-4FCB-B71A-0D212006E11F}"/>
    <cellStyle name="Обычный_Заимствоания (2014)" xfId="10" xr:uid="{3430CB42-948F-48E6-A50E-518BDB8AEB28}"/>
    <cellStyle name="Обычный_Источники(2013)" xfId="9" xr:uid="{6D77BA8B-6093-4A9C-B089-D699F1008873}"/>
    <cellStyle name="Обычный_Лист1" xfId="8" xr:uid="{74BF9548-4BDB-4E22-A44D-09C20C8973D2}"/>
    <cellStyle name="Стиль 1" xfId="1" xr:uid="{00000000-0005-0000-0000-000002000000}"/>
    <cellStyle name="Финансовый" xfId="3" builtinId="3"/>
  </cellStyles>
  <dxfs count="5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</font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0</xdr:rowOff>
    </xdr:to>
    <xdr:pic>
      <xdr:nvPicPr>
        <xdr:cNvPr id="2" name="Picture 187">
          <a:extLst>
            <a:ext uri="{FF2B5EF4-FFF2-40B4-BE49-F238E27FC236}">
              <a16:creationId xmlns:a16="http://schemas.microsoft.com/office/drawing/2014/main" id="{5518D81C-A08B-4921-8908-993FB711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1255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0</xdr:rowOff>
    </xdr:to>
    <xdr:pic>
      <xdr:nvPicPr>
        <xdr:cNvPr id="3" name="Picture 188">
          <a:extLst>
            <a:ext uri="{FF2B5EF4-FFF2-40B4-BE49-F238E27FC236}">
              <a16:creationId xmlns:a16="http://schemas.microsoft.com/office/drawing/2014/main" id="{6B7464D7-13F5-4BAC-BD13-9F6ECA9B5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69575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0</xdr:rowOff>
    </xdr:to>
    <xdr:pic>
      <xdr:nvPicPr>
        <xdr:cNvPr id="4" name="Picture 193">
          <a:extLst>
            <a:ext uri="{FF2B5EF4-FFF2-40B4-BE49-F238E27FC236}">
              <a16:creationId xmlns:a16="http://schemas.microsoft.com/office/drawing/2014/main" id="{858662B1-45FB-4637-B79A-CD98E3D22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1255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0</xdr:rowOff>
    </xdr:to>
    <xdr:pic>
      <xdr:nvPicPr>
        <xdr:cNvPr id="5" name="Picture 194">
          <a:extLst>
            <a:ext uri="{FF2B5EF4-FFF2-40B4-BE49-F238E27FC236}">
              <a16:creationId xmlns:a16="http://schemas.microsoft.com/office/drawing/2014/main" id="{6B5FEDD3-EF89-4158-B0F8-2B7A56670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69575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0</xdr:rowOff>
    </xdr:to>
    <xdr:pic>
      <xdr:nvPicPr>
        <xdr:cNvPr id="6" name="Picture 187">
          <a:extLst>
            <a:ext uri="{FF2B5EF4-FFF2-40B4-BE49-F238E27FC236}">
              <a16:creationId xmlns:a16="http://schemas.microsoft.com/office/drawing/2014/main" id="{2294F63A-917C-4EEE-8107-7F269CCDF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1255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0</xdr:rowOff>
    </xdr:to>
    <xdr:pic>
      <xdr:nvPicPr>
        <xdr:cNvPr id="7" name="Picture 188">
          <a:extLst>
            <a:ext uri="{FF2B5EF4-FFF2-40B4-BE49-F238E27FC236}">
              <a16:creationId xmlns:a16="http://schemas.microsoft.com/office/drawing/2014/main" id="{CC412F8D-234C-4600-AC6D-8D2CB2513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69575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0</xdr:rowOff>
    </xdr:to>
    <xdr:pic>
      <xdr:nvPicPr>
        <xdr:cNvPr id="8" name="Picture 193">
          <a:extLst>
            <a:ext uri="{FF2B5EF4-FFF2-40B4-BE49-F238E27FC236}">
              <a16:creationId xmlns:a16="http://schemas.microsoft.com/office/drawing/2014/main" id="{63BFF25E-66A1-4C63-90EE-916037565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1255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0</xdr:rowOff>
    </xdr:to>
    <xdr:pic>
      <xdr:nvPicPr>
        <xdr:cNvPr id="9" name="Picture 194">
          <a:extLst>
            <a:ext uri="{FF2B5EF4-FFF2-40B4-BE49-F238E27FC236}">
              <a16:creationId xmlns:a16="http://schemas.microsoft.com/office/drawing/2014/main" id="{85DB6609-3A3A-403A-8D31-492CA447F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69575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0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26441EC0-7ACF-459F-BBB3-70726C9DC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9501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0</xdr:rowOff>
    </xdr:to>
    <xdr:pic>
      <xdr:nvPicPr>
        <xdr:cNvPr id="3" name="Picture 144">
          <a:extLst>
            <a:ext uri="{FF2B5EF4-FFF2-40B4-BE49-F238E27FC236}">
              <a16:creationId xmlns:a16="http://schemas.microsoft.com/office/drawing/2014/main" id="{A752361A-0AF1-4D7E-A72E-805D81AD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9501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0</xdr:rowOff>
    </xdr:to>
    <xdr:pic>
      <xdr:nvPicPr>
        <xdr:cNvPr id="4" name="Picture 148">
          <a:extLst>
            <a:ext uri="{FF2B5EF4-FFF2-40B4-BE49-F238E27FC236}">
              <a16:creationId xmlns:a16="http://schemas.microsoft.com/office/drawing/2014/main" id="{64A386E1-66A8-4CF9-BA12-A3221BA4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011637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0</xdr:rowOff>
    </xdr:to>
    <xdr:pic>
      <xdr:nvPicPr>
        <xdr:cNvPr id="5" name="Picture 12">
          <a:extLst>
            <a:ext uri="{FF2B5EF4-FFF2-40B4-BE49-F238E27FC236}">
              <a16:creationId xmlns:a16="http://schemas.microsoft.com/office/drawing/2014/main" id="{06B3B602-0E74-42D7-9CC2-AB0C211CA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9501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0</xdr:rowOff>
    </xdr:to>
    <xdr:pic>
      <xdr:nvPicPr>
        <xdr:cNvPr id="6" name="Picture 144">
          <a:extLst>
            <a:ext uri="{FF2B5EF4-FFF2-40B4-BE49-F238E27FC236}">
              <a16:creationId xmlns:a16="http://schemas.microsoft.com/office/drawing/2014/main" id="{D3174878-00EC-4D20-A8EA-ED0E72A47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9501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0</xdr:rowOff>
    </xdr:to>
    <xdr:pic>
      <xdr:nvPicPr>
        <xdr:cNvPr id="7" name="Picture 148">
          <a:extLst>
            <a:ext uri="{FF2B5EF4-FFF2-40B4-BE49-F238E27FC236}">
              <a16:creationId xmlns:a16="http://schemas.microsoft.com/office/drawing/2014/main" id="{82937ED2-F43C-40FE-A385-F2B88F417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011637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ef/Documents/&#1056;&#1045;&#1064;&#1045;&#1053;&#1048;&#1045;%20&#1057;&#1045;&#1057;&#1057;&#1048;&#1048;/&#1056;&#1077;&#1096;&#1077;&#1085;&#1080;&#1077;%20&#1089;&#1077;&#1089;&#1089;&#1080;&#1080;%202018%20&#1075;&#1086;&#1076;/&#1056;&#1077;&#1096;&#1077;&#1085;&#1080;&#1077;%20&#1089;&#1077;&#1089;&#1089;&#1080;&#1080;%20&#1089;&#1077;&#1085;&#1090;&#1103;&#1073;&#1088;&#1100;/&#1055;&#1088;&#1080;&#1083;&#1086;&#1078;&#1077;&#1085;&#1080;&#1077;%205,6,7%202018%20&#1075;&#1086;&#1076;%20&#1089;&#1077;&#1085;&#1090;&#1103;&#1073;&#1088;&#1100;%20&#1085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5"/>
      <sheetName val="приложение 6"/>
      <sheetName val="Приложение 7"/>
    </sheetNames>
    <sheetDataSet>
      <sheetData sheetId="0"/>
      <sheetData sheetId="1">
        <row r="695">
          <cell r="J695">
            <v>0</v>
          </cell>
          <cell r="K695">
            <v>0</v>
          </cell>
          <cell r="L695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view="pageBreakPreview" topLeftCell="A70" zoomScale="110" zoomScaleNormal="100" zoomScaleSheetLayoutView="110" workbookViewId="0">
      <selection activeCell="C36" sqref="C36"/>
    </sheetView>
  </sheetViews>
  <sheetFormatPr defaultRowHeight="12.75"/>
  <cols>
    <col min="1" max="1" width="18.6640625" customWidth="1"/>
    <col min="2" max="2" width="25.5" customWidth="1"/>
    <col min="3" max="3" width="72.1640625" customWidth="1"/>
  </cols>
  <sheetData>
    <row r="1" spans="1:3" ht="93" customHeight="1">
      <c r="A1" s="3" t="s">
        <v>0</v>
      </c>
      <c r="B1" s="3"/>
      <c r="C1" s="28" t="s">
        <v>38</v>
      </c>
    </row>
    <row r="2" spans="1:3" ht="79.5" customHeight="1">
      <c r="A2" s="231" t="s">
        <v>39</v>
      </c>
      <c r="B2" s="231"/>
      <c r="C2" s="231"/>
    </row>
    <row r="3" spans="1:3" ht="9" customHeight="1">
      <c r="A3" s="1" t="s">
        <v>0</v>
      </c>
      <c r="B3" s="1"/>
      <c r="C3" s="27"/>
    </row>
    <row r="4" spans="1:3" ht="30" customHeight="1">
      <c r="A4" s="230" t="s">
        <v>37</v>
      </c>
      <c r="B4" s="230"/>
      <c r="C4" s="230" t="s">
        <v>23</v>
      </c>
    </row>
    <row r="5" spans="1:3" ht="82.5" customHeight="1">
      <c r="A5" s="29" t="s">
        <v>22</v>
      </c>
      <c r="B5" s="30" t="s">
        <v>40</v>
      </c>
      <c r="C5" s="230"/>
    </row>
    <row r="6" spans="1:3" ht="13.7" customHeight="1">
      <c r="A6" s="31" t="s">
        <v>8</v>
      </c>
      <c r="B6" s="31">
        <v>2</v>
      </c>
      <c r="C6" s="31">
        <v>3</v>
      </c>
    </row>
    <row r="7" spans="1:3" ht="29.25" customHeight="1">
      <c r="A7" s="31">
        <v>900</v>
      </c>
      <c r="B7" s="31"/>
      <c r="C7" s="36" t="s">
        <v>95</v>
      </c>
    </row>
    <row r="8" spans="1:3" ht="29.25" customHeight="1">
      <c r="A8" s="32">
        <v>900</v>
      </c>
      <c r="B8" s="33" t="s">
        <v>41</v>
      </c>
      <c r="C8" s="34" t="s">
        <v>68</v>
      </c>
    </row>
    <row r="9" spans="1:3" ht="29.25" customHeight="1">
      <c r="A9" s="32">
        <v>900</v>
      </c>
      <c r="B9" s="33" t="s">
        <v>42</v>
      </c>
      <c r="C9" s="34" t="s">
        <v>68</v>
      </c>
    </row>
    <row r="10" spans="1:3" ht="32.25" customHeight="1">
      <c r="A10" s="32">
        <v>900</v>
      </c>
      <c r="B10" s="33" t="s">
        <v>43</v>
      </c>
      <c r="C10" s="34" t="s">
        <v>69</v>
      </c>
    </row>
    <row r="11" spans="1:3" ht="72" customHeight="1">
      <c r="A11" s="32">
        <v>900</v>
      </c>
      <c r="B11" s="33" t="s">
        <v>44</v>
      </c>
      <c r="C11" s="34" t="s">
        <v>70</v>
      </c>
    </row>
    <row r="12" spans="1:3" ht="66" customHeight="1">
      <c r="A12" s="32">
        <v>900</v>
      </c>
      <c r="B12" s="33" t="s">
        <v>45</v>
      </c>
      <c r="C12" s="34" t="s">
        <v>71</v>
      </c>
    </row>
    <row r="13" spans="1:3" ht="60" customHeight="1">
      <c r="A13" s="32">
        <v>900</v>
      </c>
      <c r="B13" s="33" t="s">
        <v>46</v>
      </c>
      <c r="C13" s="34" t="s">
        <v>72</v>
      </c>
    </row>
    <row r="14" spans="1:3" ht="42.75" customHeight="1">
      <c r="A14" s="32">
        <v>900</v>
      </c>
      <c r="B14" s="33" t="s">
        <v>47</v>
      </c>
      <c r="C14" s="34" t="s">
        <v>73</v>
      </c>
    </row>
    <row r="15" spans="1:3" ht="68.25" customHeight="1">
      <c r="A15" s="32">
        <v>900</v>
      </c>
      <c r="B15" s="33" t="s">
        <v>48</v>
      </c>
      <c r="C15" s="34" t="s">
        <v>74</v>
      </c>
    </row>
    <row r="16" spans="1:3" ht="32.25" customHeight="1">
      <c r="A16" s="32">
        <v>900</v>
      </c>
      <c r="B16" s="33" t="s">
        <v>49</v>
      </c>
      <c r="C16" s="34" t="s">
        <v>75</v>
      </c>
    </row>
    <row r="17" spans="1:3" ht="43.5" customHeight="1">
      <c r="A17" s="32">
        <v>900</v>
      </c>
      <c r="B17" s="33" t="s">
        <v>50</v>
      </c>
      <c r="C17" s="34" t="s">
        <v>76</v>
      </c>
    </row>
    <row r="18" spans="1:3" ht="47.25" customHeight="1">
      <c r="A18" s="32">
        <v>900</v>
      </c>
      <c r="B18" s="33" t="s">
        <v>51</v>
      </c>
      <c r="C18" s="34" t="s">
        <v>77</v>
      </c>
    </row>
    <row r="19" spans="1:3" ht="46.5" customHeight="1">
      <c r="A19" s="32">
        <v>900</v>
      </c>
      <c r="B19" s="33" t="s">
        <v>52</v>
      </c>
      <c r="C19" s="34" t="s">
        <v>78</v>
      </c>
    </row>
    <row r="20" spans="1:3" ht="21.75" customHeight="1">
      <c r="A20" s="32">
        <v>900</v>
      </c>
      <c r="B20" s="33" t="s">
        <v>53</v>
      </c>
      <c r="C20" s="34" t="s">
        <v>79</v>
      </c>
    </row>
    <row r="21" spans="1:3" ht="38.25" customHeight="1">
      <c r="A21" s="32">
        <v>900</v>
      </c>
      <c r="B21" s="33" t="s">
        <v>54</v>
      </c>
      <c r="C21" s="34" t="s">
        <v>80</v>
      </c>
    </row>
    <row r="22" spans="1:3" ht="32.25" customHeight="1">
      <c r="A22" s="32">
        <v>900</v>
      </c>
      <c r="B22" s="33" t="s">
        <v>55</v>
      </c>
      <c r="C22" s="34" t="s">
        <v>81</v>
      </c>
    </row>
    <row r="23" spans="1:3" ht="32.25" customHeight="1">
      <c r="A23" s="32">
        <v>900</v>
      </c>
      <c r="B23" s="33" t="s">
        <v>56</v>
      </c>
      <c r="C23" s="34" t="s">
        <v>82</v>
      </c>
    </row>
    <row r="24" spans="1:3" ht="69.75" customHeight="1">
      <c r="A24" s="32">
        <v>900</v>
      </c>
      <c r="B24" s="33" t="s">
        <v>57</v>
      </c>
      <c r="C24" s="34" t="s">
        <v>83</v>
      </c>
    </row>
    <row r="25" spans="1:3" ht="48.75" customHeight="1">
      <c r="A25" s="32">
        <v>900</v>
      </c>
      <c r="B25" s="33" t="s">
        <v>58</v>
      </c>
      <c r="C25" s="34" t="s">
        <v>84</v>
      </c>
    </row>
    <row r="26" spans="1:3" ht="41.25" customHeight="1">
      <c r="A26" s="32">
        <v>900</v>
      </c>
      <c r="B26" s="33" t="s">
        <v>59</v>
      </c>
      <c r="C26" s="34" t="s">
        <v>85</v>
      </c>
    </row>
    <row r="27" spans="1:3" ht="32.25" customHeight="1">
      <c r="A27" s="32">
        <v>900</v>
      </c>
      <c r="B27" s="33" t="s">
        <v>60</v>
      </c>
      <c r="C27" s="34" t="s">
        <v>86</v>
      </c>
    </row>
    <row r="28" spans="1:3" ht="42.75" customHeight="1">
      <c r="A28" s="32">
        <v>900</v>
      </c>
      <c r="B28" s="33" t="s">
        <v>61</v>
      </c>
      <c r="C28" s="34" t="s">
        <v>87</v>
      </c>
    </row>
    <row r="29" spans="1:3" ht="42" customHeight="1">
      <c r="A29" s="32">
        <v>900</v>
      </c>
      <c r="B29" s="33" t="s">
        <v>62</v>
      </c>
      <c r="C29" s="34" t="s">
        <v>88</v>
      </c>
    </row>
    <row r="30" spans="1:3" ht="45" customHeight="1">
      <c r="A30" s="32">
        <v>900</v>
      </c>
      <c r="B30" s="33" t="s">
        <v>63</v>
      </c>
      <c r="C30" s="34" t="s">
        <v>89</v>
      </c>
    </row>
    <row r="31" spans="1:3" ht="32.25" customHeight="1">
      <c r="A31" s="32">
        <v>900</v>
      </c>
      <c r="B31" s="33" t="s">
        <v>64</v>
      </c>
      <c r="C31" s="34" t="s">
        <v>90</v>
      </c>
    </row>
    <row r="32" spans="1:3" ht="32.25" customHeight="1">
      <c r="A32" s="32">
        <v>900</v>
      </c>
      <c r="B32" s="33" t="s">
        <v>65</v>
      </c>
      <c r="C32" s="34" t="s">
        <v>91</v>
      </c>
    </row>
    <row r="33" spans="1:3" ht="32.25" customHeight="1">
      <c r="A33" s="32">
        <v>900</v>
      </c>
      <c r="B33" s="33" t="s">
        <v>66</v>
      </c>
      <c r="C33" s="34" t="s">
        <v>92</v>
      </c>
    </row>
    <row r="34" spans="1:3" ht="32.25" customHeight="1">
      <c r="A34" s="32">
        <v>900</v>
      </c>
      <c r="B34" s="33" t="s">
        <v>67</v>
      </c>
      <c r="C34" s="34" t="s">
        <v>93</v>
      </c>
    </row>
    <row r="35" spans="1:3" ht="25.5">
      <c r="A35" s="37">
        <v>901</v>
      </c>
      <c r="C35" s="35" t="s">
        <v>94</v>
      </c>
    </row>
    <row r="36" spans="1:3" ht="25.5">
      <c r="A36" s="38">
        <v>901</v>
      </c>
      <c r="B36" s="39" t="s">
        <v>96</v>
      </c>
      <c r="C36" s="40" t="s">
        <v>97</v>
      </c>
    </row>
    <row r="37" spans="1:3" ht="25.5">
      <c r="A37" s="38">
        <v>901</v>
      </c>
      <c r="B37" s="39" t="s">
        <v>43</v>
      </c>
      <c r="C37" s="40" t="s">
        <v>69</v>
      </c>
    </row>
    <row r="38" spans="1:3" ht="25.5">
      <c r="A38" s="38">
        <v>901</v>
      </c>
      <c r="B38" s="39" t="s">
        <v>65</v>
      </c>
      <c r="C38" s="40" t="s">
        <v>98</v>
      </c>
    </row>
    <row r="39" spans="1:3">
      <c r="A39" s="38">
        <v>901</v>
      </c>
      <c r="B39" s="39" t="s">
        <v>66</v>
      </c>
      <c r="C39" s="40" t="s">
        <v>92</v>
      </c>
    </row>
    <row r="40" spans="1:3" ht="25.5">
      <c r="A40" s="38">
        <v>901</v>
      </c>
      <c r="B40" s="39" t="s">
        <v>99</v>
      </c>
      <c r="C40" s="40" t="s">
        <v>100</v>
      </c>
    </row>
    <row r="41" spans="1:3" ht="38.25">
      <c r="A41" s="38">
        <v>901</v>
      </c>
      <c r="B41" s="39" t="s">
        <v>101</v>
      </c>
      <c r="C41" s="40" t="s">
        <v>102</v>
      </c>
    </row>
    <row r="42" spans="1:3" ht="38.25">
      <c r="A42" s="38">
        <v>901</v>
      </c>
      <c r="B42" s="39" t="s">
        <v>103</v>
      </c>
      <c r="C42" s="40" t="s">
        <v>104</v>
      </c>
    </row>
    <row r="43" spans="1:3" ht="38.25">
      <c r="A43" s="38">
        <v>901</v>
      </c>
      <c r="B43" s="39" t="s">
        <v>105</v>
      </c>
      <c r="C43" s="40" t="s">
        <v>106</v>
      </c>
    </row>
    <row r="44" spans="1:3" ht="25.5">
      <c r="A44" s="38">
        <v>901</v>
      </c>
      <c r="B44" s="41" t="s">
        <v>107</v>
      </c>
      <c r="C44" s="40" t="s">
        <v>108</v>
      </c>
    </row>
    <row r="45" spans="1:3">
      <c r="A45" s="38">
        <v>901</v>
      </c>
      <c r="B45" s="39" t="s">
        <v>109</v>
      </c>
      <c r="C45" s="40" t="s">
        <v>110</v>
      </c>
    </row>
    <row r="46" spans="1:3" ht="25.5">
      <c r="A46" s="38">
        <v>901</v>
      </c>
      <c r="B46" s="41" t="s">
        <v>111</v>
      </c>
      <c r="C46" s="40" t="s">
        <v>112</v>
      </c>
    </row>
    <row r="47" spans="1:3" ht="51">
      <c r="A47" s="38">
        <v>901</v>
      </c>
      <c r="B47" s="41" t="s">
        <v>113</v>
      </c>
      <c r="C47" s="40" t="s">
        <v>114</v>
      </c>
    </row>
    <row r="48" spans="1:3" ht="25.5">
      <c r="A48" s="38">
        <v>901</v>
      </c>
      <c r="B48" s="41" t="s">
        <v>115</v>
      </c>
      <c r="C48" s="40" t="s">
        <v>116</v>
      </c>
    </row>
    <row r="49" spans="1:3" ht="38.25">
      <c r="A49" s="38">
        <v>901</v>
      </c>
      <c r="B49" s="41" t="s">
        <v>117</v>
      </c>
      <c r="C49" s="40" t="s">
        <v>118</v>
      </c>
    </row>
    <row r="50" spans="1:3" ht="38.25">
      <c r="A50" s="38">
        <v>901</v>
      </c>
      <c r="B50" s="41" t="s">
        <v>119</v>
      </c>
      <c r="C50" s="40" t="s">
        <v>120</v>
      </c>
    </row>
    <row r="51" spans="1:3" ht="51">
      <c r="A51" s="38">
        <v>901</v>
      </c>
      <c r="B51" s="41" t="s">
        <v>121</v>
      </c>
      <c r="C51" s="40" t="s">
        <v>122</v>
      </c>
    </row>
    <row r="52" spans="1:3" ht="51">
      <c r="A52" s="38">
        <v>901</v>
      </c>
      <c r="B52" s="39" t="s">
        <v>123</v>
      </c>
      <c r="C52" s="40" t="s">
        <v>124</v>
      </c>
    </row>
    <row r="53" spans="1:3" ht="38.25">
      <c r="A53" s="38">
        <v>901</v>
      </c>
      <c r="B53" s="39" t="s">
        <v>125</v>
      </c>
      <c r="C53" s="40" t="s">
        <v>126</v>
      </c>
    </row>
    <row r="54" spans="1:3" ht="51">
      <c r="A54" s="38">
        <v>901</v>
      </c>
      <c r="B54" s="39" t="s">
        <v>127</v>
      </c>
      <c r="C54" s="40" t="s">
        <v>128</v>
      </c>
    </row>
    <row r="55" spans="1:3" ht="25.5">
      <c r="A55" s="38">
        <v>901</v>
      </c>
      <c r="B55" s="39" t="s">
        <v>129</v>
      </c>
      <c r="C55" s="40" t="s">
        <v>130</v>
      </c>
    </row>
    <row r="56" spans="1:3" ht="76.5">
      <c r="A56" s="38">
        <v>901</v>
      </c>
      <c r="B56" s="41" t="s">
        <v>131</v>
      </c>
      <c r="C56" s="40" t="s">
        <v>132</v>
      </c>
    </row>
    <row r="57" spans="1:3" ht="38.25">
      <c r="A57" s="38">
        <v>901</v>
      </c>
      <c r="B57" s="42" t="s">
        <v>133</v>
      </c>
      <c r="C57" s="40" t="s">
        <v>134</v>
      </c>
    </row>
    <row r="58" spans="1:3" ht="25.5">
      <c r="A58" s="38">
        <v>901</v>
      </c>
      <c r="B58" s="39" t="s">
        <v>135</v>
      </c>
      <c r="C58" s="40" t="s">
        <v>136</v>
      </c>
    </row>
    <row r="59" spans="1:3" ht="38.25">
      <c r="A59" s="38">
        <v>901</v>
      </c>
      <c r="B59" s="42" t="s">
        <v>137</v>
      </c>
      <c r="C59" s="40" t="s">
        <v>138</v>
      </c>
    </row>
    <row r="60" spans="1:3">
      <c r="A60" s="43"/>
    </row>
  </sheetData>
  <mergeCells count="3">
    <mergeCell ref="A4:B4"/>
    <mergeCell ref="C4:C5"/>
    <mergeCell ref="A2:C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view="pageBreakPreview" topLeftCell="A37" zoomScale="110" zoomScaleNormal="100" zoomScaleSheetLayoutView="110" workbookViewId="0">
      <selection activeCell="C3" sqref="C3:C4"/>
    </sheetView>
  </sheetViews>
  <sheetFormatPr defaultRowHeight="12.75"/>
  <cols>
    <col min="1" max="1" width="18.33203125" customWidth="1"/>
    <col min="2" max="2" width="27.33203125" customWidth="1"/>
    <col min="3" max="3" width="48.6640625" customWidth="1"/>
  </cols>
  <sheetData>
    <row r="1" spans="1:3" ht="94.5" customHeight="1">
      <c r="A1" s="3" t="s">
        <v>0</v>
      </c>
      <c r="B1" s="3"/>
      <c r="C1" s="28" t="s">
        <v>139</v>
      </c>
    </row>
    <row r="2" spans="1:3" ht="66" customHeight="1">
      <c r="A2" s="235" t="s">
        <v>140</v>
      </c>
      <c r="B2" s="235"/>
      <c r="C2" s="235"/>
    </row>
    <row r="3" spans="1:3" ht="30" customHeight="1">
      <c r="A3" s="232" t="s">
        <v>21</v>
      </c>
      <c r="B3" s="232"/>
      <c r="C3" s="233" t="s">
        <v>26</v>
      </c>
    </row>
    <row r="4" spans="1:3" ht="91.5" customHeight="1">
      <c r="A4" s="4" t="s">
        <v>24</v>
      </c>
      <c r="B4" s="2" t="s">
        <v>25</v>
      </c>
      <c r="C4" s="234"/>
    </row>
    <row r="5" spans="1:3" ht="13.7" customHeight="1">
      <c r="A5" s="44" t="s">
        <v>8</v>
      </c>
      <c r="B5" s="44">
        <v>2</v>
      </c>
      <c r="C5" s="44">
        <v>3</v>
      </c>
    </row>
    <row r="6" spans="1:3" ht="59.25" customHeight="1">
      <c r="A6" s="46">
        <v>901</v>
      </c>
      <c r="B6" s="46"/>
      <c r="C6" s="46" t="s">
        <v>161</v>
      </c>
    </row>
    <row r="7" spans="1:3" ht="38.25">
      <c r="A7" s="45">
        <v>901</v>
      </c>
      <c r="B7" s="45" t="s">
        <v>141</v>
      </c>
      <c r="C7" s="34" t="s">
        <v>142</v>
      </c>
    </row>
    <row r="8" spans="1:3" ht="38.25">
      <c r="A8" s="45">
        <v>901</v>
      </c>
      <c r="B8" s="45" t="s">
        <v>143</v>
      </c>
      <c r="C8" s="34" t="s">
        <v>144</v>
      </c>
    </row>
    <row r="9" spans="1:3" ht="51">
      <c r="A9" s="45">
        <v>901</v>
      </c>
      <c r="B9" s="45" t="s">
        <v>145</v>
      </c>
      <c r="C9" s="34" t="s">
        <v>146</v>
      </c>
    </row>
    <row r="10" spans="1:3" ht="51">
      <c r="A10" s="45">
        <v>901</v>
      </c>
      <c r="B10" s="45" t="s">
        <v>147</v>
      </c>
      <c r="C10" s="34" t="s">
        <v>148</v>
      </c>
    </row>
    <row r="11" spans="1:3" ht="25.5">
      <c r="A11" s="45">
        <v>901</v>
      </c>
      <c r="B11" s="45" t="s">
        <v>149</v>
      </c>
      <c r="C11" s="34" t="s">
        <v>150</v>
      </c>
    </row>
    <row r="12" spans="1:3" ht="25.5">
      <c r="A12" s="45">
        <v>901</v>
      </c>
      <c r="B12" s="45" t="s">
        <v>151</v>
      </c>
      <c r="C12" s="34" t="s">
        <v>152</v>
      </c>
    </row>
    <row r="13" spans="1:3" ht="102">
      <c r="A13" s="45">
        <v>901</v>
      </c>
      <c r="B13" s="45" t="s">
        <v>153</v>
      </c>
      <c r="C13" s="34" t="s">
        <v>154</v>
      </c>
    </row>
    <row r="14" spans="1:3" ht="51">
      <c r="A14" s="45">
        <v>901</v>
      </c>
      <c r="B14" s="45" t="s">
        <v>155</v>
      </c>
      <c r="C14" s="34" t="s">
        <v>156</v>
      </c>
    </row>
    <row r="15" spans="1:3" ht="51">
      <c r="A15" s="45">
        <v>901</v>
      </c>
      <c r="B15" s="45" t="s">
        <v>157</v>
      </c>
      <c r="C15" s="34" t="s">
        <v>158</v>
      </c>
    </row>
    <row r="16" spans="1:3" ht="63.75">
      <c r="A16" s="45">
        <v>901</v>
      </c>
      <c r="B16" s="45" t="s">
        <v>159</v>
      </c>
      <c r="C16" s="34" t="s">
        <v>160</v>
      </c>
    </row>
    <row r="17" spans="1:3">
      <c r="A17" s="47"/>
      <c r="B17" s="47"/>
      <c r="C17" s="48"/>
    </row>
    <row r="18" spans="1:3">
      <c r="A18" s="49"/>
      <c r="B18" s="49"/>
      <c r="C18" s="49"/>
    </row>
  </sheetData>
  <mergeCells count="3">
    <mergeCell ref="A3:B3"/>
    <mergeCell ref="C3:C4"/>
    <mergeCell ref="A2:C2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view="pageBreakPreview" topLeftCell="A52" zoomScale="110" zoomScaleNormal="100" zoomScaleSheetLayoutView="110" workbookViewId="0">
      <selection activeCell="A32" sqref="A32"/>
    </sheetView>
  </sheetViews>
  <sheetFormatPr defaultRowHeight="12.75"/>
  <cols>
    <col min="1" max="1" width="54.6640625" customWidth="1"/>
    <col min="2" max="2" width="29.83203125" customWidth="1"/>
    <col min="3" max="3" width="20" customWidth="1"/>
  </cols>
  <sheetData>
    <row r="1" spans="1:3" ht="97.5" customHeight="1">
      <c r="A1" s="3" t="s">
        <v>0</v>
      </c>
      <c r="B1" s="236" t="s">
        <v>162</v>
      </c>
      <c r="C1" s="236"/>
    </row>
    <row r="2" spans="1:3" ht="69.75" customHeight="1">
      <c r="A2" s="231" t="s">
        <v>163</v>
      </c>
      <c r="B2" s="231"/>
      <c r="C2" s="231"/>
    </row>
    <row r="3" spans="1:3" ht="15" customHeight="1">
      <c r="A3" s="233" t="s">
        <v>28</v>
      </c>
      <c r="B3" s="237" t="s">
        <v>27</v>
      </c>
      <c r="C3" s="238"/>
    </row>
    <row r="4" spans="1:3" ht="41.25" customHeight="1">
      <c r="A4" s="234"/>
      <c r="B4" s="26" t="s">
        <v>30</v>
      </c>
      <c r="C4" s="26" t="s">
        <v>29</v>
      </c>
    </row>
    <row r="5" spans="1:3" ht="13.7" customHeight="1">
      <c r="A5" s="44" t="s">
        <v>8</v>
      </c>
      <c r="B5" s="44">
        <v>2</v>
      </c>
      <c r="C5" s="52">
        <v>3</v>
      </c>
    </row>
    <row r="6" spans="1:3" ht="14.45" customHeight="1">
      <c r="A6" s="53" t="s">
        <v>164</v>
      </c>
      <c r="B6" s="51"/>
      <c r="C6" s="51"/>
    </row>
    <row r="7" spans="1:3" ht="38.25">
      <c r="A7" s="53" t="s">
        <v>165</v>
      </c>
      <c r="B7" s="51"/>
      <c r="C7" s="51"/>
    </row>
    <row r="8" spans="1:3" ht="38.25">
      <c r="A8" s="50" t="s">
        <v>166</v>
      </c>
      <c r="B8" s="51">
        <v>0</v>
      </c>
      <c r="C8" s="51">
        <v>100</v>
      </c>
    </row>
    <row r="9" spans="1:3">
      <c r="A9" s="50" t="s">
        <v>167</v>
      </c>
      <c r="B9" s="51">
        <v>100</v>
      </c>
      <c r="C9" s="51">
        <v>0</v>
      </c>
    </row>
    <row r="10" spans="1:3" ht="51">
      <c r="A10" s="50" t="s">
        <v>168</v>
      </c>
      <c r="B10" s="51">
        <v>100</v>
      </c>
      <c r="C10" s="51">
        <v>0</v>
      </c>
    </row>
    <row r="11" spans="1:3">
      <c r="A11" s="50" t="s">
        <v>169</v>
      </c>
      <c r="B11" s="51">
        <v>100</v>
      </c>
      <c r="C11" s="51">
        <v>0</v>
      </c>
    </row>
    <row r="12" spans="1:3" ht="51">
      <c r="A12" s="50" t="s">
        <v>170</v>
      </c>
      <c r="B12" s="51">
        <v>100</v>
      </c>
      <c r="C12" s="51">
        <v>0</v>
      </c>
    </row>
    <row r="13" spans="1:3" ht="25.5">
      <c r="A13" s="50" t="s">
        <v>171</v>
      </c>
      <c r="B13" s="51">
        <v>100</v>
      </c>
      <c r="C13" s="51">
        <v>0</v>
      </c>
    </row>
    <row r="14" spans="1:3">
      <c r="A14" s="50" t="s">
        <v>172</v>
      </c>
      <c r="B14" s="51">
        <v>100</v>
      </c>
      <c r="C14" s="51">
        <v>0</v>
      </c>
    </row>
    <row r="15" spans="1:3" ht="25.5">
      <c r="A15" s="53" t="s">
        <v>173</v>
      </c>
      <c r="B15" s="50"/>
      <c r="C15" s="50"/>
    </row>
    <row r="16" spans="1:3" ht="38.25">
      <c r="A16" s="50" t="s">
        <v>174</v>
      </c>
      <c r="B16" s="51">
        <v>100</v>
      </c>
      <c r="C16" s="51">
        <v>0</v>
      </c>
    </row>
    <row r="17" spans="1:3" ht="25.5">
      <c r="A17" s="50" t="s">
        <v>175</v>
      </c>
      <c r="B17" s="51">
        <v>0</v>
      </c>
      <c r="C17" s="51">
        <v>100</v>
      </c>
    </row>
    <row r="18" spans="1:3" ht="25.5">
      <c r="A18" s="50" t="s">
        <v>79</v>
      </c>
      <c r="B18" s="51">
        <v>100</v>
      </c>
      <c r="C18" s="51">
        <v>0</v>
      </c>
    </row>
    <row r="19" spans="1:3" ht="25.5">
      <c r="A19" s="50" t="s">
        <v>176</v>
      </c>
      <c r="B19" s="51">
        <v>0</v>
      </c>
      <c r="C19" s="51">
        <v>100</v>
      </c>
    </row>
    <row r="20" spans="1:3">
      <c r="A20" s="53" t="s">
        <v>177</v>
      </c>
      <c r="B20" s="50"/>
      <c r="C20" s="50"/>
    </row>
    <row r="21" spans="1:3" ht="38.25">
      <c r="A21" s="50" t="s">
        <v>178</v>
      </c>
      <c r="B21" s="51">
        <v>100</v>
      </c>
      <c r="C21" s="51">
        <v>0</v>
      </c>
    </row>
    <row r="22" spans="1:3" ht="38.25">
      <c r="A22" s="50" t="s">
        <v>179</v>
      </c>
      <c r="B22" s="51">
        <v>0</v>
      </c>
      <c r="C22" s="51">
        <v>100</v>
      </c>
    </row>
    <row r="23" spans="1:3">
      <c r="A23" s="53" t="s">
        <v>180</v>
      </c>
      <c r="B23" s="50"/>
      <c r="C23" s="50"/>
    </row>
    <row r="24" spans="1:3" ht="51">
      <c r="A24" s="50" t="s">
        <v>88</v>
      </c>
      <c r="B24" s="51">
        <v>100</v>
      </c>
      <c r="C24" s="51">
        <v>0</v>
      </c>
    </row>
    <row r="25" spans="1:3" ht="38.25">
      <c r="A25" s="50" t="s">
        <v>181</v>
      </c>
      <c r="B25" s="51">
        <v>0</v>
      </c>
      <c r="C25" s="51">
        <v>100</v>
      </c>
    </row>
    <row r="26" spans="1:3" ht="51">
      <c r="A26" s="50" t="s">
        <v>87</v>
      </c>
      <c r="B26" s="51">
        <v>100</v>
      </c>
      <c r="C26" s="51">
        <v>0</v>
      </c>
    </row>
    <row r="27" spans="1:3" ht="51">
      <c r="A27" s="50" t="s">
        <v>182</v>
      </c>
      <c r="B27" s="51">
        <v>0</v>
      </c>
      <c r="C27" s="51">
        <v>100</v>
      </c>
    </row>
    <row r="28" spans="1:3" ht="51">
      <c r="A28" s="50" t="s">
        <v>89</v>
      </c>
      <c r="B28" s="51">
        <v>100</v>
      </c>
      <c r="C28" s="51">
        <v>0</v>
      </c>
    </row>
    <row r="29" spans="1:3" ht="51">
      <c r="A29" s="50" t="s">
        <v>183</v>
      </c>
      <c r="B29" s="51">
        <v>0</v>
      </c>
      <c r="C29" s="51">
        <v>100</v>
      </c>
    </row>
    <row r="30" spans="1:3" ht="38.25">
      <c r="A30" s="50" t="s">
        <v>184</v>
      </c>
      <c r="B30" s="51">
        <v>100</v>
      </c>
      <c r="C30" s="51">
        <v>0</v>
      </c>
    </row>
    <row r="31" spans="1:3" ht="38.25">
      <c r="A31" s="50" t="s">
        <v>185</v>
      </c>
      <c r="B31" s="51">
        <v>0</v>
      </c>
      <c r="C31" s="51">
        <v>100</v>
      </c>
    </row>
    <row r="32" spans="1:3">
      <c r="A32" s="53" t="s">
        <v>186</v>
      </c>
      <c r="B32" s="50"/>
      <c r="C32" s="50"/>
    </row>
    <row r="33" spans="1:3" ht="25.5">
      <c r="A33" s="50" t="s">
        <v>91</v>
      </c>
      <c r="B33" s="51">
        <v>100</v>
      </c>
      <c r="C33" s="51">
        <v>0</v>
      </c>
    </row>
    <row r="34" spans="1:3" ht="25.5">
      <c r="A34" s="50" t="s">
        <v>187</v>
      </c>
      <c r="B34" s="51">
        <v>0</v>
      </c>
      <c r="C34" s="51">
        <v>100</v>
      </c>
    </row>
    <row r="35" spans="1:3" ht="25.5">
      <c r="A35" s="50" t="s">
        <v>92</v>
      </c>
      <c r="B35" s="51">
        <v>100</v>
      </c>
      <c r="C35" s="51">
        <v>0</v>
      </c>
    </row>
    <row r="36" spans="1:3">
      <c r="A36" s="50" t="s">
        <v>188</v>
      </c>
      <c r="B36" s="51">
        <v>0</v>
      </c>
      <c r="C36" s="51">
        <v>100</v>
      </c>
    </row>
  </sheetData>
  <mergeCells count="4">
    <mergeCell ref="B1:C1"/>
    <mergeCell ref="B3:C3"/>
    <mergeCell ref="A3:A4"/>
    <mergeCell ref="A2:C2"/>
  </mergeCells>
  <pageMargins left="0.7" right="0.7" top="0.75" bottom="0.7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8"/>
  <sheetViews>
    <sheetView view="pageBreakPreview" zoomScaleNormal="100" zoomScaleSheetLayoutView="100" workbookViewId="0">
      <selection activeCell="F188" sqref="F188"/>
    </sheetView>
  </sheetViews>
  <sheetFormatPr defaultRowHeight="12.75"/>
  <cols>
    <col min="1" max="1" width="28.6640625" style="6" customWidth="1"/>
    <col min="2" max="2" width="66.83203125" style="9" customWidth="1"/>
    <col min="3" max="3" width="24" style="9" customWidth="1"/>
    <col min="4" max="4" width="21.1640625" style="9" customWidth="1"/>
    <col min="5" max="5" width="22.1640625" style="7" customWidth="1"/>
    <col min="6" max="6" width="13.83203125" style="7" customWidth="1"/>
    <col min="7" max="7" width="17" style="8" customWidth="1"/>
    <col min="8" max="8" width="13.83203125" style="9" bestFit="1" customWidth="1"/>
    <col min="9" max="9" width="12.5" style="9" bestFit="1" customWidth="1"/>
    <col min="10" max="16384" width="9.33203125" style="9"/>
  </cols>
  <sheetData>
    <row r="1" spans="1:8" ht="15">
      <c r="B1" s="5"/>
      <c r="C1" s="243" t="s">
        <v>1095</v>
      </c>
      <c r="D1" s="244"/>
      <c r="E1" s="244"/>
    </row>
    <row r="2" spans="1:8" ht="15">
      <c r="B2" s="5"/>
      <c r="C2" s="244"/>
      <c r="D2" s="244"/>
      <c r="E2" s="244"/>
    </row>
    <row r="3" spans="1:8" ht="15">
      <c r="B3" s="5"/>
      <c r="C3" s="244"/>
      <c r="D3" s="244"/>
      <c r="E3" s="244"/>
    </row>
    <row r="4" spans="1:8" ht="33.75" customHeight="1">
      <c r="B4" s="5"/>
      <c r="C4" s="244"/>
      <c r="D4" s="244"/>
      <c r="E4" s="244"/>
    </row>
    <row r="5" spans="1:8" ht="35.25" customHeight="1">
      <c r="C5" s="244"/>
      <c r="D5" s="244"/>
      <c r="E5" s="244"/>
    </row>
    <row r="6" spans="1:8" ht="49.5" customHeight="1">
      <c r="A6" s="239" t="s">
        <v>189</v>
      </c>
      <c r="B6" s="239"/>
      <c r="C6" s="239"/>
      <c r="D6" s="239"/>
      <c r="E6" s="239"/>
    </row>
    <row r="7" spans="1:8">
      <c r="A7" s="10"/>
      <c r="B7" s="11"/>
      <c r="C7" s="11"/>
      <c r="D7" s="11"/>
      <c r="E7" s="12" t="s">
        <v>1</v>
      </c>
    </row>
    <row r="8" spans="1:8" s="15" customFormat="1">
      <c r="A8" s="240" t="s">
        <v>32</v>
      </c>
      <c r="B8" s="241" t="s">
        <v>2</v>
      </c>
      <c r="C8" s="242" t="s">
        <v>7</v>
      </c>
      <c r="D8" s="242"/>
      <c r="E8" s="242"/>
      <c r="F8" s="13"/>
      <c r="G8" s="14"/>
    </row>
    <row r="9" spans="1:8" s="15" customFormat="1" ht="16.5" customHeight="1">
      <c r="A9" s="240"/>
      <c r="B9" s="241"/>
      <c r="C9" s="75" t="s">
        <v>190</v>
      </c>
      <c r="D9" s="75" t="s">
        <v>191</v>
      </c>
      <c r="E9" s="75" t="s">
        <v>192</v>
      </c>
      <c r="F9" s="13"/>
      <c r="G9" s="13"/>
      <c r="H9" s="13"/>
    </row>
    <row r="10" spans="1:8" s="17" customFormat="1">
      <c r="A10" s="16">
        <v>1</v>
      </c>
      <c r="B10" s="76">
        <v>2</v>
      </c>
      <c r="C10" s="76" t="s">
        <v>10</v>
      </c>
      <c r="D10" s="76" t="s">
        <v>11</v>
      </c>
      <c r="E10" s="76" t="s">
        <v>12</v>
      </c>
      <c r="F10" s="13"/>
      <c r="G10" s="13"/>
      <c r="H10" s="13"/>
    </row>
    <row r="11" spans="1:8" s="20" customFormat="1" ht="14.25" hidden="1">
      <c r="A11" s="54" t="s">
        <v>193</v>
      </c>
      <c r="B11" s="77" t="s">
        <v>194</v>
      </c>
      <c r="C11" s="193">
        <f>C12+C70</f>
        <v>451187.28500000003</v>
      </c>
      <c r="D11" s="193">
        <f>D12+D70</f>
        <v>386508.79999999999</v>
      </c>
      <c r="E11" s="193">
        <f>E12+E70</f>
        <v>402527.3</v>
      </c>
      <c r="F11" s="18"/>
      <c r="G11" s="18"/>
      <c r="H11" s="18"/>
    </row>
    <row r="12" spans="1:8" s="20" customFormat="1" ht="14.25" hidden="1">
      <c r="A12" s="54" t="s">
        <v>195</v>
      </c>
      <c r="B12" s="79" t="s">
        <v>196</v>
      </c>
      <c r="C12" s="78">
        <f>C14+C20+C26+C30+C42+C55+C51+C48+C34+C67</f>
        <v>122919.80000000003</v>
      </c>
      <c r="D12" s="78">
        <f t="shared" ref="D12:E12" si="0">D14+D20+D26+D30+D42+D55+D51+D48+D34+D67</f>
        <v>130946.09999999999</v>
      </c>
      <c r="E12" s="78">
        <f t="shared" si="0"/>
        <v>138899.39999999997</v>
      </c>
      <c r="F12" s="18"/>
      <c r="G12" s="19"/>
    </row>
    <row r="13" spans="1:8" s="20" customFormat="1" ht="15" hidden="1">
      <c r="A13" s="55"/>
      <c r="B13" s="80"/>
      <c r="C13" s="81"/>
      <c r="D13" s="81"/>
      <c r="E13" s="81"/>
      <c r="F13" s="18"/>
      <c r="G13" s="19"/>
    </row>
    <row r="14" spans="1:8" s="20" customFormat="1" ht="14.25" hidden="1">
      <c r="A14" s="54" t="s">
        <v>197</v>
      </c>
      <c r="B14" s="82" t="s">
        <v>198</v>
      </c>
      <c r="C14" s="78">
        <f>C15</f>
        <v>94586.900000000009</v>
      </c>
      <c r="D14" s="78">
        <f t="shared" ref="D14:E14" si="1">D15</f>
        <v>98370.4</v>
      </c>
      <c r="E14" s="78">
        <f t="shared" si="1"/>
        <v>102108.49999999999</v>
      </c>
      <c r="F14" s="18"/>
      <c r="G14" s="19"/>
    </row>
    <row r="15" spans="1:8" s="20" customFormat="1" ht="15" hidden="1">
      <c r="A15" s="55" t="s">
        <v>199</v>
      </c>
      <c r="B15" s="83" t="s">
        <v>200</v>
      </c>
      <c r="C15" s="78">
        <f>C16+C17+C19+C18</f>
        <v>94586.900000000009</v>
      </c>
      <c r="D15" s="78">
        <f t="shared" ref="D15:E15" si="2">D16+D17+D19+D18</f>
        <v>98370.4</v>
      </c>
      <c r="E15" s="78">
        <f t="shared" si="2"/>
        <v>102108.49999999999</v>
      </c>
      <c r="F15" s="18"/>
      <c r="G15" s="19"/>
    </row>
    <row r="16" spans="1:8" s="20" customFormat="1" ht="75" hidden="1">
      <c r="A16" s="55" t="s">
        <v>201</v>
      </c>
      <c r="B16" s="84" t="s">
        <v>202</v>
      </c>
      <c r="C16" s="81">
        <v>87965.8</v>
      </c>
      <c r="D16" s="81">
        <v>91484.5</v>
      </c>
      <c r="E16" s="81">
        <v>94960.9</v>
      </c>
      <c r="F16" s="18"/>
      <c r="G16" s="19"/>
    </row>
    <row r="17" spans="1:7" s="20" customFormat="1" ht="120" hidden="1">
      <c r="A17" s="55" t="s">
        <v>203</v>
      </c>
      <c r="B17" s="84" t="s">
        <v>204</v>
      </c>
      <c r="C17" s="81">
        <v>378.3</v>
      </c>
      <c r="D17" s="81">
        <v>393.4</v>
      </c>
      <c r="E17" s="81">
        <v>408.4</v>
      </c>
      <c r="F17" s="18"/>
      <c r="G17" s="19"/>
    </row>
    <row r="18" spans="1:7" s="20" customFormat="1" ht="45" hidden="1">
      <c r="A18" s="55" t="s">
        <v>205</v>
      </c>
      <c r="B18" s="85" t="s">
        <v>206</v>
      </c>
      <c r="C18" s="81">
        <v>5580.6</v>
      </c>
      <c r="D18" s="81">
        <v>5803.8</v>
      </c>
      <c r="E18" s="81">
        <v>6024.4</v>
      </c>
      <c r="F18" s="18"/>
      <c r="G18" s="19"/>
    </row>
    <row r="19" spans="1:7" s="20" customFormat="1" ht="90" hidden="1">
      <c r="A19" s="55" t="s">
        <v>207</v>
      </c>
      <c r="B19" s="84" t="s">
        <v>208</v>
      </c>
      <c r="C19" s="81">
        <v>662.2</v>
      </c>
      <c r="D19" s="81">
        <v>688.7</v>
      </c>
      <c r="E19" s="81">
        <v>714.8</v>
      </c>
      <c r="F19" s="18"/>
      <c r="G19" s="19"/>
    </row>
    <row r="20" spans="1:7" s="20" customFormat="1" ht="42.75" hidden="1">
      <c r="A20" s="67" t="s">
        <v>209</v>
      </c>
      <c r="B20" s="86" t="s">
        <v>210</v>
      </c>
      <c r="C20" s="78">
        <f>C21</f>
        <v>4128</v>
      </c>
      <c r="D20" s="78">
        <f>D21</f>
        <v>7566.1</v>
      </c>
      <c r="E20" s="78">
        <f>E21</f>
        <v>10846.2</v>
      </c>
      <c r="F20" s="18"/>
      <c r="G20" s="19"/>
    </row>
    <row r="21" spans="1:7" s="20" customFormat="1" ht="30" hidden="1">
      <c r="A21" s="68" t="s">
        <v>211</v>
      </c>
      <c r="B21" s="87" t="s">
        <v>212</v>
      </c>
      <c r="C21" s="78">
        <f>SUM(C22:C25)</f>
        <v>4128</v>
      </c>
      <c r="D21" s="78">
        <f>SUM(D22:D25)</f>
        <v>7566.1</v>
      </c>
      <c r="E21" s="78">
        <f>SUM(E22:E25)</f>
        <v>10846.2</v>
      </c>
      <c r="F21" s="18"/>
      <c r="G21" s="19"/>
    </row>
    <row r="22" spans="1:7" s="20" customFormat="1" ht="75" hidden="1">
      <c r="A22" s="68" t="s">
        <v>213</v>
      </c>
      <c r="B22" s="87" t="s">
        <v>214</v>
      </c>
      <c r="C22" s="81">
        <v>1539.7</v>
      </c>
      <c r="D22" s="81">
        <v>2822.1</v>
      </c>
      <c r="E22" s="81">
        <v>4045.6</v>
      </c>
      <c r="F22" s="18"/>
      <c r="G22" s="19"/>
    </row>
    <row r="23" spans="1:7" s="20" customFormat="1" ht="90" hidden="1">
      <c r="A23" s="68" t="s">
        <v>215</v>
      </c>
      <c r="B23" s="87" t="s">
        <v>216</v>
      </c>
      <c r="C23" s="81">
        <v>16.5</v>
      </c>
      <c r="D23" s="81">
        <v>30.3</v>
      </c>
      <c r="E23" s="81">
        <v>43.4</v>
      </c>
      <c r="F23" s="18"/>
      <c r="G23" s="19"/>
    </row>
    <row r="24" spans="1:7" s="20" customFormat="1" ht="75" hidden="1">
      <c r="A24" s="68" t="s">
        <v>217</v>
      </c>
      <c r="B24" s="87" t="s">
        <v>218</v>
      </c>
      <c r="C24" s="81">
        <v>2815.3</v>
      </c>
      <c r="D24" s="81">
        <v>5160.1000000000004</v>
      </c>
      <c r="E24" s="81">
        <v>7397.1</v>
      </c>
      <c r="F24" s="18"/>
      <c r="G24" s="19"/>
    </row>
    <row r="25" spans="1:7" s="20" customFormat="1" ht="75" hidden="1">
      <c r="A25" s="68" t="s">
        <v>219</v>
      </c>
      <c r="B25" s="87" t="s">
        <v>220</v>
      </c>
      <c r="C25" s="81">
        <v>-243.5</v>
      </c>
      <c r="D25" s="81">
        <v>-446.4</v>
      </c>
      <c r="E25" s="81">
        <v>-639.9</v>
      </c>
      <c r="F25" s="18"/>
      <c r="G25" s="19"/>
    </row>
    <row r="26" spans="1:7" s="20" customFormat="1" ht="14.25" hidden="1">
      <c r="A26" s="54" t="s">
        <v>221</v>
      </c>
      <c r="B26" s="88" t="s">
        <v>222</v>
      </c>
      <c r="C26" s="78">
        <f>C27+C28+C29</f>
        <v>12312.1</v>
      </c>
      <c r="D26" s="78">
        <f t="shared" ref="D26:E26" si="3">D27+D28+D29</f>
        <v>12636.1</v>
      </c>
      <c r="E26" s="78">
        <f t="shared" si="3"/>
        <v>13117.099999999999</v>
      </c>
      <c r="F26" s="18"/>
      <c r="G26" s="19"/>
    </row>
    <row r="27" spans="1:7" s="20" customFormat="1" ht="30" hidden="1">
      <c r="A27" s="55" t="s">
        <v>223</v>
      </c>
      <c r="B27" s="89" t="s">
        <v>224</v>
      </c>
      <c r="C27" s="81">
        <v>12052</v>
      </c>
      <c r="D27" s="81">
        <v>12534.1</v>
      </c>
      <c r="E27" s="81">
        <v>13010.4</v>
      </c>
      <c r="F27" s="18"/>
      <c r="G27" s="19"/>
    </row>
    <row r="28" spans="1:7" s="20" customFormat="1" ht="15" hidden="1">
      <c r="A28" s="55" t="s">
        <v>225</v>
      </c>
      <c r="B28" s="89" t="s">
        <v>226</v>
      </c>
      <c r="C28" s="81">
        <v>192.2</v>
      </c>
      <c r="D28" s="81">
        <v>31.4</v>
      </c>
      <c r="E28" s="81">
        <v>33.4</v>
      </c>
      <c r="F28" s="18"/>
      <c r="G28" s="19"/>
    </row>
    <row r="29" spans="1:7" s="20" customFormat="1" ht="45" hidden="1">
      <c r="A29" s="55" t="s">
        <v>227</v>
      </c>
      <c r="B29" s="89" t="s">
        <v>228</v>
      </c>
      <c r="C29" s="81">
        <v>67.900000000000006</v>
      </c>
      <c r="D29" s="81">
        <v>70.599999999999994</v>
      </c>
      <c r="E29" s="81">
        <v>73.3</v>
      </c>
      <c r="F29" s="18"/>
      <c r="G29" s="19"/>
    </row>
    <row r="30" spans="1:7" s="20" customFormat="1" ht="14.25" hidden="1">
      <c r="A30" s="54" t="s">
        <v>229</v>
      </c>
      <c r="B30" s="88" t="s">
        <v>230</v>
      </c>
      <c r="C30" s="78">
        <f>C31+C32+C33</f>
        <v>3914.6</v>
      </c>
      <c r="D30" s="78">
        <f t="shared" ref="D30:E30" si="4">D31+D32+D33</f>
        <v>4071.2000000000003</v>
      </c>
      <c r="E30" s="78">
        <f t="shared" si="4"/>
        <v>4225.8999999999996</v>
      </c>
      <c r="F30" s="18"/>
      <c r="G30" s="19"/>
    </row>
    <row r="31" spans="1:7" s="20" customFormat="1" ht="45" hidden="1">
      <c r="A31" s="55" t="s">
        <v>231</v>
      </c>
      <c r="B31" s="89" t="s">
        <v>232</v>
      </c>
      <c r="C31" s="81">
        <v>2035.6</v>
      </c>
      <c r="D31" s="81">
        <v>2117.1</v>
      </c>
      <c r="E31" s="81">
        <v>2193.6</v>
      </c>
      <c r="F31" s="18"/>
      <c r="G31" s="19"/>
    </row>
    <row r="32" spans="1:7" s="20" customFormat="1" ht="75" hidden="1">
      <c r="A32" s="55" t="s">
        <v>233</v>
      </c>
      <c r="B32" s="89" t="s">
        <v>234</v>
      </c>
      <c r="C32" s="81">
        <v>782.9</v>
      </c>
      <c r="D32" s="81">
        <v>814.2</v>
      </c>
      <c r="E32" s="81">
        <v>846.8</v>
      </c>
      <c r="F32" s="18"/>
      <c r="G32" s="19"/>
    </row>
    <row r="33" spans="1:10" s="20" customFormat="1" ht="120" hidden="1">
      <c r="A33" s="68" t="s">
        <v>235</v>
      </c>
      <c r="B33" s="87" t="s">
        <v>236</v>
      </c>
      <c r="C33" s="81">
        <v>1096.0999999999999</v>
      </c>
      <c r="D33" s="81">
        <v>1139.9000000000001</v>
      </c>
      <c r="E33" s="81">
        <v>1185.5</v>
      </c>
      <c r="F33" s="21"/>
      <c r="G33" s="19"/>
    </row>
    <row r="34" spans="1:10" s="20" customFormat="1" ht="28.5" hidden="1">
      <c r="A34" s="54" t="s">
        <v>237</v>
      </c>
      <c r="B34" s="88" t="s">
        <v>238</v>
      </c>
      <c r="C34" s="78">
        <f>C37+C39+C41+C35+C36+C38+C40</f>
        <v>1639.1</v>
      </c>
      <c r="D34" s="78">
        <f t="shared" ref="D34:E34" si="5">D37+D39+D41+D35+D36+D38+D40</f>
        <v>1704.6999999999998</v>
      </c>
      <c r="E34" s="78">
        <f t="shared" si="5"/>
        <v>1769.3999999999999</v>
      </c>
      <c r="F34" s="21"/>
      <c r="G34" s="19"/>
    </row>
    <row r="35" spans="1:10" s="20" customFormat="1" ht="45" hidden="1">
      <c r="A35" s="55" t="s">
        <v>43</v>
      </c>
      <c r="B35" s="89" t="s">
        <v>69</v>
      </c>
      <c r="C35" s="81"/>
      <c r="D35" s="81"/>
      <c r="E35" s="81"/>
      <c r="F35" s="21"/>
      <c r="G35" s="19"/>
    </row>
    <row r="36" spans="1:10" s="20" customFormat="1" ht="90" hidden="1">
      <c r="A36" s="55" t="s">
        <v>44</v>
      </c>
      <c r="B36" s="90" t="s">
        <v>239</v>
      </c>
      <c r="C36" s="81">
        <v>318.7</v>
      </c>
      <c r="D36" s="81">
        <v>331.4</v>
      </c>
      <c r="E36" s="81">
        <v>342.3</v>
      </c>
      <c r="F36" s="22"/>
      <c r="G36" s="19"/>
    </row>
    <row r="37" spans="1:10" s="7" customFormat="1" ht="75" hidden="1">
      <c r="A37" s="55" t="s">
        <v>45</v>
      </c>
      <c r="B37" s="89" t="s">
        <v>240</v>
      </c>
      <c r="C37" s="81">
        <v>566.6</v>
      </c>
      <c r="D37" s="81">
        <v>589.29999999999995</v>
      </c>
      <c r="E37" s="81">
        <v>612.79999999999995</v>
      </c>
      <c r="G37" s="8"/>
      <c r="H37" s="9"/>
      <c r="I37" s="9"/>
      <c r="J37" s="9"/>
    </row>
    <row r="38" spans="1:10" s="7" customFormat="1" ht="90" hidden="1">
      <c r="A38" s="55" t="s">
        <v>1062</v>
      </c>
      <c r="B38" s="181" t="s">
        <v>1063</v>
      </c>
      <c r="C38" s="81">
        <v>250</v>
      </c>
      <c r="D38" s="81">
        <v>260</v>
      </c>
      <c r="E38" s="81">
        <v>270.39999999999998</v>
      </c>
      <c r="G38" s="8"/>
      <c r="H38" s="9"/>
      <c r="I38" s="9"/>
      <c r="J38" s="9"/>
    </row>
    <row r="39" spans="1:10" ht="75" hidden="1">
      <c r="A39" s="55" t="s">
        <v>46</v>
      </c>
      <c r="B39" s="91" t="s">
        <v>72</v>
      </c>
      <c r="C39" s="81">
        <v>75.5</v>
      </c>
      <c r="D39" s="81">
        <v>78.5</v>
      </c>
      <c r="E39" s="81">
        <v>80.599999999999994</v>
      </c>
    </row>
    <row r="40" spans="1:10" ht="45" hidden="1">
      <c r="A40" s="55" t="s">
        <v>1064</v>
      </c>
      <c r="B40" s="182" t="s">
        <v>1065</v>
      </c>
      <c r="C40" s="81">
        <v>428.3</v>
      </c>
      <c r="D40" s="81">
        <v>445.5</v>
      </c>
      <c r="E40" s="81">
        <v>463.3</v>
      </c>
    </row>
    <row r="41" spans="1:10" ht="90" hidden="1">
      <c r="A41" s="69" t="s">
        <v>241</v>
      </c>
      <c r="B41" s="92" t="s">
        <v>242</v>
      </c>
      <c r="C41" s="81"/>
      <c r="D41" s="81"/>
      <c r="E41" s="81"/>
    </row>
    <row r="42" spans="1:10" ht="14.25" hidden="1">
      <c r="A42" s="54" t="s">
        <v>243</v>
      </c>
      <c r="B42" s="88" t="s">
        <v>244</v>
      </c>
      <c r="C42" s="78">
        <f>C43+C44+C45+C46+C47</f>
        <v>400</v>
      </c>
      <c r="D42" s="78">
        <f t="shared" ref="D42:E42" si="6">D43+D44+D45+D46+D47</f>
        <v>420.9</v>
      </c>
      <c r="E42" s="78">
        <f t="shared" si="6"/>
        <v>420.9</v>
      </c>
    </row>
    <row r="43" spans="1:10" ht="30" hidden="1">
      <c r="A43" s="55" t="s">
        <v>245</v>
      </c>
      <c r="B43" s="93" t="s">
        <v>246</v>
      </c>
      <c r="C43" s="94">
        <v>124</v>
      </c>
      <c r="D43" s="94">
        <v>130.19999999999999</v>
      </c>
      <c r="E43" s="94">
        <v>130.19999999999999</v>
      </c>
    </row>
    <row r="44" spans="1:10" ht="30" hidden="1">
      <c r="A44" s="55" t="s">
        <v>247</v>
      </c>
      <c r="B44" s="93" t="s">
        <v>248</v>
      </c>
      <c r="C44" s="94"/>
      <c r="D44" s="94"/>
      <c r="E44" s="94"/>
    </row>
    <row r="45" spans="1:10" ht="15" hidden="1">
      <c r="A45" s="55" t="s">
        <v>249</v>
      </c>
      <c r="B45" s="93" t="s">
        <v>250</v>
      </c>
      <c r="C45" s="94">
        <v>5</v>
      </c>
      <c r="D45" s="94">
        <v>5.3</v>
      </c>
      <c r="E45" s="94">
        <v>5.3</v>
      </c>
    </row>
    <row r="46" spans="1:10" ht="15" hidden="1">
      <c r="A46" s="55" t="s">
        <v>1066</v>
      </c>
      <c r="B46" s="93" t="s">
        <v>251</v>
      </c>
      <c r="C46" s="94">
        <v>270</v>
      </c>
      <c r="D46" s="94">
        <v>283.5</v>
      </c>
      <c r="E46" s="94">
        <v>283.5</v>
      </c>
    </row>
    <row r="47" spans="1:10" ht="15" hidden="1">
      <c r="A47" s="55" t="s">
        <v>1067</v>
      </c>
      <c r="B47" s="183" t="s">
        <v>1068</v>
      </c>
      <c r="C47" s="94">
        <v>1</v>
      </c>
      <c r="D47" s="94">
        <v>1.9</v>
      </c>
      <c r="E47" s="94">
        <v>1.9</v>
      </c>
    </row>
    <row r="48" spans="1:10" ht="14.25" hidden="1">
      <c r="A48" s="54" t="s">
        <v>252</v>
      </c>
      <c r="B48" s="88" t="s">
        <v>253</v>
      </c>
      <c r="C48" s="78">
        <f>C50+C49</f>
        <v>0</v>
      </c>
      <c r="D48" s="78">
        <f>D50+D49</f>
        <v>0</v>
      </c>
      <c r="E48" s="78">
        <f>E50+E49</f>
        <v>0</v>
      </c>
    </row>
    <row r="49" spans="1:5" ht="30" hidden="1">
      <c r="A49" s="55" t="s">
        <v>254</v>
      </c>
      <c r="B49" s="89" t="s">
        <v>174</v>
      </c>
      <c r="C49" s="81"/>
      <c r="D49" s="81"/>
      <c r="E49" s="81"/>
    </row>
    <row r="50" spans="1:5" ht="30" hidden="1">
      <c r="A50" s="55" t="s">
        <v>255</v>
      </c>
      <c r="B50" s="89" t="s">
        <v>79</v>
      </c>
      <c r="C50" s="81"/>
      <c r="D50" s="81"/>
      <c r="E50" s="81"/>
    </row>
    <row r="51" spans="1:5" ht="28.5" hidden="1">
      <c r="A51" s="54" t="s">
        <v>256</v>
      </c>
      <c r="B51" s="88" t="s">
        <v>257</v>
      </c>
      <c r="C51" s="78">
        <f>C52+C53+C54</f>
        <v>0</v>
      </c>
      <c r="D51" s="78">
        <f>D52+D53+D54</f>
        <v>0</v>
      </c>
      <c r="E51" s="78">
        <f>E52+E53+E54</f>
        <v>0</v>
      </c>
    </row>
    <row r="52" spans="1:5" ht="90" hidden="1">
      <c r="A52" s="55" t="s">
        <v>57</v>
      </c>
      <c r="B52" s="89" t="s">
        <v>258</v>
      </c>
      <c r="C52" s="81"/>
      <c r="D52" s="81"/>
      <c r="E52" s="81"/>
    </row>
    <row r="53" spans="1:5" ht="45" hidden="1">
      <c r="A53" s="55" t="s">
        <v>259</v>
      </c>
      <c r="B53" s="93" t="s">
        <v>260</v>
      </c>
      <c r="C53" s="81"/>
      <c r="D53" s="81"/>
      <c r="E53" s="81"/>
    </row>
    <row r="54" spans="1:5" ht="45" hidden="1">
      <c r="A54" s="55" t="s">
        <v>59</v>
      </c>
      <c r="B54" s="95" t="s">
        <v>261</v>
      </c>
      <c r="C54" s="81"/>
      <c r="D54" s="81"/>
      <c r="E54" s="81"/>
    </row>
    <row r="55" spans="1:5" ht="14.25" hidden="1">
      <c r="A55" s="54" t="s">
        <v>262</v>
      </c>
      <c r="B55" s="88" t="s">
        <v>263</v>
      </c>
      <c r="C55" s="78">
        <f>C56+C57+C59+C61+C62+C63+C64+C66+C58+C65+C60</f>
        <v>2454.1</v>
      </c>
      <c r="D55" s="78">
        <f t="shared" ref="D55:E55" si="7">D56+D57+D59+D61+D62+D63+D64+D66+D58+D65+D60</f>
        <v>2552.3000000000002</v>
      </c>
      <c r="E55" s="78">
        <f t="shared" si="7"/>
        <v>2649.2999999999997</v>
      </c>
    </row>
    <row r="56" spans="1:5" ht="75" hidden="1">
      <c r="A56" s="55" t="s">
        <v>264</v>
      </c>
      <c r="B56" s="96" t="s">
        <v>265</v>
      </c>
      <c r="C56" s="81">
        <v>127.1</v>
      </c>
      <c r="D56" s="81">
        <v>132.19999999999999</v>
      </c>
      <c r="E56" s="81">
        <v>137.5</v>
      </c>
    </row>
    <row r="57" spans="1:5" ht="60" hidden="1">
      <c r="A57" s="55" t="s">
        <v>266</v>
      </c>
      <c r="B57" s="96" t="s">
        <v>267</v>
      </c>
      <c r="C57" s="81">
        <v>198.8</v>
      </c>
      <c r="D57" s="81">
        <v>206.7</v>
      </c>
      <c r="E57" s="81">
        <v>214.9</v>
      </c>
    </row>
    <row r="58" spans="1:5" ht="60" hidden="1">
      <c r="A58" s="55" t="s">
        <v>268</v>
      </c>
      <c r="B58" s="96" t="s">
        <v>269</v>
      </c>
      <c r="C58" s="81">
        <v>0.4</v>
      </c>
      <c r="D58" s="81">
        <v>0.4</v>
      </c>
      <c r="E58" s="81">
        <v>0.4</v>
      </c>
    </row>
    <row r="59" spans="1:5" ht="45" hidden="1">
      <c r="A59" s="55" t="s">
        <v>270</v>
      </c>
      <c r="B59" s="96" t="s">
        <v>271</v>
      </c>
      <c r="C59" s="81">
        <v>75</v>
      </c>
      <c r="D59" s="81">
        <v>78</v>
      </c>
      <c r="E59" s="81">
        <v>81.099999999999994</v>
      </c>
    </row>
    <row r="60" spans="1:5" ht="30" hidden="1">
      <c r="A60" s="55" t="s">
        <v>1069</v>
      </c>
      <c r="B60" s="184" t="s">
        <v>1070</v>
      </c>
      <c r="C60" s="81">
        <v>140</v>
      </c>
      <c r="D60" s="81">
        <v>145.6</v>
      </c>
      <c r="E60" s="81">
        <v>151.4</v>
      </c>
    </row>
    <row r="61" spans="1:5" ht="30" hidden="1">
      <c r="A61" s="55" t="s">
        <v>272</v>
      </c>
      <c r="B61" s="96" t="s">
        <v>273</v>
      </c>
      <c r="C61" s="81">
        <v>10</v>
      </c>
      <c r="D61" s="81">
        <v>11</v>
      </c>
      <c r="E61" s="81">
        <v>11.4</v>
      </c>
    </row>
    <row r="62" spans="1:5" ht="60" hidden="1">
      <c r="A62" s="55" t="s">
        <v>274</v>
      </c>
      <c r="B62" s="96" t="s">
        <v>275</v>
      </c>
      <c r="C62" s="81">
        <v>345</v>
      </c>
      <c r="D62" s="81">
        <v>358.8</v>
      </c>
      <c r="E62" s="81">
        <v>373.2</v>
      </c>
    </row>
    <row r="63" spans="1:5" ht="30" hidden="1">
      <c r="A63" s="55" t="s">
        <v>276</v>
      </c>
      <c r="B63" s="96" t="s">
        <v>277</v>
      </c>
      <c r="C63" s="81">
        <v>31.6</v>
      </c>
      <c r="D63" s="81">
        <v>32.9</v>
      </c>
      <c r="E63" s="81">
        <v>34.200000000000003</v>
      </c>
    </row>
    <row r="64" spans="1:5" ht="60" hidden="1">
      <c r="A64" s="55" t="s">
        <v>278</v>
      </c>
      <c r="B64" s="96" t="s">
        <v>279</v>
      </c>
      <c r="C64" s="81">
        <v>64.099999999999994</v>
      </c>
      <c r="D64" s="81">
        <v>66.7</v>
      </c>
      <c r="E64" s="81">
        <v>69.400000000000006</v>
      </c>
    </row>
    <row r="65" spans="1:5" ht="75" hidden="1">
      <c r="A65" s="56" t="s">
        <v>280</v>
      </c>
      <c r="B65" s="87" t="s">
        <v>281</v>
      </c>
      <c r="C65" s="81">
        <v>211</v>
      </c>
      <c r="D65" s="81">
        <v>219.4</v>
      </c>
      <c r="E65" s="81">
        <v>228.2</v>
      </c>
    </row>
    <row r="66" spans="1:5" ht="45" hidden="1">
      <c r="A66" s="55" t="s">
        <v>64</v>
      </c>
      <c r="B66" s="96" t="s">
        <v>184</v>
      </c>
      <c r="C66" s="81">
        <v>1251.0999999999999</v>
      </c>
      <c r="D66" s="81">
        <v>1300.5999999999999</v>
      </c>
      <c r="E66" s="81">
        <v>1347.6</v>
      </c>
    </row>
    <row r="67" spans="1:5" ht="14.25" hidden="1">
      <c r="A67" s="54" t="s">
        <v>282</v>
      </c>
      <c r="B67" s="97" t="s">
        <v>283</v>
      </c>
      <c r="C67" s="78">
        <f>C68+C69</f>
        <v>3485</v>
      </c>
      <c r="D67" s="78">
        <f>D68+D69</f>
        <v>3624.4</v>
      </c>
      <c r="E67" s="78">
        <f>E68+E69</f>
        <v>3762.1</v>
      </c>
    </row>
    <row r="68" spans="1:5" ht="30" hidden="1">
      <c r="A68" s="55" t="s">
        <v>65</v>
      </c>
      <c r="B68" s="96" t="s">
        <v>91</v>
      </c>
      <c r="C68" s="81"/>
      <c r="D68" s="81"/>
      <c r="E68" s="81"/>
    </row>
    <row r="69" spans="1:5" ht="30" hidden="1">
      <c r="A69" s="57" t="s">
        <v>66</v>
      </c>
      <c r="B69" s="96" t="s">
        <v>92</v>
      </c>
      <c r="C69" s="81">
        <v>3485</v>
      </c>
      <c r="D69" s="81">
        <v>3624.4</v>
      </c>
      <c r="E69" s="81">
        <v>3762.1</v>
      </c>
    </row>
    <row r="70" spans="1:5" ht="14.25">
      <c r="A70" s="58" t="s">
        <v>284</v>
      </c>
      <c r="B70" s="98" t="s">
        <v>285</v>
      </c>
      <c r="C70" s="99">
        <f>C71+C187</f>
        <v>328267.48499999999</v>
      </c>
      <c r="D70" s="99">
        <f>D71+D187</f>
        <v>255562.7</v>
      </c>
      <c r="E70" s="99">
        <f>E71+E187</f>
        <v>263627.90000000002</v>
      </c>
    </row>
    <row r="71" spans="1:5" ht="30">
      <c r="A71" s="59" t="s">
        <v>286</v>
      </c>
      <c r="B71" s="100" t="s">
        <v>287</v>
      </c>
      <c r="C71" s="74">
        <f>C72+C95+C123</f>
        <v>328267.48499999999</v>
      </c>
      <c r="D71" s="74">
        <f>D72+D95+D123</f>
        <v>255562.7</v>
      </c>
      <c r="E71" s="74">
        <f>E72+E95+E123</f>
        <v>263627.90000000002</v>
      </c>
    </row>
    <row r="72" spans="1:5" ht="30">
      <c r="A72" s="59" t="s">
        <v>367</v>
      </c>
      <c r="B72" s="100" t="s">
        <v>288</v>
      </c>
      <c r="C72" s="74">
        <f t="shared" ref="C72:E72" si="8">C76+C88+C89+C85+C86+C87</f>
        <v>69527.899999999994</v>
      </c>
      <c r="D72" s="74">
        <f t="shared" si="8"/>
        <v>30822.9</v>
      </c>
      <c r="E72" s="74">
        <f t="shared" si="8"/>
        <v>31019.7</v>
      </c>
    </row>
    <row r="73" spans="1:5" ht="30">
      <c r="A73" s="60" t="s">
        <v>289</v>
      </c>
      <c r="B73" s="101" t="s">
        <v>100</v>
      </c>
      <c r="C73" s="74">
        <f t="shared" ref="C73:E73" si="9">C74+C75</f>
        <v>0</v>
      </c>
      <c r="D73" s="74">
        <f t="shared" si="9"/>
        <v>0</v>
      </c>
      <c r="E73" s="74">
        <f t="shared" si="9"/>
        <v>0</v>
      </c>
    </row>
    <row r="74" spans="1:5" ht="75" hidden="1">
      <c r="A74" s="60" t="s">
        <v>290</v>
      </c>
      <c r="B74" s="101" t="s">
        <v>291</v>
      </c>
      <c r="C74" s="74"/>
      <c r="D74" s="74"/>
      <c r="E74" s="74"/>
    </row>
    <row r="75" spans="1:5" ht="75" hidden="1">
      <c r="A75" s="60" t="s">
        <v>292</v>
      </c>
      <c r="B75" s="101" t="s">
        <v>291</v>
      </c>
      <c r="C75" s="74"/>
      <c r="D75" s="74"/>
      <c r="E75" s="74"/>
    </row>
    <row r="76" spans="1:5" ht="45">
      <c r="A76" s="60" t="s">
        <v>101</v>
      </c>
      <c r="B76" s="101" t="s">
        <v>293</v>
      </c>
      <c r="C76" s="74">
        <f t="shared" ref="C76:E76" si="10">C80+C84+C83</f>
        <v>37989.5</v>
      </c>
      <c r="D76" s="74">
        <f t="shared" si="10"/>
        <v>0</v>
      </c>
      <c r="E76" s="74">
        <f t="shared" si="10"/>
        <v>0</v>
      </c>
    </row>
    <row r="77" spans="1:5" ht="75" hidden="1">
      <c r="A77" s="61" t="s">
        <v>294</v>
      </c>
      <c r="B77" s="101" t="s">
        <v>295</v>
      </c>
      <c r="C77" s="74"/>
      <c r="D77" s="74"/>
      <c r="E77" s="74"/>
    </row>
    <row r="78" spans="1:5" ht="60" hidden="1">
      <c r="A78" s="61" t="s">
        <v>296</v>
      </c>
      <c r="B78" s="101" t="s">
        <v>297</v>
      </c>
      <c r="C78" s="74"/>
      <c r="D78" s="74"/>
      <c r="E78" s="74"/>
    </row>
    <row r="79" spans="1:5" ht="45" hidden="1">
      <c r="A79" s="61" t="s">
        <v>298</v>
      </c>
      <c r="B79" s="101" t="s">
        <v>299</v>
      </c>
      <c r="C79" s="74"/>
      <c r="D79" s="74"/>
      <c r="E79" s="74"/>
    </row>
    <row r="80" spans="1:5" ht="45" hidden="1">
      <c r="A80" s="61" t="s">
        <v>101</v>
      </c>
      <c r="B80" s="101" t="s">
        <v>368</v>
      </c>
      <c r="C80" s="74"/>
      <c r="D80" s="74"/>
      <c r="E80" s="74"/>
    </row>
    <row r="81" spans="1:5" ht="60" hidden="1">
      <c r="A81" s="61" t="s">
        <v>300</v>
      </c>
      <c r="B81" s="101" t="s">
        <v>301</v>
      </c>
      <c r="C81" s="74">
        <f t="shared" ref="C81:E81" si="11">C82</f>
        <v>0</v>
      </c>
      <c r="D81" s="74">
        <f t="shared" si="11"/>
        <v>0</v>
      </c>
      <c r="E81" s="74">
        <f t="shared" si="11"/>
        <v>0</v>
      </c>
    </row>
    <row r="82" spans="1:5" ht="75" hidden="1">
      <c r="A82" s="61" t="s">
        <v>302</v>
      </c>
      <c r="B82" s="101" t="s">
        <v>303</v>
      </c>
      <c r="C82" s="74"/>
      <c r="D82" s="74"/>
      <c r="E82" s="74"/>
    </row>
    <row r="83" spans="1:5" ht="75">
      <c r="A83" s="63" t="s">
        <v>101</v>
      </c>
      <c r="B83" s="102" t="s">
        <v>369</v>
      </c>
      <c r="C83" s="74">
        <v>37989.5</v>
      </c>
      <c r="D83" s="74">
        <v>0</v>
      </c>
      <c r="E83" s="74">
        <v>0</v>
      </c>
    </row>
    <row r="84" spans="1:5" ht="30" hidden="1">
      <c r="A84" s="61" t="s">
        <v>101</v>
      </c>
      <c r="B84" s="102" t="s">
        <v>370</v>
      </c>
      <c r="C84" s="103"/>
      <c r="D84" s="74"/>
      <c r="E84" s="74"/>
    </row>
    <row r="85" spans="1:5" ht="45" hidden="1">
      <c r="A85" s="61" t="s">
        <v>107</v>
      </c>
      <c r="B85" s="102" t="s">
        <v>371</v>
      </c>
      <c r="C85" s="103"/>
      <c r="D85" s="74"/>
      <c r="E85" s="74"/>
    </row>
    <row r="86" spans="1:5" ht="60" hidden="1">
      <c r="A86" s="61" t="s">
        <v>372</v>
      </c>
      <c r="B86" s="102" t="s">
        <v>373</v>
      </c>
      <c r="C86" s="103"/>
      <c r="D86" s="74"/>
      <c r="E86" s="74"/>
    </row>
    <row r="87" spans="1:5" ht="75" hidden="1">
      <c r="A87" s="61" t="s">
        <v>374</v>
      </c>
      <c r="B87" s="102" t="s">
        <v>375</v>
      </c>
      <c r="C87" s="103"/>
      <c r="D87" s="74"/>
      <c r="E87" s="74"/>
    </row>
    <row r="88" spans="1:5" ht="45" hidden="1">
      <c r="A88" s="70" t="s">
        <v>376</v>
      </c>
      <c r="B88" s="104" t="s">
        <v>377</v>
      </c>
      <c r="C88" s="74"/>
      <c r="D88" s="74"/>
      <c r="E88" s="74"/>
    </row>
    <row r="89" spans="1:5" ht="15">
      <c r="A89" s="71" t="s">
        <v>109</v>
      </c>
      <c r="B89" s="105" t="s">
        <v>110</v>
      </c>
      <c r="C89" s="106">
        <f>C92+C93+C91+C90+C94</f>
        <v>31538.400000000001</v>
      </c>
      <c r="D89" s="106">
        <f>D92+D93+D91+D90+D94</f>
        <v>30822.9</v>
      </c>
      <c r="E89" s="106">
        <f>E92+E93+E91+E90+E94</f>
        <v>31019.7</v>
      </c>
    </row>
    <row r="90" spans="1:5" ht="105">
      <c r="A90" s="63" t="s">
        <v>304</v>
      </c>
      <c r="B90" s="102" t="s">
        <v>305</v>
      </c>
      <c r="C90" s="74">
        <v>31538.400000000001</v>
      </c>
      <c r="D90" s="74">
        <v>30822.9</v>
      </c>
      <c r="E90" s="74">
        <v>31019.7</v>
      </c>
    </row>
    <row r="91" spans="1:5" ht="60" hidden="1">
      <c r="A91" s="64" t="s">
        <v>109</v>
      </c>
      <c r="B91" s="101" t="s">
        <v>306</v>
      </c>
      <c r="C91" s="74"/>
      <c r="D91" s="74"/>
      <c r="E91" s="74"/>
    </row>
    <row r="92" spans="1:5" ht="45" hidden="1">
      <c r="A92" s="64" t="s">
        <v>109</v>
      </c>
      <c r="B92" s="102" t="s">
        <v>378</v>
      </c>
      <c r="C92" s="74"/>
      <c r="D92" s="74"/>
      <c r="E92" s="74"/>
    </row>
    <row r="93" spans="1:5" ht="60" hidden="1">
      <c r="A93" s="64" t="s">
        <v>307</v>
      </c>
      <c r="B93" s="101" t="s">
        <v>308</v>
      </c>
      <c r="C93" s="74"/>
      <c r="D93" s="74"/>
      <c r="E93" s="74"/>
    </row>
    <row r="94" spans="1:5" ht="105" hidden="1">
      <c r="A94" s="66" t="s">
        <v>304</v>
      </c>
      <c r="B94" s="107" t="s">
        <v>305</v>
      </c>
      <c r="C94" s="74"/>
      <c r="D94" s="74"/>
      <c r="E94" s="74"/>
    </row>
    <row r="95" spans="1:5" ht="30">
      <c r="A95" s="62" t="s">
        <v>379</v>
      </c>
      <c r="B95" s="101" t="s">
        <v>309</v>
      </c>
      <c r="C95" s="74">
        <f>C96+C98+C100+C116+C118+C122</f>
        <v>215556.6</v>
      </c>
      <c r="D95" s="74">
        <f>D96+D98+D100+D116+D118+D122</f>
        <v>224694.80000000002</v>
      </c>
      <c r="E95" s="74">
        <f>E96+E98+E100+E116+E118+E122</f>
        <v>232561.20000000004</v>
      </c>
    </row>
    <row r="96" spans="1:5" ht="45">
      <c r="A96" s="62" t="s">
        <v>111</v>
      </c>
      <c r="B96" s="101" t="s">
        <v>112</v>
      </c>
      <c r="C96" s="74">
        <f t="shared" ref="C96:E96" si="12">C97</f>
        <v>2166.3000000000002</v>
      </c>
      <c r="D96" s="74">
        <f t="shared" si="12"/>
        <v>1775.1999999999998</v>
      </c>
      <c r="E96" s="74">
        <f t="shared" si="12"/>
        <v>1645.6</v>
      </c>
    </row>
    <row r="97" spans="1:5" ht="135">
      <c r="A97" s="62" t="s">
        <v>380</v>
      </c>
      <c r="B97" s="101" t="s">
        <v>310</v>
      </c>
      <c r="C97" s="74">
        <f>1521.2+645.1</f>
        <v>2166.3000000000002</v>
      </c>
      <c r="D97" s="74">
        <f>1613.6+161.6</f>
        <v>1775.1999999999998</v>
      </c>
      <c r="E97" s="74">
        <f>1645.6</f>
        <v>1645.6</v>
      </c>
    </row>
    <row r="98" spans="1:5" ht="60" hidden="1">
      <c r="A98" s="62" t="s">
        <v>311</v>
      </c>
      <c r="B98" s="101" t="s">
        <v>312</v>
      </c>
      <c r="C98" s="74">
        <f t="shared" ref="C98:E98" si="13">C99</f>
        <v>0</v>
      </c>
      <c r="D98" s="74">
        <f t="shared" si="13"/>
        <v>0</v>
      </c>
      <c r="E98" s="74">
        <f t="shared" si="13"/>
        <v>0</v>
      </c>
    </row>
    <row r="99" spans="1:5" ht="105" hidden="1">
      <c r="A99" s="62" t="s">
        <v>313</v>
      </c>
      <c r="B99" s="101" t="s">
        <v>314</v>
      </c>
      <c r="C99" s="74"/>
      <c r="D99" s="74"/>
      <c r="E99" s="74"/>
    </row>
    <row r="100" spans="1:5" ht="45">
      <c r="A100" s="62" t="s">
        <v>115</v>
      </c>
      <c r="B100" s="100" t="s">
        <v>315</v>
      </c>
      <c r="C100" s="74">
        <f>C101+C102+C103+C107+C106+C104+C109+C108+C110+C111+C105+C112+C113+C114+C115</f>
        <v>199767.1</v>
      </c>
      <c r="D100" s="74">
        <f t="shared" ref="D100:E100" si="14">D101+D102+D103+D107+D106+D104+D109+D108+D110+D111+D105+D112+D113+D114+D115</f>
        <v>208971.9</v>
      </c>
      <c r="E100" s="74">
        <f t="shared" si="14"/>
        <v>216624.40000000002</v>
      </c>
    </row>
    <row r="101" spans="1:5" ht="105">
      <c r="A101" s="62" t="s">
        <v>115</v>
      </c>
      <c r="B101" s="101" t="s">
        <v>316</v>
      </c>
      <c r="C101" s="74">
        <v>79.3</v>
      </c>
      <c r="D101" s="74">
        <v>78.400000000000006</v>
      </c>
      <c r="E101" s="74">
        <v>77.400000000000006</v>
      </c>
    </row>
    <row r="102" spans="1:5" ht="90">
      <c r="A102" s="62" t="s">
        <v>115</v>
      </c>
      <c r="B102" s="101" t="s">
        <v>317</v>
      </c>
      <c r="C102" s="74">
        <v>193.7</v>
      </c>
      <c r="D102" s="74">
        <v>194</v>
      </c>
      <c r="E102" s="74">
        <v>194.2</v>
      </c>
    </row>
    <row r="103" spans="1:5" ht="90">
      <c r="A103" s="62" t="s">
        <v>115</v>
      </c>
      <c r="B103" s="101" t="s">
        <v>318</v>
      </c>
      <c r="C103" s="74">
        <v>321.7</v>
      </c>
      <c r="D103" s="74">
        <v>322.10000000000002</v>
      </c>
      <c r="E103" s="74">
        <v>322.5</v>
      </c>
    </row>
    <row r="104" spans="1:5" ht="120">
      <c r="A104" s="62" t="s">
        <v>115</v>
      </c>
      <c r="B104" s="101" t="s">
        <v>319</v>
      </c>
      <c r="C104" s="74">
        <v>236</v>
      </c>
      <c r="D104" s="74">
        <v>236.3</v>
      </c>
      <c r="E104" s="74">
        <v>236.6</v>
      </c>
    </row>
    <row r="105" spans="1:5" ht="105">
      <c r="A105" s="62" t="s">
        <v>115</v>
      </c>
      <c r="B105" s="101" t="s">
        <v>320</v>
      </c>
      <c r="C105" s="74">
        <v>218</v>
      </c>
      <c r="D105" s="74">
        <v>218.3</v>
      </c>
      <c r="E105" s="74">
        <v>218.8</v>
      </c>
    </row>
    <row r="106" spans="1:5" ht="90">
      <c r="A106" s="62" t="s">
        <v>115</v>
      </c>
      <c r="B106" s="101" t="s">
        <v>321</v>
      </c>
      <c r="C106" s="74">
        <v>0.3</v>
      </c>
      <c r="D106" s="74">
        <v>0.3</v>
      </c>
      <c r="E106" s="74">
        <v>0.3</v>
      </c>
    </row>
    <row r="107" spans="1:5" ht="105">
      <c r="A107" s="62" t="s">
        <v>115</v>
      </c>
      <c r="B107" s="101" t="s">
        <v>322</v>
      </c>
      <c r="C107" s="74">
        <v>8400.4</v>
      </c>
      <c r="D107" s="74">
        <v>8739.6</v>
      </c>
      <c r="E107" s="74">
        <v>9068.7000000000007</v>
      </c>
    </row>
    <row r="108" spans="1:5" ht="195">
      <c r="A108" s="62" t="s">
        <v>115</v>
      </c>
      <c r="B108" s="101" t="s">
        <v>323</v>
      </c>
      <c r="C108" s="74">
        <v>118005.6</v>
      </c>
      <c r="D108" s="74">
        <v>122465.60000000001</v>
      </c>
      <c r="E108" s="74">
        <v>128153.9</v>
      </c>
    </row>
    <row r="109" spans="1:5" ht="180">
      <c r="A109" s="62" t="s">
        <v>115</v>
      </c>
      <c r="B109" s="101" t="s">
        <v>324</v>
      </c>
      <c r="C109" s="74">
        <v>66666.100000000006</v>
      </c>
      <c r="D109" s="74">
        <v>71767</v>
      </c>
      <c r="E109" s="74">
        <v>74417.600000000006</v>
      </c>
    </row>
    <row r="110" spans="1:5" ht="180">
      <c r="A110" s="62" t="s">
        <v>1058</v>
      </c>
      <c r="B110" s="101" t="s">
        <v>325</v>
      </c>
      <c r="C110" s="74">
        <v>1.3</v>
      </c>
      <c r="D110" s="74">
        <v>1.6</v>
      </c>
      <c r="E110" s="74">
        <v>2.7</v>
      </c>
    </row>
    <row r="111" spans="1:5" ht="90">
      <c r="A111" s="62" t="s">
        <v>115</v>
      </c>
      <c r="B111" s="101" t="s">
        <v>326</v>
      </c>
      <c r="C111" s="74">
        <v>6.4</v>
      </c>
      <c r="D111" s="74">
        <v>6.4</v>
      </c>
      <c r="E111" s="74">
        <v>6.4</v>
      </c>
    </row>
    <row r="112" spans="1:5" ht="195">
      <c r="A112" s="62" t="s">
        <v>115</v>
      </c>
      <c r="B112" s="101" t="s">
        <v>327</v>
      </c>
      <c r="C112" s="74">
        <v>287.2</v>
      </c>
      <c r="D112" s="74">
        <v>311.39999999999998</v>
      </c>
      <c r="E112" s="74">
        <v>287.2</v>
      </c>
    </row>
    <row r="113" spans="1:5" ht="165">
      <c r="A113" s="62" t="s">
        <v>115</v>
      </c>
      <c r="B113" s="101" t="s">
        <v>328</v>
      </c>
      <c r="C113" s="74">
        <v>1885.9</v>
      </c>
      <c r="D113" s="74">
        <v>1655.1</v>
      </c>
      <c r="E113" s="74">
        <v>942.9</v>
      </c>
    </row>
    <row r="114" spans="1:5" ht="165">
      <c r="A114" s="62" t="s">
        <v>115</v>
      </c>
      <c r="B114" s="101" t="s">
        <v>329</v>
      </c>
      <c r="C114" s="74">
        <v>2263.6999999999998</v>
      </c>
      <c r="D114" s="74">
        <v>1818.2</v>
      </c>
      <c r="E114" s="74">
        <v>1577.5</v>
      </c>
    </row>
    <row r="115" spans="1:5" ht="90">
      <c r="A115" s="62" t="s">
        <v>115</v>
      </c>
      <c r="B115" s="101" t="s">
        <v>330</v>
      </c>
      <c r="C115" s="74">
        <v>1201.5</v>
      </c>
      <c r="D115" s="74">
        <v>1157.5999999999999</v>
      </c>
      <c r="E115" s="74">
        <v>1117.7</v>
      </c>
    </row>
    <row r="116" spans="1:5" ht="60">
      <c r="A116" s="59" t="s">
        <v>117</v>
      </c>
      <c r="B116" s="101" t="s">
        <v>331</v>
      </c>
      <c r="C116" s="74">
        <v>11133.3</v>
      </c>
      <c r="D116" s="74">
        <v>11476.6</v>
      </c>
      <c r="E116" s="74">
        <v>11819.9</v>
      </c>
    </row>
    <row r="117" spans="1:5" ht="150" hidden="1">
      <c r="A117" s="59" t="s">
        <v>381</v>
      </c>
      <c r="B117" s="101" t="s">
        <v>332</v>
      </c>
      <c r="C117" s="74"/>
      <c r="D117" s="74"/>
      <c r="E117" s="74"/>
    </row>
    <row r="118" spans="1:5" ht="75">
      <c r="A118" s="59" t="s">
        <v>121</v>
      </c>
      <c r="B118" s="101" t="s">
        <v>333</v>
      </c>
      <c r="C118" s="74">
        <v>2487.6999999999998</v>
      </c>
      <c r="D118" s="74">
        <v>2468.6999999999998</v>
      </c>
      <c r="E118" s="74">
        <v>2468.6999999999998</v>
      </c>
    </row>
    <row r="119" spans="1:5" ht="120" hidden="1">
      <c r="A119" s="59" t="s">
        <v>334</v>
      </c>
      <c r="B119" s="101" t="s">
        <v>335</v>
      </c>
      <c r="C119" s="74"/>
      <c r="D119" s="74"/>
      <c r="E119" s="74"/>
    </row>
    <row r="120" spans="1:5" ht="150" hidden="1">
      <c r="A120" s="59" t="s">
        <v>121</v>
      </c>
      <c r="B120" s="101" t="s">
        <v>336</v>
      </c>
      <c r="C120" s="74"/>
      <c r="D120" s="74"/>
      <c r="E120" s="74"/>
    </row>
    <row r="121" spans="1:5" ht="60" hidden="1">
      <c r="A121" s="59" t="s">
        <v>337</v>
      </c>
      <c r="B121" s="101" t="s">
        <v>338</v>
      </c>
      <c r="C121" s="74"/>
      <c r="D121" s="74"/>
      <c r="E121" s="74"/>
    </row>
    <row r="122" spans="1:5" ht="60">
      <c r="A122" s="65" t="s">
        <v>113</v>
      </c>
      <c r="B122" s="90" t="s">
        <v>339</v>
      </c>
      <c r="C122" s="94">
        <v>2.2000000000000002</v>
      </c>
      <c r="D122" s="94">
        <v>2.4</v>
      </c>
      <c r="E122" s="94">
        <v>2.6</v>
      </c>
    </row>
    <row r="123" spans="1:5" ht="15">
      <c r="A123" s="63" t="s">
        <v>340</v>
      </c>
      <c r="B123" s="102" t="s">
        <v>341</v>
      </c>
      <c r="C123" s="74">
        <f>C125+C124</f>
        <v>43182.985000000001</v>
      </c>
      <c r="D123" s="74">
        <f t="shared" ref="D123:E123" si="15">D125+D124</f>
        <v>45</v>
      </c>
      <c r="E123" s="74">
        <f t="shared" si="15"/>
        <v>47.000000000000007</v>
      </c>
    </row>
    <row r="124" spans="1:5" ht="90">
      <c r="A124" s="186" t="s">
        <v>1071</v>
      </c>
      <c r="B124" s="187" t="s">
        <v>1072</v>
      </c>
      <c r="C124" s="185">
        <v>40888.25</v>
      </c>
      <c r="D124" s="94">
        <v>0</v>
      </c>
      <c r="E124" s="185">
        <v>0</v>
      </c>
    </row>
    <row r="125" spans="1:5" ht="60">
      <c r="A125" s="72" t="s">
        <v>342</v>
      </c>
      <c r="B125" s="101" t="s">
        <v>343</v>
      </c>
      <c r="C125" s="94">
        <f t="shared" ref="C125:E125" si="16">C126</f>
        <v>2294.7350000000001</v>
      </c>
      <c r="D125" s="94">
        <f t="shared" si="16"/>
        <v>45</v>
      </c>
      <c r="E125" s="94">
        <f t="shared" si="16"/>
        <v>47.000000000000007</v>
      </c>
    </row>
    <row r="126" spans="1:5" ht="75">
      <c r="A126" s="72" t="s">
        <v>123</v>
      </c>
      <c r="B126" s="101" t="s">
        <v>124</v>
      </c>
      <c r="C126" s="94">
        <f>C127+C128+C157</f>
        <v>2294.7350000000001</v>
      </c>
      <c r="D126" s="94">
        <f t="shared" ref="D126:E126" si="17">D127+D128+D157</f>
        <v>45</v>
      </c>
      <c r="E126" s="94">
        <f t="shared" si="17"/>
        <v>47.000000000000007</v>
      </c>
    </row>
    <row r="127" spans="1:5" ht="105">
      <c r="A127" s="72" t="s">
        <v>123</v>
      </c>
      <c r="B127" s="101" t="s">
        <v>344</v>
      </c>
      <c r="C127" s="94">
        <v>2251.7350000000001</v>
      </c>
      <c r="D127" s="94">
        <v>0</v>
      </c>
      <c r="E127" s="94">
        <v>0</v>
      </c>
    </row>
    <row r="128" spans="1:5" ht="120">
      <c r="A128" s="72" t="s">
        <v>123</v>
      </c>
      <c r="B128" s="101" t="s">
        <v>345</v>
      </c>
      <c r="C128" s="94">
        <f>SUM(C129:C156)</f>
        <v>42.999999999999993</v>
      </c>
      <c r="D128" s="94">
        <f t="shared" ref="D128:E128" si="18">SUM(D129:D156)</f>
        <v>45</v>
      </c>
      <c r="E128" s="94">
        <f t="shared" si="18"/>
        <v>47.000000000000007</v>
      </c>
    </row>
    <row r="129" spans="1:5" ht="15" hidden="1">
      <c r="A129" s="72" t="s">
        <v>1075</v>
      </c>
      <c r="B129" s="101" t="s">
        <v>346</v>
      </c>
      <c r="C129" s="94">
        <v>4.3</v>
      </c>
      <c r="D129" s="94">
        <v>4.5</v>
      </c>
      <c r="E129" s="94">
        <v>4.7</v>
      </c>
    </row>
    <row r="130" spans="1:5" ht="15" hidden="1">
      <c r="A130" s="72"/>
      <c r="B130" s="101" t="s">
        <v>347</v>
      </c>
      <c r="C130" s="94">
        <v>4.3</v>
      </c>
      <c r="D130" s="94">
        <v>4.5</v>
      </c>
      <c r="E130" s="94">
        <v>4.7</v>
      </c>
    </row>
    <row r="131" spans="1:5" ht="15" hidden="1">
      <c r="A131" s="72"/>
      <c r="B131" s="101" t="s">
        <v>348</v>
      </c>
      <c r="C131" s="94">
        <v>4.3</v>
      </c>
      <c r="D131" s="94">
        <v>4.5</v>
      </c>
      <c r="E131" s="94">
        <v>4.7</v>
      </c>
    </row>
    <row r="132" spans="1:5" ht="15" hidden="1">
      <c r="A132" s="72"/>
      <c r="B132" s="101" t="s">
        <v>349</v>
      </c>
      <c r="C132" s="94">
        <v>4.3</v>
      </c>
      <c r="D132" s="94">
        <v>4.5</v>
      </c>
      <c r="E132" s="94">
        <v>4.7</v>
      </c>
    </row>
    <row r="133" spans="1:5" ht="15" hidden="1">
      <c r="A133" s="72"/>
      <c r="B133" s="101" t="s">
        <v>350</v>
      </c>
      <c r="C133" s="94"/>
      <c r="D133" s="94"/>
      <c r="E133" s="94"/>
    </row>
    <row r="134" spans="1:5" ht="15" hidden="1">
      <c r="A134" s="72"/>
      <c r="B134" s="101" t="s">
        <v>351</v>
      </c>
      <c r="C134" s="94">
        <v>4.3</v>
      </c>
      <c r="D134" s="94">
        <v>4.5</v>
      </c>
      <c r="E134" s="94">
        <v>4.7</v>
      </c>
    </row>
    <row r="135" spans="1:5" ht="15" hidden="1">
      <c r="A135" s="72"/>
      <c r="B135" s="101" t="s">
        <v>352</v>
      </c>
      <c r="C135" s="94"/>
      <c r="D135" s="94"/>
      <c r="E135" s="94"/>
    </row>
    <row r="136" spans="1:5" ht="15" hidden="1">
      <c r="A136" s="72"/>
      <c r="B136" s="101" t="s">
        <v>353</v>
      </c>
      <c r="C136" s="94">
        <v>4.3</v>
      </c>
      <c r="D136" s="94">
        <v>4.5</v>
      </c>
      <c r="E136" s="94">
        <v>4.7</v>
      </c>
    </row>
    <row r="137" spans="1:5" ht="15" hidden="1">
      <c r="A137" s="72"/>
      <c r="B137" s="101" t="s">
        <v>354</v>
      </c>
      <c r="C137" s="94">
        <v>4.3</v>
      </c>
      <c r="D137" s="94">
        <v>4.5</v>
      </c>
      <c r="E137" s="94">
        <v>4.7</v>
      </c>
    </row>
    <row r="138" spans="1:5" ht="15" hidden="1">
      <c r="A138" s="72"/>
      <c r="B138" s="101" t="s">
        <v>355</v>
      </c>
      <c r="C138" s="94"/>
      <c r="D138" s="94"/>
      <c r="E138" s="94"/>
    </row>
    <row r="139" spans="1:5" ht="15" hidden="1">
      <c r="A139" s="72"/>
      <c r="B139" s="101" t="s">
        <v>356</v>
      </c>
      <c r="C139" s="94">
        <v>4.3</v>
      </c>
      <c r="D139" s="94">
        <v>4.5</v>
      </c>
      <c r="E139" s="94">
        <v>4.7</v>
      </c>
    </row>
    <row r="140" spans="1:5" ht="15" hidden="1">
      <c r="A140" s="72"/>
      <c r="B140" s="101" t="s">
        <v>357</v>
      </c>
      <c r="C140" s="94">
        <v>4.3</v>
      </c>
      <c r="D140" s="94">
        <v>4.5</v>
      </c>
      <c r="E140" s="94">
        <v>4.7</v>
      </c>
    </row>
    <row r="141" spans="1:5" ht="15" hidden="1">
      <c r="A141" s="72"/>
      <c r="B141" s="101" t="s">
        <v>358</v>
      </c>
      <c r="C141" s="94">
        <v>4.3</v>
      </c>
      <c r="D141" s="94">
        <v>4.5</v>
      </c>
      <c r="E141" s="94">
        <v>4.7</v>
      </c>
    </row>
    <row r="142" spans="1:5" ht="15" hidden="1">
      <c r="A142" s="72"/>
      <c r="B142" s="101" t="s">
        <v>359</v>
      </c>
      <c r="C142" s="94"/>
      <c r="D142" s="94"/>
      <c r="E142" s="94"/>
    </row>
    <row r="143" spans="1:5" ht="15" hidden="1">
      <c r="A143" s="72" t="s">
        <v>360</v>
      </c>
      <c r="B143" s="101" t="s">
        <v>346</v>
      </c>
      <c r="C143" s="94"/>
      <c r="D143" s="94"/>
      <c r="E143" s="94"/>
    </row>
    <row r="144" spans="1:5" ht="15" hidden="1">
      <c r="A144" s="72"/>
      <c r="B144" s="101" t="s">
        <v>347</v>
      </c>
      <c r="C144" s="94"/>
      <c r="D144" s="94"/>
      <c r="E144" s="94"/>
    </row>
    <row r="145" spans="1:5" ht="15" hidden="1">
      <c r="A145" s="72"/>
      <c r="B145" s="101" t="s">
        <v>348</v>
      </c>
      <c r="C145" s="94"/>
      <c r="D145" s="94"/>
      <c r="E145" s="94"/>
    </row>
    <row r="146" spans="1:5" ht="15" hidden="1">
      <c r="A146" s="72"/>
      <c r="B146" s="101" t="s">
        <v>349</v>
      </c>
      <c r="C146" s="94"/>
      <c r="D146" s="94"/>
      <c r="E146" s="94"/>
    </row>
    <row r="147" spans="1:5" ht="15" hidden="1">
      <c r="A147" s="72"/>
      <c r="B147" s="101" t="s">
        <v>350</v>
      </c>
      <c r="C147" s="94"/>
      <c r="D147" s="94"/>
      <c r="E147" s="94"/>
    </row>
    <row r="148" spans="1:5" ht="15" hidden="1">
      <c r="A148" s="72"/>
      <c r="B148" s="101" t="s">
        <v>351</v>
      </c>
      <c r="C148" s="94"/>
      <c r="D148" s="94"/>
      <c r="E148" s="94"/>
    </row>
    <row r="149" spans="1:5" ht="15" hidden="1">
      <c r="A149" s="72"/>
      <c r="B149" s="101" t="s">
        <v>352</v>
      </c>
      <c r="C149" s="94"/>
      <c r="D149" s="94"/>
      <c r="E149" s="94"/>
    </row>
    <row r="150" spans="1:5" ht="15" hidden="1">
      <c r="A150" s="72"/>
      <c r="B150" s="101" t="s">
        <v>353</v>
      </c>
      <c r="C150" s="94"/>
      <c r="D150" s="94"/>
      <c r="E150" s="94"/>
    </row>
    <row r="151" spans="1:5" ht="15" hidden="1">
      <c r="A151" s="72"/>
      <c r="B151" s="101" t="s">
        <v>354</v>
      </c>
      <c r="C151" s="94"/>
      <c r="D151" s="94"/>
      <c r="E151" s="94"/>
    </row>
    <row r="152" spans="1:5" ht="15" hidden="1">
      <c r="A152" s="72"/>
      <c r="B152" s="101" t="s">
        <v>355</v>
      </c>
      <c r="C152" s="94"/>
      <c r="D152" s="94"/>
      <c r="E152" s="94"/>
    </row>
    <row r="153" spans="1:5" ht="15" hidden="1">
      <c r="A153" s="72"/>
      <c r="B153" s="101" t="s">
        <v>356</v>
      </c>
      <c r="C153" s="94"/>
      <c r="D153" s="94"/>
      <c r="E153" s="94"/>
    </row>
    <row r="154" spans="1:5" ht="15" hidden="1">
      <c r="A154" s="72"/>
      <c r="B154" s="101" t="s">
        <v>357</v>
      </c>
      <c r="C154" s="94"/>
      <c r="D154" s="94"/>
      <c r="E154" s="94"/>
    </row>
    <row r="155" spans="1:5" ht="15" hidden="1">
      <c r="A155" s="72"/>
      <c r="B155" s="101" t="s">
        <v>358</v>
      </c>
      <c r="C155" s="94"/>
      <c r="D155" s="94"/>
      <c r="E155" s="94"/>
    </row>
    <row r="156" spans="1:5" ht="15" hidden="1">
      <c r="A156" s="72"/>
      <c r="B156" s="101" t="s">
        <v>359</v>
      </c>
      <c r="C156" s="94"/>
      <c r="D156" s="94"/>
      <c r="E156" s="94"/>
    </row>
    <row r="157" spans="1:5" ht="150">
      <c r="A157" s="72" t="s">
        <v>123</v>
      </c>
      <c r="B157" s="101" t="s">
        <v>361</v>
      </c>
      <c r="C157" s="94">
        <f t="shared" ref="C157:E157" si="19">SUM(C158:C185)</f>
        <v>0</v>
      </c>
      <c r="D157" s="94">
        <f t="shared" si="19"/>
        <v>0</v>
      </c>
      <c r="E157" s="94">
        <f t="shared" si="19"/>
        <v>0</v>
      </c>
    </row>
    <row r="158" spans="1:5" ht="15" hidden="1">
      <c r="A158" s="72" t="s">
        <v>362</v>
      </c>
      <c r="B158" s="101" t="s">
        <v>346</v>
      </c>
      <c r="C158" s="94"/>
      <c r="D158" s="94"/>
      <c r="E158" s="94"/>
    </row>
    <row r="159" spans="1:5" ht="15" hidden="1">
      <c r="A159" s="72"/>
      <c r="B159" s="101" t="s">
        <v>347</v>
      </c>
      <c r="C159" s="94"/>
      <c r="D159" s="94"/>
      <c r="E159" s="94"/>
    </row>
    <row r="160" spans="1:5" ht="15" hidden="1">
      <c r="A160" s="72"/>
      <c r="B160" s="101" t="s">
        <v>348</v>
      </c>
      <c r="C160" s="94"/>
      <c r="D160" s="94"/>
      <c r="E160" s="94"/>
    </row>
    <row r="161" spans="1:5" ht="15" hidden="1">
      <c r="A161" s="72"/>
      <c r="B161" s="101" t="s">
        <v>349</v>
      </c>
      <c r="C161" s="94"/>
      <c r="D161" s="94"/>
      <c r="E161" s="94"/>
    </row>
    <row r="162" spans="1:5" ht="15" hidden="1">
      <c r="A162" s="72"/>
      <c r="B162" s="101" t="s">
        <v>350</v>
      </c>
      <c r="C162" s="94"/>
      <c r="D162" s="94"/>
      <c r="E162" s="94"/>
    </row>
    <row r="163" spans="1:5" ht="15" hidden="1">
      <c r="A163" s="72"/>
      <c r="B163" s="101" t="s">
        <v>351</v>
      </c>
      <c r="C163" s="94"/>
      <c r="D163" s="94"/>
      <c r="E163" s="94"/>
    </row>
    <row r="164" spans="1:5" ht="15" hidden="1">
      <c r="A164" s="72"/>
      <c r="B164" s="101" t="s">
        <v>352</v>
      </c>
      <c r="C164" s="94"/>
      <c r="D164" s="94"/>
      <c r="E164" s="94"/>
    </row>
    <row r="165" spans="1:5" ht="15" hidden="1">
      <c r="A165" s="72"/>
      <c r="B165" s="101" t="s">
        <v>353</v>
      </c>
      <c r="C165" s="94"/>
      <c r="D165" s="94"/>
      <c r="E165" s="94"/>
    </row>
    <row r="166" spans="1:5" ht="15" hidden="1">
      <c r="A166" s="72"/>
      <c r="B166" s="101" t="s">
        <v>354</v>
      </c>
      <c r="C166" s="94"/>
      <c r="D166" s="94"/>
      <c r="E166" s="94"/>
    </row>
    <row r="167" spans="1:5" ht="15" hidden="1">
      <c r="A167" s="72"/>
      <c r="B167" s="101" t="s">
        <v>355</v>
      </c>
      <c r="C167" s="94"/>
      <c r="D167" s="94"/>
      <c r="E167" s="94"/>
    </row>
    <row r="168" spans="1:5" ht="15" hidden="1">
      <c r="A168" s="72"/>
      <c r="B168" s="101" t="s">
        <v>356</v>
      </c>
      <c r="C168" s="94"/>
      <c r="D168" s="94"/>
      <c r="E168" s="94"/>
    </row>
    <row r="169" spans="1:5" ht="15" hidden="1">
      <c r="A169" s="72"/>
      <c r="B169" s="101" t="s">
        <v>357</v>
      </c>
      <c r="C169" s="94"/>
      <c r="D169" s="94"/>
      <c r="E169" s="94"/>
    </row>
    <row r="170" spans="1:5" ht="15" hidden="1">
      <c r="A170" s="72"/>
      <c r="B170" s="101" t="s">
        <v>358</v>
      </c>
      <c r="C170" s="94"/>
      <c r="D170" s="94"/>
      <c r="E170" s="94"/>
    </row>
    <row r="171" spans="1:5" ht="15" hidden="1">
      <c r="A171" s="72"/>
      <c r="B171" s="101" t="s">
        <v>359</v>
      </c>
      <c r="C171" s="94"/>
      <c r="D171" s="94"/>
      <c r="E171" s="94"/>
    </row>
    <row r="172" spans="1:5" ht="15" hidden="1">
      <c r="A172" s="72" t="s">
        <v>363</v>
      </c>
      <c r="B172" s="101" t="s">
        <v>346</v>
      </c>
      <c r="C172" s="94"/>
      <c r="D172" s="94"/>
      <c r="E172" s="94"/>
    </row>
    <row r="173" spans="1:5" ht="15" hidden="1">
      <c r="A173" s="72"/>
      <c r="B173" s="101" t="s">
        <v>347</v>
      </c>
      <c r="C173" s="94"/>
      <c r="D173" s="94"/>
      <c r="E173" s="94"/>
    </row>
    <row r="174" spans="1:5" ht="15" hidden="1">
      <c r="A174" s="72"/>
      <c r="B174" s="101" t="s">
        <v>348</v>
      </c>
      <c r="C174" s="94"/>
      <c r="D174" s="94"/>
      <c r="E174" s="94"/>
    </row>
    <row r="175" spans="1:5" ht="15" hidden="1">
      <c r="A175" s="72"/>
      <c r="B175" s="101" t="s">
        <v>349</v>
      </c>
      <c r="C175" s="94"/>
      <c r="D175" s="94"/>
      <c r="E175" s="94"/>
    </row>
    <row r="176" spans="1:5" ht="15" hidden="1">
      <c r="A176" s="72"/>
      <c r="B176" s="101" t="s">
        <v>350</v>
      </c>
      <c r="C176" s="94"/>
      <c r="D176" s="94"/>
      <c r="E176" s="94"/>
    </row>
    <row r="177" spans="1:5" ht="15" hidden="1">
      <c r="A177" s="72"/>
      <c r="B177" s="101" t="s">
        <v>351</v>
      </c>
      <c r="C177" s="94"/>
      <c r="D177" s="94"/>
      <c r="E177" s="94"/>
    </row>
    <row r="178" spans="1:5" ht="15" hidden="1">
      <c r="A178" s="72"/>
      <c r="B178" s="101" t="s">
        <v>352</v>
      </c>
      <c r="C178" s="94"/>
      <c r="D178" s="94"/>
      <c r="E178" s="94"/>
    </row>
    <row r="179" spans="1:5" ht="15" hidden="1">
      <c r="A179" s="72"/>
      <c r="B179" s="101" t="s">
        <v>353</v>
      </c>
      <c r="C179" s="94"/>
      <c r="D179" s="94"/>
      <c r="E179" s="94"/>
    </row>
    <row r="180" spans="1:5" ht="15" hidden="1">
      <c r="A180" s="72"/>
      <c r="B180" s="101" t="s">
        <v>354</v>
      </c>
      <c r="C180" s="94"/>
      <c r="D180" s="94"/>
      <c r="E180" s="94"/>
    </row>
    <row r="181" spans="1:5" ht="15" hidden="1">
      <c r="A181" s="72"/>
      <c r="B181" s="101" t="s">
        <v>355</v>
      </c>
      <c r="C181" s="94"/>
      <c r="D181" s="94"/>
      <c r="E181" s="94"/>
    </row>
    <row r="182" spans="1:5" ht="15" hidden="1">
      <c r="A182" s="72"/>
      <c r="B182" s="101" t="s">
        <v>356</v>
      </c>
      <c r="C182" s="94"/>
      <c r="D182" s="94"/>
      <c r="E182" s="94"/>
    </row>
    <row r="183" spans="1:5" ht="15" hidden="1">
      <c r="A183" s="72"/>
      <c r="B183" s="101" t="s">
        <v>357</v>
      </c>
      <c r="C183" s="94"/>
      <c r="D183" s="94"/>
      <c r="E183" s="94"/>
    </row>
    <row r="184" spans="1:5" ht="15" hidden="1">
      <c r="A184" s="72"/>
      <c r="B184" s="101" t="s">
        <v>358</v>
      </c>
      <c r="C184" s="94"/>
      <c r="D184" s="94"/>
      <c r="E184" s="94"/>
    </row>
    <row r="185" spans="1:5" ht="15" hidden="1">
      <c r="A185" s="72"/>
      <c r="B185" s="101" t="s">
        <v>359</v>
      </c>
      <c r="C185" s="94"/>
      <c r="D185" s="94"/>
      <c r="E185" s="94"/>
    </row>
    <row r="186" spans="1:5" ht="45" hidden="1">
      <c r="A186" s="63" t="s">
        <v>129</v>
      </c>
      <c r="B186" s="102" t="s">
        <v>364</v>
      </c>
      <c r="C186" s="94"/>
      <c r="D186" s="94"/>
      <c r="E186" s="94"/>
    </row>
    <row r="187" spans="1:5" ht="45">
      <c r="A187" s="73" t="s">
        <v>365</v>
      </c>
      <c r="B187" s="101" t="s">
        <v>366</v>
      </c>
      <c r="C187" s="94">
        <f t="shared" ref="C187:E187" si="20">C188</f>
        <v>0</v>
      </c>
      <c r="D187" s="94">
        <f t="shared" si="20"/>
        <v>0</v>
      </c>
      <c r="E187" s="94">
        <f t="shared" si="20"/>
        <v>0</v>
      </c>
    </row>
    <row r="188" spans="1:5" ht="60">
      <c r="A188" s="73" t="s">
        <v>137</v>
      </c>
      <c r="B188" s="108" t="s">
        <v>138</v>
      </c>
      <c r="C188" s="94">
        <v>0</v>
      </c>
      <c r="D188" s="94">
        <v>0</v>
      </c>
      <c r="E188" s="94">
        <v>0</v>
      </c>
    </row>
  </sheetData>
  <mergeCells count="5">
    <mergeCell ref="A6:E6"/>
    <mergeCell ref="A8:A9"/>
    <mergeCell ref="B8:B9"/>
    <mergeCell ref="C8:E8"/>
    <mergeCell ref="C1:E5"/>
  </mergeCells>
  <conditionalFormatting sqref="C1">
    <cfRule type="expression" dxfId="4" priority="1" stopIfTrue="1">
      <formula>#REF!&lt;&gt;""</formula>
    </cfRule>
  </conditionalFormatting>
  <pageMargins left="0.7" right="0.7" top="0.75" bottom="0.75" header="0.3" footer="0.3"/>
  <pageSetup paperSize="9" scale="60" orientation="portrait" r:id="rId1"/>
  <rowBreaks count="1" manualBreakCount="1">
    <brk id="130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46"/>
  <sheetViews>
    <sheetView view="pageBreakPreview" topLeftCell="A167" zoomScaleNormal="110" zoomScaleSheetLayoutView="100" workbookViewId="0">
      <selection activeCell="A173" sqref="A173:XFD189"/>
    </sheetView>
  </sheetViews>
  <sheetFormatPr defaultRowHeight="12.75"/>
  <cols>
    <col min="1" max="1" width="45.83203125" customWidth="1"/>
    <col min="2" max="2" width="4.1640625" customWidth="1"/>
    <col min="3" max="3" width="5.5" customWidth="1"/>
    <col min="4" max="6" width="4.1640625" customWidth="1"/>
    <col min="7" max="7" width="7.83203125" customWidth="1"/>
    <col min="8" max="8" width="8.6640625" style="154" customWidth="1"/>
    <col min="9" max="9" width="19.33203125" customWidth="1"/>
    <col min="10" max="10" width="18" customWidth="1"/>
    <col min="11" max="11" width="17.83203125" customWidth="1"/>
  </cols>
  <sheetData>
    <row r="1" spans="1:11" ht="15" customHeight="1">
      <c r="A1" s="115"/>
      <c r="B1" s="115"/>
      <c r="C1" s="115"/>
      <c r="D1" s="115"/>
      <c r="E1" s="115"/>
      <c r="F1" s="115"/>
      <c r="G1" s="115"/>
      <c r="H1" s="153"/>
      <c r="I1" s="245" t="s">
        <v>905</v>
      </c>
      <c r="J1" s="245"/>
      <c r="K1" s="245"/>
    </row>
    <row r="2" spans="1:11" ht="17.25" customHeight="1">
      <c r="A2" s="115"/>
      <c r="B2" s="115"/>
      <c r="C2" s="115"/>
      <c r="D2" s="115"/>
      <c r="E2" s="115"/>
      <c r="F2" s="115"/>
      <c r="G2" s="115"/>
      <c r="H2" s="153"/>
      <c r="I2" s="245" t="s">
        <v>906</v>
      </c>
      <c r="J2" s="245"/>
      <c r="K2" s="245"/>
    </row>
    <row r="3" spans="1:11" ht="15" customHeight="1">
      <c r="A3" s="115"/>
      <c r="B3" s="115"/>
      <c r="C3" s="115"/>
      <c r="D3" s="115"/>
      <c r="E3" s="115"/>
      <c r="F3" s="115"/>
      <c r="G3" s="115"/>
      <c r="H3" s="153"/>
      <c r="I3" s="245" t="s">
        <v>907</v>
      </c>
      <c r="J3" s="245"/>
      <c r="K3" s="245"/>
    </row>
    <row r="4" spans="1:11" ht="15" customHeight="1">
      <c r="A4" s="115"/>
      <c r="B4" s="115"/>
      <c r="C4" s="115"/>
      <c r="D4" s="115"/>
      <c r="E4" s="115"/>
      <c r="F4" s="115"/>
      <c r="G4" s="115"/>
      <c r="H4" s="153"/>
      <c r="I4" s="245" t="s">
        <v>908</v>
      </c>
      <c r="J4" s="245"/>
      <c r="K4" s="245"/>
    </row>
    <row r="5" spans="1:11" ht="16.7" customHeight="1">
      <c r="A5" s="115"/>
      <c r="B5" s="115"/>
      <c r="C5" s="115"/>
      <c r="D5" s="115"/>
      <c r="E5" s="115"/>
      <c r="F5" s="115"/>
      <c r="G5" s="115"/>
      <c r="H5" s="153"/>
      <c r="I5" s="245" t="s">
        <v>934</v>
      </c>
      <c r="J5" s="245"/>
      <c r="K5" s="245"/>
    </row>
    <row r="6" spans="1:11" ht="13.7" customHeight="1">
      <c r="A6" s="115"/>
      <c r="B6" s="115"/>
      <c r="C6" s="115"/>
      <c r="D6" s="115"/>
      <c r="E6" s="115"/>
      <c r="F6" s="115"/>
      <c r="G6" s="115"/>
      <c r="H6" s="153"/>
      <c r="I6" s="245" t="s">
        <v>935</v>
      </c>
      <c r="J6" s="245"/>
      <c r="K6" s="245"/>
    </row>
    <row r="7" spans="1:11" ht="14.45" customHeight="1">
      <c r="A7" s="115"/>
      <c r="B7" s="115"/>
      <c r="C7" s="115"/>
      <c r="D7" s="115"/>
      <c r="E7" s="115"/>
      <c r="F7" s="115"/>
      <c r="G7" s="115"/>
      <c r="H7" s="153"/>
      <c r="I7" s="245" t="s">
        <v>1057</v>
      </c>
      <c r="J7" s="245"/>
      <c r="K7" s="245"/>
    </row>
    <row r="8" spans="1:11">
      <c r="A8" s="115"/>
      <c r="B8" s="115"/>
      <c r="C8" s="246"/>
      <c r="D8" s="246"/>
      <c r="E8" s="246"/>
      <c r="F8" s="246"/>
      <c r="G8" s="246"/>
      <c r="H8" s="246"/>
      <c r="I8" s="246"/>
      <c r="J8" s="116"/>
      <c r="K8" s="116"/>
    </row>
    <row r="9" spans="1:11" ht="63.75" customHeight="1">
      <c r="A9" s="251" t="s">
        <v>1056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</row>
    <row r="10" spans="1:11">
      <c r="A10" s="115"/>
      <c r="B10" s="115"/>
      <c r="C10" s="115"/>
      <c r="D10" s="115"/>
      <c r="E10" s="115"/>
      <c r="F10" s="115"/>
      <c r="G10" s="115"/>
      <c r="H10" s="153"/>
      <c r="I10" s="117"/>
      <c r="J10" s="118"/>
      <c r="K10" s="118" t="s">
        <v>909</v>
      </c>
    </row>
    <row r="11" spans="1:11">
      <c r="A11" s="247" t="s">
        <v>2</v>
      </c>
      <c r="B11" s="248" t="s">
        <v>3</v>
      </c>
      <c r="C11" s="248" t="s">
        <v>910</v>
      </c>
      <c r="D11" s="248" t="s">
        <v>911</v>
      </c>
      <c r="E11" s="248"/>
      <c r="F11" s="248"/>
      <c r="G11" s="248"/>
      <c r="H11" s="249" t="s">
        <v>20</v>
      </c>
      <c r="I11" s="250" t="s">
        <v>7</v>
      </c>
      <c r="J11" s="250"/>
      <c r="K11" s="250"/>
    </row>
    <row r="12" spans="1:11" ht="14.25">
      <c r="A12" s="247"/>
      <c r="B12" s="248"/>
      <c r="C12" s="248"/>
      <c r="D12" s="248"/>
      <c r="E12" s="248"/>
      <c r="F12" s="248"/>
      <c r="G12" s="248"/>
      <c r="H12" s="249"/>
      <c r="I12" s="130" t="s">
        <v>190</v>
      </c>
      <c r="J12" s="130" t="s">
        <v>191</v>
      </c>
      <c r="K12" s="131" t="s">
        <v>192</v>
      </c>
    </row>
    <row r="13" spans="1:11" ht="14.25">
      <c r="A13" s="119">
        <v>1</v>
      </c>
      <c r="B13" s="120">
        <v>2</v>
      </c>
      <c r="C13" s="120">
        <v>3</v>
      </c>
      <c r="D13" s="120">
        <v>4</v>
      </c>
      <c r="E13" s="120">
        <v>5</v>
      </c>
      <c r="F13" s="120">
        <v>6</v>
      </c>
      <c r="G13" s="120">
        <v>7</v>
      </c>
      <c r="H13" s="120">
        <v>8</v>
      </c>
      <c r="I13" s="121">
        <v>9</v>
      </c>
      <c r="J13" s="121">
        <v>10</v>
      </c>
      <c r="K13" s="122">
        <v>11</v>
      </c>
    </row>
    <row r="14" spans="1:11">
      <c r="A14" s="196" t="s">
        <v>17</v>
      </c>
      <c r="B14" s="197"/>
      <c r="C14" s="197"/>
      <c r="D14" s="197" t="s">
        <v>0</v>
      </c>
      <c r="E14" s="197" t="s">
        <v>0</v>
      </c>
      <c r="F14" s="197"/>
      <c r="G14" s="197" t="s">
        <v>0</v>
      </c>
      <c r="H14" s="197" t="s">
        <v>0</v>
      </c>
      <c r="I14" s="198">
        <f>I15+I309+I348+I406+I442+I449+I720+I825+I882+I903+I917+I925+I933</f>
        <v>463479.20799999993</v>
      </c>
      <c r="J14" s="198">
        <f>J15+J309+J348+J406+J442+J449+J720+J825+J882+J903+J917+J925+J933</f>
        <v>397928.10300000006</v>
      </c>
      <c r="K14" s="199">
        <f>K15+K309+K348+K406+K442+K449+K720+K825+K882+K903+K917+K925+K933</f>
        <v>412147.00299999997</v>
      </c>
    </row>
    <row r="15" spans="1:11">
      <c r="A15" s="196" t="s">
        <v>383</v>
      </c>
      <c r="B15" s="200" t="s">
        <v>384</v>
      </c>
      <c r="C15" s="200"/>
      <c r="D15" s="200" t="s">
        <v>0</v>
      </c>
      <c r="E15" s="200" t="s">
        <v>0</v>
      </c>
      <c r="F15" s="200"/>
      <c r="G15" s="200" t="s">
        <v>0</v>
      </c>
      <c r="H15" s="200" t="s">
        <v>0</v>
      </c>
      <c r="I15" s="198">
        <f>I16+I26+I113+I139+I145+I108+I134</f>
        <v>40250.699999999997</v>
      </c>
      <c r="J15" s="198">
        <f>J16+J26+J113+J139+J145+J108</f>
        <v>40062.1</v>
      </c>
      <c r="K15" s="199">
        <f>K16+K26+K113+K139+K145+K108</f>
        <v>40135.200000000004</v>
      </c>
    </row>
    <row r="16" spans="1:11" ht="38.25">
      <c r="A16" s="201" t="s">
        <v>385</v>
      </c>
      <c r="B16" s="202" t="s">
        <v>384</v>
      </c>
      <c r="C16" s="202" t="s">
        <v>386</v>
      </c>
      <c r="D16" s="202" t="s">
        <v>0</v>
      </c>
      <c r="E16" s="202" t="s">
        <v>0</v>
      </c>
      <c r="F16" s="202"/>
      <c r="G16" s="202"/>
      <c r="H16" s="202"/>
      <c r="I16" s="203">
        <f t="shared" ref="I16:K17" si="0">I17</f>
        <v>1595.3000000000002</v>
      </c>
      <c r="J16" s="203">
        <f t="shared" si="0"/>
        <v>1595.3000000000002</v>
      </c>
      <c r="K16" s="204">
        <f t="shared" si="0"/>
        <v>1595.3000000000002</v>
      </c>
    </row>
    <row r="17" spans="1:11" ht="38.25">
      <c r="A17" s="201" t="s">
        <v>387</v>
      </c>
      <c r="B17" s="202" t="s">
        <v>384</v>
      </c>
      <c r="C17" s="202" t="s">
        <v>386</v>
      </c>
      <c r="D17" s="202" t="s">
        <v>388</v>
      </c>
      <c r="E17" s="202">
        <v>0</v>
      </c>
      <c r="F17" s="202"/>
      <c r="G17" s="202"/>
      <c r="H17" s="202"/>
      <c r="I17" s="203">
        <f t="shared" si="0"/>
        <v>1595.3000000000002</v>
      </c>
      <c r="J17" s="203">
        <f t="shared" si="0"/>
        <v>1595.3000000000002</v>
      </c>
      <c r="K17" s="204">
        <f t="shared" si="0"/>
        <v>1595.3000000000002</v>
      </c>
    </row>
    <row r="18" spans="1:11" ht="25.5">
      <c r="A18" s="201" t="s">
        <v>389</v>
      </c>
      <c r="B18" s="202" t="s">
        <v>384</v>
      </c>
      <c r="C18" s="202" t="s">
        <v>386</v>
      </c>
      <c r="D18" s="202" t="s">
        <v>388</v>
      </c>
      <c r="E18" s="202" t="s">
        <v>8</v>
      </c>
      <c r="F18" s="202"/>
      <c r="G18" s="202"/>
      <c r="H18" s="202"/>
      <c r="I18" s="203">
        <f>I20+I23</f>
        <v>1595.3000000000002</v>
      </c>
      <c r="J18" s="203">
        <f>J20+J23</f>
        <v>1595.3000000000002</v>
      </c>
      <c r="K18" s="204">
        <f>K20+K23</f>
        <v>1595.3000000000002</v>
      </c>
    </row>
    <row r="19" spans="1:11" ht="25.5">
      <c r="A19" s="201" t="s">
        <v>390</v>
      </c>
      <c r="B19" s="202" t="s">
        <v>384</v>
      </c>
      <c r="C19" s="202" t="s">
        <v>386</v>
      </c>
      <c r="D19" s="202" t="s">
        <v>388</v>
      </c>
      <c r="E19" s="202" t="s">
        <v>8</v>
      </c>
      <c r="F19" s="202" t="s">
        <v>391</v>
      </c>
      <c r="G19" s="202" t="s">
        <v>392</v>
      </c>
      <c r="H19" s="202"/>
      <c r="I19" s="203">
        <f>I20+I23</f>
        <v>1595.3000000000002</v>
      </c>
      <c r="J19" s="203">
        <f>J20+J23</f>
        <v>1595.3000000000002</v>
      </c>
      <c r="K19" s="204">
        <f>K20+K23</f>
        <v>1595.3000000000002</v>
      </c>
    </row>
    <row r="20" spans="1:11" ht="38.25">
      <c r="A20" s="201" t="s">
        <v>393</v>
      </c>
      <c r="B20" s="202" t="s">
        <v>384</v>
      </c>
      <c r="C20" s="202" t="s">
        <v>386</v>
      </c>
      <c r="D20" s="202" t="s">
        <v>388</v>
      </c>
      <c r="E20" s="202">
        <v>1</v>
      </c>
      <c r="F20" s="202" t="s">
        <v>391</v>
      </c>
      <c r="G20" s="202" t="s">
        <v>394</v>
      </c>
      <c r="H20" s="202"/>
      <c r="I20" s="203">
        <f>I21+I22</f>
        <v>201.9</v>
      </c>
      <c r="J20" s="203">
        <f t="shared" ref="J20:K20" si="1">J21+J22</f>
        <v>201.9</v>
      </c>
      <c r="K20" s="203">
        <f t="shared" si="1"/>
        <v>201.9</v>
      </c>
    </row>
    <row r="21" spans="1:11" ht="63.75">
      <c r="A21" s="201" t="s">
        <v>395</v>
      </c>
      <c r="B21" s="202" t="s">
        <v>384</v>
      </c>
      <c r="C21" s="202" t="s">
        <v>386</v>
      </c>
      <c r="D21" s="202" t="s">
        <v>388</v>
      </c>
      <c r="E21" s="202" t="s">
        <v>8</v>
      </c>
      <c r="F21" s="202" t="s">
        <v>391</v>
      </c>
      <c r="G21" s="202" t="s">
        <v>394</v>
      </c>
      <c r="H21" s="202">
        <v>123</v>
      </c>
      <c r="I21" s="203">
        <f>'Приложение 6'!J24</f>
        <v>158.9</v>
      </c>
      <c r="J21" s="203">
        <f>'Приложение 6'!K24</f>
        <v>158.9</v>
      </c>
      <c r="K21" s="203">
        <f>'Приложение 6'!L24</f>
        <v>158.9</v>
      </c>
    </row>
    <row r="22" spans="1:11" ht="63.75">
      <c r="A22" s="201" t="s">
        <v>396</v>
      </c>
      <c r="B22" s="202" t="s">
        <v>384</v>
      </c>
      <c r="C22" s="202" t="s">
        <v>386</v>
      </c>
      <c r="D22" s="202" t="s">
        <v>388</v>
      </c>
      <c r="E22" s="202" t="s">
        <v>8</v>
      </c>
      <c r="F22" s="202" t="s">
        <v>391</v>
      </c>
      <c r="G22" s="202" t="s">
        <v>394</v>
      </c>
      <c r="H22" s="202">
        <v>129</v>
      </c>
      <c r="I22" s="203">
        <f>'Приложение 6'!J25</f>
        <v>43</v>
      </c>
      <c r="J22" s="203">
        <f>'Приложение 6'!K25</f>
        <v>43</v>
      </c>
      <c r="K22" s="203">
        <f>'Приложение 6'!L25</f>
        <v>43</v>
      </c>
    </row>
    <row r="23" spans="1:11" ht="38.25">
      <c r="A23" s="201" t="s">
        <v>397</v>
      </c>
      <c r="B23" s="202" t="s">
        <v>384</v>
      </c>
      <c r="C23" s="202" t="s">
        <v>386</v>
      </c>
      <c r="D23" s="202" t="s">
        <v>388</v>
      </c>
      <c r="E23" s="202" t="s">
        <v>8</v>
      </c>
      <c r="F23" s="202" t="s">
        <v>391</v>
      </c>
      <c r="G23" s="202" t="s">
        <v>398</v>
      </c>
      <c r="H23" s="202" t="s">
        <v>0</v>
      </c>
      <c r="I23" s="156">
        <f>I24+I25</f>
        <v>1393.4</v>
      </c>
      <c r="J23" s="156">
        <f>J24+J25</f>
        <v>1393.4</v>
      </c>
      <c r="K23" s="157">
        <f>K24+K25</f>
        <v>1393.4</v>
      </c>
    </row>
    <row r="24" spans="1:11" ht="25.5">
      <c r="A24" s="201" t="s">
        <v>399</v>
      </c>
      <c r="B24" s="202" t="s">
        <v>384</v>
      </c>
      <c r="C24" s="202" t="s">
        <v>386</v>
      </c>
      <c r="D24" s="202" t="s">
        <v>388</v>
      </c>
      <c r="E24" s="202" t="s">
        <v>8</v>
      </c>
      <c r="F24" s="202" t="s">
        <v>391</v>
      </c>
      <c r="G24" s="202" t="s">
        <v>398</v>
      </c>
      <c r="H24" s="202" t="s">
        <v>400</v>
      </c>
      <c r="I24" s="156">
        <f>'Приложение 6'!J27</f>
        <v>1070.2</v>
      </c>
      <c r="J24" s="156">
        <f>'Приложение 6'!K27</f>
        <v>1070.2</v>
      </c>
      <c r="K24" s="156">
        <f>'Приложение 6'!L27</f>
        <v>1070.2</v>
      </c>
    </row>
    <row r="25" spans="1:11" ht="63.75">
      <c r="A25" s="201" t="s">
        <v>396</v>
      </c>
      <c r="B25" s="202" t="s">
        <v>384</v>
      </c>
      <c r="C25" s="202" t="s">
        <v>386</v>
      </c>
      <c r="D25" s="202" t="s">
        <v>388</v>
      </c>
      <c r="E25" s="202" t="s">
        <v>8</v>
      </c>
      <c r="F25" s="202" t="s">
        <v>391</v>
      </c>
      <c r="G25" s="202" t="s">
        <v>398</v>
      </c>
      <c r="H25" s="202">
        <v>129</v>
      </c>
      <c r="I25" s="156">
        <f>'Приложение 6'!J28</f>
        <v>323.2</v>
      </c>
      <c r="J25" s="156">
        <f>'Приложение 6'!K28</f>
        <v>323.2</v>
      </c>
      <c r="K25" s="156">
        <f>'Приложение 6'!L28</f>
        <v>323.2</v>
      </c>
    </row>
    <row r="26" spans="1:11" ht="63.75">
      <c r="A26" s="201" t="s">
        <v>401</v>
      </c>
      <c r="B26" s="202" t="s">
        <v>384</v>
      </c>
      <c r="C26" s="202" t="s">
        <v>402</v>
      </c>
      <c r="D26" s="202" t="s">
        <v>0</v>
      </c>
      <c r="E26" s="202" t="s">
        <v>0</v>
      </c>
      <c r="F26" s="202"/>
      <c r="G26" s="202" t="s">
        <v>0</v>
      </c>
      <c r="H26" s="202" t="s">
        <v>0</v>
      </c>
      <c r="I26" s="203">
        <f>I32+I27+I41+I54+I67+I93+I60+I83+I48</f>
        <v>18005.099999999999</v>
      </c>
      <c r="J26" s="203">
        <f t="shared" ref="J26:K26" si="2">J32+J27+J41+J54+J67+J93+J60+J83+J48</f>
        <v>18016.3</v>
      </c>
      <c r="K26" s="203">
        <f t="shared" si="2"/>
        <v>18036.800000000003</v>
      </c>
    </row>
    <row r="27" spans="1:11" ht="51">
      <c r="A27" s="201" t="s">
        <v>403</v>
      </c>
      <c r="B27" s="202" t="s">
        <v>384</v>
      </c>
      <c r="C27" s="202" t="s">
        <v>402</v>
      </c>
      <c r="D27" s="202" t="s">
        <v>384</v>
      </c>
      <c r="E27" s="202" t="s">
        <v>404</v>
      </c>
      <c r="F27" s="202"/>
      <c r="G27" s="202" t="s">
        <v>0</v>
      </c>
      <c r="H27" s="202" t="s">
        <v>0</v>
      </c>
      <c r="I27" s="203">
        <f>I28</f>
        <v>10</v>
      </c>
      <c r="J27" s="203">
        <f>J28</f>
        <v>10</v>
      </c>
      <c r="K27" s="204">
        <f>K28</f>
        <v>10</v>
      </c>
    </row>
    <row r="28" spans="1:11" ht="63.75">
      <c r="A28" s="201" t="s">
        <v>405</v>
      </c>
      <c r="B28" s="202" t="s">
        <v>384</v>
      </c>
      <c r="C28" s="202" t="s">
        <v>402</v>
      </c>
      <c r="D28" s="202" t="s">
        <v>384</v>
      </c>
      <c r="E28" s="202">
        <v>0</v>
      </c>
      <c r="F28" s="202" t="s">
        <v>386</v>
      </c>
      <c r="G28" s="202"/>
      <c r="H28" s="202"/>
      <c r="I28" s="203">
        <f>I30</f>
        <v>10</v>
      </c>
      <c r="J28" s="203">
        <f>J30</f>
        <v>10</v>
      </c>
      <c r="K28" s="204">
        <f>K30</f>
        <v>10</v>
      </c>
    </row>
    <row r="29" spans="1:11" ht="25.5">
      <c r="A29" s="201" t="s">
        <v>390</v>
      </c>
      <c r="B29" s="202" t="s">
        <v>384</v>
      </c>
      <c r="C29" s="202" t="s">
        <v>402</v>
      </c>
      <c r="D29" s="202" t="s">
        <v>384</v>
      </c>
      <c r="E29" s="202">
        <v>0</v>
      </c>
      <c r="F29" s="202" t="s">
        <v>386</v>
      </c>
      <c r="G29" s="202" t="s">
        <v>392</v>
      </c>
      <c r="H29" s="202"/>
      <c r="I29" s="203">
        <f t="shared" ref="I29:K30" si="3">I30</f>
        <v>10</v>
      </c>
      <c r="J29" s="203">
        <f t="shared" si="3"/>
        <v>10</v>
      </c>
      <c r="K29" s="204">
        <f t="shared" si="3"/>
        <v>10</v>
      </c>
    </row>
    <row r="30" spans="1:11" ht="38.25">
      <c r="A30" s="201" t="s">
        <v>393</v>
      </c>
      <c r="B30" s="202" t="s">
        <v>384</v>
      </c>
      <c r="C30" s="202" t="s">
        <v>402</v>
      </c>
      <c r="D30" s="202" t="s">
        <v>384</v>
      </c>
      <c r="E30" s="202">
        <v>0</v>
      </c>
      <c r="F30" s="202" t="s">
        <v>386</v>
      </c>
      <c r="G30" s="202" t="s">
        <v>394</v>
      </c>
      <c r="H30" s="202"/>
      <c r="I30" s="203">
        <f t="shared" si="3"/>
        <v>10</v>
      </c>
      <c r="J30" s="203">
        <f t="shared" si="3"/>
        <v>10</v>
      </c>
      <c r="K30" s="204">
        <f t="shared" si="3"/>
        <v>10</v>
      </c>
    </row>
    <row r="31" spans="1:11" ht="51">
      <c r="A31" s="201" t="s">
        <v>406</v>
      </c>
      <c r="B31" s="202" t="s">
        <v>384</v>
      </c>
      <c r="C31" s="202" t="s">
        <v>402</v>
      </c>
      <c r="D31" s="202" t="s">
        <v>384</v>
      </c>
      <c r="E31" s="202">
        <v>0</v>
      </c>
      <c r="F31" s="202" t="s">
        <v>386</v>
      </c>
      <c r="G31" s="202" t="s">
        <v>394</v>
      </c>
      <c r="H31" s="202">
        <v>122</v>
      </c>
      <c r="I31" s="203">
        <f>'Приложение 6'!J34</f>
        <v>10</v>
      </c>
      <c r="J31" s="203">
        <f>'Приложение 6'!K34</f>
        <v>10</v>
      </c>
      <c r="K31" s="203">
        <f>'Приложение 6'!L34</f>
        <v>10</v>
      </c>
    </row>
    <row r="32" spans="1:11" ht="51">
      <c r="A32" s="201" t="s">
        <v>593</v>
      </c>
      <c r="B32" s="202" t="s">
        <v>384</v>
      </c>
      <c r="C32" s="202" t="s">
        <v>402</v>
      </c>
      <c r="D32" s="202" t="s">
        <v>386</v>
      </c>
      <c r="E32" s="202" t="s">
        <v>404</v>
      </c>
      <c r="F32" s="202"/>
      <c r="G32" s="202" t="s">
        <v>0</v>
      </c>
      <c r="H32" s="202" t="s">
        <v>0</v>
      </c>
      <c r="I32" s="203">
        <f t="shared" ref="I32:K35" si="4">I33</f>
        <v>218.00000000000003</v>
      </c>
      <c r="J32" s="203">
        <f t="shared" si="4"/>
        <v>218.30000000000004</v>
      </c>
      <c r="K32" s="204">
        <f t="shared" si="4"/>
        <v>218.8</v>
      </c>
    </row>
    <row r="33" spans="1:11" ht="63.75">
      <c r="A33" s="201" t="s">
        <v>741</v>
      </c>
      <c r="B33" s="202" t="s">
        <v>384</v>
      </c>
      <c r="C33" s="202" t="s">
        <v>402</v>
      </c>
      <c r="D33" s="202" t="s">
        <v>386</v>
      </c>
      <c r="E33" s="202" t="s">
        <v>13</v>
      </c>
      <c r="F33" s="202"/>
      <c r="G33" s="202" t="s">
        <v>0</v>
      </c>
      <c r="H33" s="202" t="s">
        <v>0</v>
      </c>
      <c r="I33" s="203">
        <f t="shared" si="4"/>
        <v>218.00000000000003</v>
      </c>
      <c r="J33" s="203">
        <f t="shared" si="4"/>
        <v>218.30000000000004</v>
      </c>
      <c r="K33" s="204">
        <f t="shared" si="4"/>
        <v>218.8</v>
      </c>
    </row>
    <row r="34" spans="1:11" ht="38.25">
      <c r="A34" s="201" t="s">
        <v>742</v>
      </c>
      <c r="B34" s="202" t="s">
        <v>384</v>
      </c>
      <c r="C34" s="202" t="s">
        <v>402</v>
      </c>
      <c r="D34" s="202" t="s">
        <v>386</v>
      </c>
      <c r="E34" s="202" t="s">
        <v>13</v>
      </c>
      <c r="F34" s="202" t="s">
        <v>402</v>
      </c>
      <c r="G34" s="202"/>
      <c r="H34" s="202"/>
      <c r="I34" s="203">
        <f t="shared" si="4"/>
        <v>218.00000000000003</v>
      </c>
      <c r="J34" s="203">
        <f t="shared" si="4"/>
        <v>218.30000000000004</v>
      </c>
      <c r="K34" s="204">
        <f t="shared" si="4"/>
        <v>218.8</v>
      </c>
    </row>
    <row r="35" spans="1:11" ht="63.75">
      <c r="A35" s="201" t="s">
        <v>410</v>
      </c>
      <c r="B35" s="202" t="s">
        <v>384</v>
      </c>
      <c r="C35" s="202" t="s">
        <v>402</v>
      </c>
      <c r="D35" s="202" t="s">
        <v>386</v>
      </c>
      <c r="E35" s="202" t="s">
        <v>13</v>
      </c>
      <c r="F35" s="202" t="s">
        <v>402</v>
      </c>
      <c r="G35" s="202" t="s">
        <v>411</v>
      </c>
      <c r="H35" s="202" t="s">
        <v>0</v>
      </c>
      <c r="I35" s="203">
        <f t="shared" si="4"/>
        <v>218.00000000000003</v>
      </c>
      <c r="J35" s="203">
        <f t="shared" si="4"/>
        <v>218.30000000000004</v>
      </c>
      <c r="K35" s="204">
        <f t="shared" si="4"/>
        <v>218.8</v>
      </c>
    </row>
    <row r="36" spans="1:11" ht="89.25">
      <c r="A36" s="201" t="s">
        <v>743</v>
      </c>
      <c r="B36" s="202" t="s">
        <v>384</v>
      </c>
      <c r="C36" s="202" t="s">
        <v>402</v>
      </c>
      <c r="D36" s="202" t="s">
        <v>386</v>
      </c>
      <c r="E36" s="202" t="s">
        <v>13</v>
      </c>
      <c r="F36" s="202" t="s">
        <v>402</v>
      </c>
      <c r="G36" s="202">
        <v>77050</v>
      </c>
      <c r="H36" s="202" t="s">
        <v>0</v>
      </c>
      <c r="I36" s="203">
        <f>I37+I39+I40+I38</f>
        <v>218.00000000000003</v>
      </c>
      <c r="J36" s="203">
        <f>J37+J39+J40+J38</f>
        <v>218.30000000000004</v>
      </c>
      <c r="K36" s="204">
        <f>K37+K39+K40+K38</f>
        <v>218.8</v>
      </c>
    </row>
    <row r="37" spans="1:11" ht="25.5">
      <c r="A37" s="201" t="s">
        <v>399</v>
      </c>
      <c r="B37" s="202" t="s">
        <v>384</v>
      </c>
      <c r="C37" s="202" t="s">
        <v>402</v>
      </c>
      <c r="D37" s="202" t="s">
        <v>386</v>
      </c>
      <c r="E37" s="202" t="s">
        <v>13</v>
      </c>
      <c r="F37" s="202" t="s">
        <v>402</v>
      </c>
      <c r="G37" s="202">
        <v>77050</v>
      </c>
      <c r="H37" s="202">
        <v>121</v>
      </c>
      <c r="I37" s="203">
        <f>'Приложение 6'!J580</f>
        <v>161.80000000000001</v>
      </c>
      <c r="J37" s="203">
        <f>'Приложение 6'!K580</f>
        <v>161.80000000000001</v>
      </c>
      <c r="K37" s="203">
        <f>'Приложение 6'!L580</f>
        <v>162</v>
      </c>
    </row>
    <row r="38" spans="1:11" ht="51">
      <c r="A38" s="201" t="s">
        <v>406</v>
      </c>
      <c r="B38" s="202" t="s">
        <v>384</v>
      </c>
      <c r="C38" s="202" t="s">
        <v>402</v>
      </c>
      <c r="D38" s="202" t="s">
        <v>386</v>
      </c>
      <c r="E38" s="202" t="s">
        <v>13</v>
      </c>
      <c r="F38" s="202" t="s">
        <v>402</v>
      </c>
      <c r="G38" s="202">
        <v>77050</v>
      </c>
      <c r="H38" s="202">
        <v>122</v>
      </c>
      <c r="I38" s="203">
        <f>'Приложение 6'!J581</f>
        <v>0.8</v>
      </c>
      <c r="J38" s="203">
        <f>'Приложение 6'!K581</f>
        <v>0.9</v>
      </c>
      <c r="K38" s="203">
        <f>'Приложение 6'!L581</f>
        <v>0.9</v>
      </c>
    </row>
    <row r="39" spans="1:11" ht="63.75">
      <c r="A39" s="201" t="s">
        <v>396</v>
      </c>
      <c r="B39" s="202" t="s">
        <v>384</v>
      </c>
      <c r="C39" s="202" t="s">
        <v>402</v>
      </c>
      <c r="D39" s="202" t="s">
        <v>386</v>
      </c>
      <c r="E39" s="202" t="s">
        <v>13</v>
      </c>
      <c r="F39" s="202" t="s">
        <v>402</v>
      </c>
      <c r="G39" s="202">
        <v>77050</v>
      </c>
      <c r="H39" s="202">
        <v>129</v>
      </c>
      <c r="I39" s="203">
        <f>'Приложение 6'!J582</f>
        <v>48.8</v>
      </c>
      <c r="J39" s="203">
        <f>'Приложение 6'!K582</f>
        <v>48.8</v>
      </c>
      <c r="K39" s="203">
        <f>'Приложение 6'!L582</f>
        <v>48.9</v>
      </c>
    </row>
    <row r="40" spans="1:11" ht="38.25">
      <c r="A40" s="201" t="s">
        <v>422</v>
      </c>
      <c r="B40" s="202" t="s">
        <v>384</v>
      </c>
      <c r="C40" s="202" t="s">
        <v>402</v>
      </c>
      <c r="D40" s="202" t="s">
        <v>386</v>
      </c>
      <c r="E40" s="202" t="s">
        <v>13</v>
      </c>
      <c r="F40" s="202" t="s">
        <v>402</v>
      </c>
      <c r="G40" s="202">
        <v>77050</v>
      </c>
      <c r="H40" s="202">
        <v>244</v>
      </c>
      <c r="I40" s="203">
        <f>'Приложение 6'!J583</f>
        <v>6.6</v>
      </c>
      <c r="J40" s="203">
        <f>'Приложение 6'!K583</f>
        <v>6.8</v>
      </c>
      <c r="K40" s="203">
        <f>'Приложение 6'!L583</f>
        <v>7</v>
      </c>
    </row>
    <row r="41" spans="1:11" ht="51">
      <c r="A41" s="205" t="s">
        <v>1077</v>
      </c>
      <c r="B41" s="202" t="s">
        <v>384</v>
      </c>
      <c r="C41" s="202" t="s">
        <v>402</v>
      </c>
      <c r="D41" s="202" t="s">
        <v>407</v>
      </c>
      <c r="E41" s="202" t="s">
        <v>404</v>
      </c>
      <c r="F41" s="202"/>
      <c r="G41" s="202"/>
      <c r="H41" s="202"/>
      <c r="I41" s="156">
        <f t="shared" ref="I41:K44" si="5">I42</f>
        <v>79.3</v>
      </c>
      <c r="J41" s="156">
        <f t="shared" si="5"/>
        <v>78.400000000000006</v>
      </c>
      <c r="K41" s="157">
        <f t="shared" si="5"/>
        <v>77.400000000000006</v>
      </c>
    </row>
    <row r="42" spans="1:11" ht="25.5">
      <c r="A42" s="201" t="s">
        <v>408</v>
      </c>
      <c r="B42" s="202" t="s">
        <v>384</v>
      </c>
      <c r="C42" s="202" t="s">
        <v>402</v>
      </c>
      <c r="D42" s="202" t="s">
        <v>407</v>
      </c>
      <c r="E42" s="202" t="s">
        <v>10</v>
      </c>
      <c r="F42" s="202"/>
      <c r="G42" s="202"/>
      <c r="H42" s="202"/>
      <c r="I42" s="156">
        <f t="shared" si="5"/>
        <v>79.3</v>
      </c>
      <c r="J42" s="156">
        <f t="shared" si="5"/>
        <v>78.400000000000006</v>
      </c>
      <c r="K42" s="157">
        <f t="shared" si="5"/>
        <v>77.400000000000006</v>
      </c>
    </row>
    <row r="43" spans="1:11" ht="25.5">
      <c r="A43" s="201" t="s">
        <v>409</v>
      </c>
      <c r="B43" s="202" t="s">
        <v>384</v>
      </c>
      <c r="C43" s="202" t="s">
        <v>402</v>
      </c>
      <c r="D43" s="202" t="s">
        <v>407</v>
      </c>
      <c r="E43" s="202" t="s">
        <v>10</v>
      </c>
      <c r="F43" s="202" t="s">
        <v>386</v>
      </c>
      <c r="G43" s="202"/>
      <c r="H43" s="202"/>
      <c r="I43" s="156">
        <f t="shared" si="5"/>
        <v>79.3</v>
      </c>
      <c r="J43" s="156">
        <f t="shared" si="5"/>
        <v>78.400000000000006</v>
      </c>
      <c r="K43" s="157">
        <f t="shared" si="5"/>
        <v>77.400000000000006</v>
      </c>
    </row>
    <row r="44" spans="1:11" ht="63.75">
      <c r="A44" s="201" t="s">
        <v>410</v>
      </c>
      <c r="B44" s="202" t="s">
        <v>384</v>
      </c>
      <c r="C44" s="202" t="s">
        <v>402</v>
      </c>
      <c r="D44" s="202" t="s">
        <v>407</v>
      </c>
      <c r="E44" s="202" t="s">
        <v>10</v>
      </c>
      <c r="F44" s="202" t="s">
        <v>386</v>
      </c>
      <c r="G44" s="202" t="s">
        <v>411</v>
      </c>
      <c r="H44" s="202"/>
      <c r="I44" s="156">
        <f t="shared" si="5"/>
        <v>79.3</v>
      </c>
      <c r="J44" s="156">
        <f t="shared" si="5"/>
        <v>78.400000000000006</v>
      </c>
      <c r="K44" s="157">
        <f t="shared" si="5"/>
        <v>77.400000000000006</v>
      </c>
    </row>
    <row r="45" spans="1:11" ht="89.25">
      <c r="A45" s="201" t="s">
        <v>412</v>
      </c>
      <c r="B45" s="202" t="s">
        <v>384</v>
      </c>
      <c r="C45" s="202" t="s">
        <v>402</v>
      </c>
      <c r="D45" s="202" t="s">
        <v>407</v>
      </c>
      <c r="E45" s="202" t="s">
        <v>10</v>
      </c>
      <c r="F45" s="202" t="s">
        <v>386</v>
      </c>
      <c r="G45" s="202" t="s">
        <v>413</v>
      </c>
      <c r="H45" s="202" t="s">
        <v>0</v>
      </c>
      <c r="I45" s="156">
        <f>I46+I47</f>
        <v>79.3</v>
      </c>
      <c r="J45" s="156">
        <f>J46+J47</f>
        <v>78.400000000000006</v>
      </c>
      <c r="K45" s="157">
        <f>K46+K47</f>
        <v>77.400000000000006</v>
      </c>
    </row>
    <row r="46" spans="1:11" ht="25.5">
      <c r="A46" s="201" t="s">
        <v>399</v>
      </c>
      <c r="B46" s="202" t="s">
        <v>384</v>
      </c>
      <c r="C46" s="202" t="s">
        <v>402</v>
      </c>
      <c r="D46" s="202" t="s">
        <v>407</v>
      </c>
      <c r="E46" s="202">
        <v>3</v>
      </c>
      <c r="F46" s="202" t="s">
        <v>386</v>
      </c>
      <c r="G46" s="202" t="s">
        <v>413</v>
      </c>
      <c r="H46" s="202">
        <v>121</v>
      </c>
      <c r="I46" s="156">
        <f>'Приложение 6'!J40</f>
        <v>60.9</v>
      </c>
      <c r="J46" s="156">
        <f>'Приложение 6'!K40</f>
        <v>60.2</v>
      </c>
      <c r="K46" s="156">
        <f>'Приложение 6'!L40</f>
        <v>59.4</v>
      </c>
    </row>
    <row r="47" spans="1:11" ht="63.75">
      <c r="A47" s="201" t="s">
        <v>396</v>
      </c>
      <c r="B47" s="202" t="s">
        <v>384</v>
      </c>
      <c r="C47" s="202" t="s">
        <v>402</v>
      </c>
      <c r="D47" s="202" t="s">
        <v>407</v>
      </c>
      <c r="E47" s="202">
        <v>3</v>
      </c>
      <c r="F47" s="202" t="s">
        <v>386</v>
      </c>
      <c r="G47" s="202" t="s">
        <v>413</v>
      </c>
      <c r="H47" s="202">
        <v>129</v>
      </c>
      <c r="I47" s="156">
        <f>'Приложение 6'!J41</f>
        <v>18.399999999999999</v>
      </c>
      <c r="J47" s="156">
        <f>'Приложение 6'!K41</f>
        <v>18.2</v>
      </c>
      <c r="K47" s="156">
        <f>'Приложение 6'!L41</f>
        <v>18</v>
      </c>
    </row>
    <row r="48" spans="1:11" ht="63.75">
      <c r="A48" s="201" t="s">
        <v>1079</v>
      </c>
      <c r="B48" s="202" t="s">
        <v>384</v>
      </c>
      <c r="C48" s="202" t="s">
        <v>402</v>
      </c>
      <c r="D48" s="202" t="s">
        <v>473</v>
      </c>
      <c r="E48" s="202"/>
      <c r="F48" s="202"/>
      <c r="G48" s="202" t="s">
        <v>0</v>
      </c>
      <c r="H48" s="202" t="s">
        <v>0</v>
      </c>
      <c r="I48" s="156">
        <f>I49</f>
        <v>1.3</v>
      </c>
      <c r="J48" s="156">
        <f t="shared" ref="J48:K52" si="6">J49</f>
        <v>1.6</v>
      </c>
      <c r="K48" s="156">
        <f t="shared" si="6"/>
        <v>2.7</v>
      </c>
    </row>
    <row r="49" spans="1:11" ht="25.5">
      <c r="A49" s="201" t="s">
        <v>549</v>
      </c>
      <c r="B49" s="202" t="s">
        <v>384</v>
      </c>
      <c r="C49" s="202" t="s">
        <v>402</v>
      </c>
      <c r="D49" s="202" t="s">
        <v>473</v>
      </c>
      <c r="E49" s="202" t="s">
        <v>13</v>
      </c>
      <c r="F49" s="202"/>
      <c r="G49" s="202" t="s">
        <v>0</v>
      </c>
      <c r="H49" s="202" t="s">
        <v>0</v>
      </c>
      <c r="I49" s="156">
        <f>I50</f>
        <v>1.3</v>
      </c>
      <c r="J49" s="156">
        <f t="shared" si="6"/>
        <v>1.6</v>
      </c>
      <c r="K49" s="156">
        <f t="shared" si="6"/>
        <v>2.7</v>
      </c>
    </row>
    <row r="50" spans="1:11" ht="38.25">
      <c r="A50" s="201" t="s">
        <v>550</v>
      </c>
      <c r="B50" s="202" t="s">
        <v>384</v>
      </c>
      <c r="C50" s="202" t="s">
        <v>402</v>
      </c>
      <c r="D50" s="202" t="s">
        <v>473</v>
      </c>
      <c r="E50" s="202" t="s">
        <v>13</v>
      </c>
      <c r="F50" s="202" t="s">
        <v>384</v>
      </c>
      <c r="G50" s="202"/>
      <c r="H50" s="202"/>
      <c r="I50" s="156">
        <f>I51</f>
        <v>1.3</v>
      </c>
      <c r="J50" s="156">
        <f t="shared" si="6"/>
        <v>1.6</v>
      </c>
      <c r="K50" s="156">
        <f t="shared" si="6"/>
        <v>2.7</v>
      </c>
    </row>
    <row r="51" spans="1:11" ht="63.75">
      <c r="A51" s="201" t="s">
        <v>410</v>
      </c>
      <c r="B51" s="202" t="s">
        <v>384</v>
      </c>
      <c r="C51" s="202" t="s">
        <v>402</v>
      </c>
      <c r="D51" s="202" t="s">
        <v>473</v>
      </c>
      <c r="E51" s="202" t="s">
        <v>13</v>
      </c>
      <c r="F51" s="202" t="s">
        <v>384</v>
      </c>
      <c r="G51" s="202" t="s">
        <v>411</v>
      </c>
      <c r="H51" s="202"/>
      <c r="I51" s="156">
        <f>I52</f>
        <v>1.3</v>
      </c>
      <c r="J51" s="156">
        <f t="shared" si="6"/>
        <v>1.6</v>
      </c>
      <c r="K51" s="156">
        <f t="shared" si="6"/>
        <v>2.7</v>
      </c>
    </row>
    <row r="52" spans="1:11" ht="191.25">
      <c r="A52" s="201" t="s">
        <v>1061</v>
      </c>
      <c r="B52" s="202" t="s">
        <v>384</v>
      </c>
      <c r="C52" s="202" t="s">
        <v>402</v>
      </c>
      <c r="D52" s="202" t="s">
        <v>473</v>
      </c>
      <c r="E52" s="202" t="s">
        <v>13</v>
      </c>
      <c r="F52" s="202" t="s">
        <v>384</v>
      </c>
      <c r="G52" s="202" t="s">
        <v>925</v>
      </c>
      <c r="H52" s="202" t="s">
        <v>0</v>
      </c>
      <c r="I52" s="156">
        <f>I53</f>
        <v>1.3</v>
      </c>
      <c r="J52" s="156">
        <f t="shared" si="6"/>
        <v>1.6</v>
      </c>
      <c r="K52" s="156">
        <f t="shared" si="6"/>
        <v>2.7</v>
      </c>
    </row>
    <row r="53" spans="1:11" ht="38.25">
      <c r="A53" s="201" t="s">
        <v>422</v>
      </c>
      <c r="B53" s="202" t="s">
        <v>384</v>
      </c>
      <c r="C53" s="202" t="s">
        <v>402</v>
      </c>
      <c r="D53" s="202" t="s">
        <v>473</v>
      </c>
      <c r="E53" s="202" t="s">
        <v>13</v>
      </c>
      <c r="F53" s="202" t="s">
        <v>384</v>
      </c>
      <c r="G53" s="202" t="s">
        <v>925</v>
      </c>
      <c r="H53" s="202">
        <v>244</v>
      </c>
      <c r="I53" s="156">
        <f>'Приложение 6'!J47</f>
        <v>1.3</v>
      </c>
      <c r="J53" s="156">
        <f>'Приложение 6'!K47</f>
        <v>1.6</v>
      </c>
      <c r="K53" s="156">
        <f>'Приложение 6'!L47</f>
        <v>2.7</v>
      </c>
    </row>
    <row r="54" spans="1:11" ht="63.75">
      <c r="A54" s="206" t="s">
        <v>414</v>
      </c>
      <c r="B54" s="202" t="s">
        <v>384</v>
      </c>
      <c r="C54" s="202" t="s">
        <v>402</v>
      </c>
      <c r="D54" s="202" t="s">
        <v>415</v>
      </c>
      <c r="E54" s="202"/>
      <c r="F54" s="202"/>
      <c r="G54" s="202"/>
      <c r="H54" s="202"/>
      <c r="I54" s="156">
        <f t="shared" ref="I54:K55" si="7">I55</f>
        <v>84</v>
      </c>
      <c r="J54" s="156">
        <f t="shared" si="7"/>
        <v>72</v>
      </c>
      <c r="K54" s="157">
        <f t="shared" si="7"/>
        <v>72</v>
      </c>
    </row>
    <row r="55" spans="1:11" ht="38.25">
      <c r="A55" s="201" t="s">
        <v>416</v>
      </c>
      <c r="B55" s="202" t="s">
        <v>384</v>
      </c>
      <c r="C55" s="202" t="s">
        <v>402</v>
      </c>
      <c r="D55" s="202" t="s">
        <v>415</v>
      </c>
      <c r="E55" s="202">
        <v>3</v>
      </c>
      <c r="F55" s="202"/>
      <c r="G55" s="202"/>
      <c r="H55" s="202"/>
      <c r="I55" s="156">
        <f t="shared" si="7"/>
        <v>84</v>
      </c>
      <c r="J55" s="156">
        <f t="shared" si="7"/>
        <v>72</v>
      </c>
      <c r="K55" s="157">
        <f t="shared" si="7"/>
        <v>72</v>
      </c>
    </row>
    <row r="56" spans="1:11" ht="63.75">
      <c r="A56" s="201" t="s">
        <v>417</v>
      </c>
      <c r="B56" s="202" t="s">
        <v>384</v>
      </c>
      <c r="C56" s="202" t="s">
        <v>402</v>
      </c>
      <c r="D56" s="202" t="s">
        <v>415</v>
      </c>
      <c r="E56" s="202">
        <v>3</v>
      </c>
      <c r="F56" s="202" t="s">
        <v>386</v>
      </c>
      <c r="G56" s="202"/>
      <c r="H56" s="202"/>
      <c r="I56" s="156">
        <f>I58</f>
        <v>84</v>
      </c>
      <c r="J56" s="156">
        <f>J58</f>
        <v>72</v>
      </c>
      <c r="K56" s="157">
        <f>K58</f>
        <v>72</v>
      </c>
    </row>
    <row r="57" spans="1:11" ht="38.25">
      <c r="A57" s="201" t="s">
        <v>418</v>
      </c>
      <c r="B57" s="202" t="s">
        <v>384</v>
      </c>
      <c r="C57" s="202" t="s">
        <v>402</v>
      </c>
      <c r="D57" s="202" t="s">
        <v>415</v>
      </c>
      <c r="E57" s="202">
        <v>3</v>
      </c>
      <c r="F57" s="202" t="s">
        <v>386</v>
      </c>
      <c r="G57" s="202" t="s">
        <v>419</v>
      </c>
      <c r="H57" s="202"/>
      <c r="I57" s="156">
        <f t="shared" ref="I57:K58" si="8">I58</f>
        <v>84</v>
      </c>
      <c r="J57" s="156">
        <f t="shared" si="8"/>
        <v>72</v>
      </c>
      <c r="K57" s="157">
        <f t="shared" si="8"/>
        <v>72</v>
      </c>
    </row>
    <row r="58" spans="1:11" ht="25.5">
      <c r="A58" s="201" t="s">
        <v>420</v>
      </c>
      <c r="B58" s="202" t="s">
        <v>384</v>
      </c>
      <c r="C58" s="202" t="s">
        <v>402</v>
      </c>
      <c r="D58" s="202" t="s">
        <v>415</v>
      </c>
      <c r="E58" s="202">
        <v>3</v>
      </c>
      <c r="F58" s="202" t="s">
        <v>386</v>
      </c>
      <c r="G58" s="202" t="s">
        <v>421</v>
      </c>
      <c r="H58" s="202"/>
      <c r="I58" s="156">
        <f t="shared" si="8"/>
        <v>84</v>
      </c>
      <c r="J58" s="156">
        <f t="shared" si="8"/>
        <v>72</v>
      </c>
      <c r="K58" s="157">
        <f t="shared" si="8"/>
        <v>72</v>
      </c>
    </row>
    <row r="59" spans="1:11" ht="38.25">
      <c r="A59" s="201" t="s">
        <v>422</v>
      </c>
      <c r="B59" s="202" t="s">
        <v>384</v>
      </c>
      <c r="C59" s="202" t="s">
        <v>402</v>
      </c>
      <c r="D59" s="202" t="s">
        <v>415</v>
      </c>
      <c r="E59" s="202">
        <v>3</v>
      </c>
      <c r="F59" s="202" t="s">
        <v>386</v>
      </c>
      <c r="G59" s="202" t="s">
        <v>421</v>
      </c>
      <c r="H59" s="202">
        <v>244</v>
      </c>
      <c r="I59" s="156">
        <f>'Приложение 6'!J53</f>
        <v>84</v>
      </c>
      <c r="J59" s="156">
        <f>'Приложение 6'!K53</f>
        <v>72</v>
      </c>
      <c r="K59" s="156">
        <f>'Приложение 6'!L53</f>
        <v>72</v>
      </c>
    </row>
    <row r="60" spans="1:11" ht="76.5">
      <c r="A60" s="201" t="s">
        <v>1092</v>
      </c>
      <c r="B60" s="202" t="s">
        <v>384</v>
      </c>
      <c r="C60" s="202" t="s">
        <v>402</v>
      </c>
      <c r="D60" s="202" t="s">
        <v>423</v>
      </c>
      <c r="E60" s="202">
        <v>0</v>
      </c>
      <c r="F60" s="202"/>
      <c r="G60" s="202"/>
      <c r="H60" s="202"/>
      <c r="I60" s="203">
        <f t="shared" ref="I60:K63" si="9">I61</f>
        <v>19</v>
      </c>
      <c r="J60" s="203">
        <f t="shared" si="9"/>
        <v>0</v>
      </c>
      <c r="K60" s="204">
        <f t="shared" si="9"/>
        <v>0</v>
      </c>
    </row>
    <row r="61" spans="1:11" ht="51">
      <c r="A61" s="201" t="s">
        <v>424</v>
      </c>
      <c r="B61" s="202" t="s">
        <v>384</v>
      </c>
      <c r="C61" s="202" t="s">
        <v>402</v>
      </c>
      <c r="D61" s="202" t="s">
        <v>423</v>
      </c>
      <c r="E61" s="202">
        <v>1</v>
      </c>
      <c r="F61" s="202"/>
      <c r="G61" s="202"/>
      <c r="H61" s="202"/>
      <c r="I61" s="203">
        <f t="shared" si="9"/>
        <v>19</v>
      </c>
      <c r="J61" s="203">
        <f t="shared" si="9"/>
        <v>0</v>
      </c>
      <c r="K61" s="204">
        <f t="shared" si="9"/>
        <v>0</v>
      </c>
    </row>
    <row r="62" spans="1:11" ht="63.75">
      <c r="A62" s="201" t="s">
        <v>425</v>
      </c>
      <c r="B62" s="202" t="s">
        <v>384</v>
      </c>
      <c r="C62" s="202" t="s">
        <v>402</v>
      </c>
      <c r="D62" s="202" t="s">
        <v>423</v>
      </c>
      <c r="E62" s="202">
        <v>1</v>
      </c>
      <c r="F62" s="202" t="s">
        <v>426</v>
      </c>
      <c r="G62" s="202"/>
      <c r="H62" s="202"/>
      <c r="I62" s="203">
        <f t="shared" si="9"/>
        <v>19</v>
      </c>
      <c r="J62" s="203">
        <f t="shared" si="9"/>
        <v>0</v>
      </c>
      <c r="K62" s="204">
        <f t="shared" si="9"/>
        <v>0</v>
      </c>
    </row>
    <row r="63" spans="1:11" ht="89.25">
      <c r="A63" s="201" t="s">
        <v>697</v>
      </c>
      <c r="B63" s="202" t="s">
        <v>384</v>
      </c>
      <c r="C63" s="202" t="s">
        <v>402</v>
      </c>
      <c r="D63" s="202" t="s">
        <v>423</v>
      </c>
      <c r="E63" s="202">
        <v>1</v>
      </c>
      <c r="F63" s="202" t="s">
        <v>426</v>
      </c>
      <c r="G63" s="202" t="s">
        <v>428</v>
      </c>
      <c r="H63" s="202"/>
      <c r="I63" s="203">
        <f t="shared" si="9"/>
        <v>19</v>
      </c>
      <c r="J63" s="203">
        <f t="shared" si="9"/>
        <v>0</v>
      </c>
      <c r="K63" s="204">
        <f t="shared" si="9"/>
        <v>0</v>
      </c>
    </row>
    <row r="64" spans="1:11" ht="89.25">
      <c r="A64" s="201" t="s">
        <v>429</v>
      </c>
      <c r="B64" s="202" t="s">
        <v>384</v>
      </c>
      <c r="C64" s="202" t="s">
        <v>402</v>
      </c>
      <c r="D64" s="202" t="s">
        <v>423</v>
      </c>
      <c r="E64" s="202">
        <v>1</v>
      </c>
      <c r="F64" s="202" t="s">
        <v>426</v>
      </c>
      <c r="G64" s="202" t="s">
        <v>430</v>
      </c>
      <c r="H64" s="202"/>
      <c r="I64" s="203">
        <f>I66+I65</f>
        <v>19</v>
      </c>
      <c r="J64" s="203">
        <f>J66+J65</f>
        <v>0</v>
      </c>
      <c r="K64" s="203">
        <f>K66+K65</f>
        <v>0</v>
      </c>
    </row>
    <row r="65" spans="1:11" ht="25.5">
      <c r="A65" s="201" t="s">
        <v>399</v>
      </c>
      <c r="B65" s="202" t="s">
        <v>384</v>
      </c>
      <c r="C65" s="202" t="s">
        <v>402</v>
      </c>
      <c r="D65" s="202" t="s">
        <v>423</v>
      </c>
      <c r="E65" s="202">
        <v>1</v>
      </c>
      <c r="F65" s="202" t="s">
        <v>426</v>
      </c>
      <c r="G65" s="202" t="s">
        <v>430</v>
      </c>
      <c r="H65" s="202">
        <v>121</v>
      </c>
      <c r="I65" s="203">
        <f>'Приложение 6'!J59</f>
        <v>14.6</v>
      </c>
      <c r="J65" s="203">
        <f>'Приложение 6'!K59</f>
        <v>0</v>
      </c>
      <c r="K65" s="203">
        <f>'Приложение 6'!L59</f>
        <v>0</v>
      </c>
    </row>
    <row r="66" spans="1:11" ht="63.75">
      <c r="A66" s="201" t="s">
        <v>396</v>
      </c>
      <c r="B66" s="202" t="s">
        <v>384</v>
      </c>
      <c r="C66" s="202" t="s">
        <v>402</v>
      </c>
      <c r="D66" s="202" t="s">
        <v>423</v>
      </c>
      <c r="E66" s="202">
        <v>1</v>
      </c>
      <c r="F66" s="202" t="s">
        <v>426</v>
      </c>
      <c r="G66" s="202" t="s">
        <v>430</v>
      </c>
      <c r="H66" s="202">
        <v>129</v>
      </c>
      <c r="I66" s="203">
        <f>'Приложение 6'!J60</f>
        <v>4.4000000000000004</v>
      </c>
      <c r="J66" s="203">
        <f>'Приложение 6'!K60</f>
        <v>0</v>
      </c>
      <c r="K66" s="203">
        <f>'Приложение 6'!L60</f>
        <v>0</v>
      </c>
    </row>
    <row r="67" spans="1:11" ht="63.75">
      <c r="A67" s="205" t="s">
        <v>1078</v>
      </c>
      <c r="B67" s="202" t="s">
        <v>384</v>
      </c>
      <c r="C67" s="202" t="s">
        <v>402</v>
      </c>
      <c r="D67" s="202" t="s">
        <v>431</v>
      </c>
      <c r="E67" s="202" t="s">
        <v>404</v>
      </c>
      <c r="F67" s="202"/>
      <c r="G67" s="202"/>
      <c r="H67" s="202"/>
      <c r="I67" s="156">
        <f>I68+I74</f>
        <v>521.79999999999995</v>
      </c>
      <c r="J67" s="156">
        <f>J68+J74</f>
        <v>522.5</v>
      </c>
      <c r="K67" s="157">
        <f>K68+K74</f>
        <v>523.1</v>
      </c>
    </row>
    <row r="68" spans="1:11" ht="89.25">
      <c r="A68" s="201" t="s">
        <v>432</v>
      </c>
      <c r="B68" s="202" t="s">
        <v>384</v>
      </c>
      <c r="C68" s="202" t="s">
        <v>402</v>
      </c>
      <c r="D68" s="202" t="s">
        <v>431</v>
      </c>
      <c r="E68" s="202" t="s">
        <v>404</v>
      </c>
      <c r="F68" s="202" t="s">
        <v>407</v>
      </c>
      <c r="G68" s="202"/>
      <c r="H68" s="202"/>
      <c r="I68" s="156">
        <f t="shared" ref="I68:K69" si="10">I69</f>
        <v>321.7</v>
      </c>
      <c r="J68" s="156">
        <f t="shared" si="10"/>
        <v>322.10000000000002</v>
      </c>
      <c r="K68" s="157">
        <f t="shared" si="10"/>
        <v>322.50000000000006</v>
      </c>
    </row>
    <row r="69" spans="1:11" ht="63.75">
      <c r="A69" s="201" t="s">
        <v>410</v>
      </c>
      <c r="B69" s="202" t="s">
        <v>384</v>
      </c>
      <c r="C69" s="202" t="s">
        <v>402</v>
      </c>
      <c r="D69" s="202" t="s">
        <v>431</v>
      </c>
      <c r="E69" s="202" t="s">
        <v>404</v>
      </c>
      <c r="F69" s="202" t="s">
        <v>407</v>
      </c>
      <c r="G69" s="202" t="s">
        <v>411</v>
      </c>
      <c r="H69" s="207"/>
      <c r="I69" s="203">
        <f t="shared" si="10"/>
        <v>321.7</v>
      </c>
      <c r="J69" s="203">
        <f t="shared" si="10"/>
        <v>322.10000000000002</v>
      </c>
      <c r="K69" s="204">
        <f t="shared" si="10"/>
        <v>322.50000000000006</v>
      </c>
    </row>
    <row r="70" spans="1:11" ht="76.5">
      <c r="A70" s="201" t="s">
        <v>433</v>
      </c>
      <c r="B70" s="202" t="s">
        <v>384</v>
      </c>
      <c r="C70" s="202" t="s">
        <v>402</v>
      </c>
      <c r="D70" s="202" t="s">
        <v>431</v>
      </c>
      <c r="E70" s="202" t="s">
        <v>404</v>
      </c>
      <c r="F70" s="202" t="s">
        <v>407</v>
      </c>
      <c r="G70" s="202" t="s">
        <v>434</v>
      </c>
      <c r="H70" s="202" t="s">
        <v>0</v>
      </c>
      <c r="I70" s="156">
        <f>I71+I72+I73</f>
        <v>321.7</v>
      </c>
      <c r="J70" s="156">
        <f>J71+J72+J73</f>
        <v>322.10000000000002</v>
      </c>
      <c r="K70" s="157">
        <f>K71+K72+K73</f>
        <v>322.50000000000006</v>
      </c>
    </row>
    <row r="71" spans="1:11" ht="25.5">
      <c r="A71" s="201" t="s">
        <v>399</v>
      </c>
      <c r="B71" s="202" t="s">
        <v>384</v>
      </c>
      <c r="C71" s="202" t="s">
        <v>402</v>
      </c>
      <c r="D71" s="202" t="s">
        <v>431</v>
      </c>
      <c r="E71" s="202" t="s">
        <v>404</v>
      </c>
      <c r="F71" s="202" t="s">
        <v>407</v>
      </c>
      <c r="G71" s="202" t="s">
        <v>434</v>
      </c>
      <c r="H71" s="202">
        <v>121</v>
      </c>
      <c r="I71" s="156">
        <f>'Приложение 6'!J65</f>
        <v>220.7</v>
      </c>
      <c r="J71" s="156">
        <f>'Приложение 6'!K65</f>
        <v>221</v>
      </c>
      <c r="K71" s="156">
        <f>'Приложение 6'!L65</f>
        <v>221.3</v>
      </c>
    </row>
    <row r="72" spans="1:11" ht="63.75">
      <c r="A72" s="201" t="s">
        <v>396</v>
      </c>
      <c r="B72" s="202" t="s">
        <v>384</v>
      </c>
      <c r="C72" s="202" t="s">
        <v>402</v>
      </c>
      <c r="D72" s="202" t="s">
        <v>431</v>
      </c>
      <c r="E72" s="202" t="s">
        <v>404</v>
      </c>
      <c r="F72" s="202" t="s">
        <v>407</v>
      </c>
      <c r="G72" s="202" t="s">
        <v>434</v>
      </c>
      <c r="H72" s="202">
        <v>129</v>
      </c>
      <c r="I72" s="156">
        <f>'Приложение 6'!J66</f>
        <v>66.7</v>
      </c>
      <c r="J72" s="156">
        <f>'Приложение 6'!K66</f>
        <v>66.8</v>
      </c>
      <c r="K72" s="156">
        <f>'Приложение 6'!L66</f>
        <v>66.900000000000006</v>
      </c>
    </row>
    <row r="73" spans="1:11" ht="38.25">
      <c r="A73" s="201" t="s">
        <v>422</v>
      </c>
      <c r="B73" s="202" t="s">
        <v>384</v>
      </c>
      <c r="C73" s="202" t="s">
        <v>402</v>
      </c>
      <c r="D73" s="202" t="s">
        <v>431</v>
      </c>
      <c r="E73" s="202" t="s">
        <v>404</v>
      </c>
      <c r="F73" s="202" t="s">
        <v>407</v>
      </c>
      <c r="G73" s="202" t="s">
        <v>434</v>
      </c>
      <c r="H73" s="202">
        <v>244</v>
      </c>
      <c r="I73" s="156">
        <f>'Приложение 6'!J67</f>
        <v>34.299999999999997</v>
      </c>
      <c r="J73" s="156">
        <f>'Приложение 6'!K67</f>
        <v>34.299999999999997</v>
      </c>
      <c r="K73" s="156">
        <f>'Приложение 6'!L67</f>
        <v>34.299999999999997</v>
      </c>
    </row>
    <row r="74" spans="1:11" ht="51">
      <c r="A74" s="201" t="s">
        <v>435</v>
      </c>
      <c r="B74" s="202" t="s">
        <v>384</v>
      </c>
      <c r="C74" s="202" t="s">
        <v>402</v>
      </c>
      <c r="D74" s="202" t="s">
        <v>431</v>
      </c>
      <c r="E74" s="202" t="s">
        <v>404</v>
      </c>
      <c r="F74" s="202" t="s">
        <v>15</v>
      </c>
      <c r="G74" s="202"/>
      <c r="H74" s="202"/>
      <c r="I74" s="156">
        <f>I75</f>
        <v>200.10000000000002</v>
      </c>
      <c r="J74" s="156">
        <f>J75</f>
        <v>200.4</v>
      </c>
      <c r="K74" s="157">
        <f>K75</f>
        <v>200.6</v>
      </c>
    </row>
    <row r="75" spans="1:11" ht="63.75">
      <c r="A75" s="201" t="s">
        <v>410</v>
      </c>
      <c r="B75" s="202" t="s">
        <v>384</v>
      </c>
      <c r="C75" s="202" t="s">
        <v>402</v>
      </c>
      <c r="D75" s="202" t="s">
        <v>431</v>
      </c>
      <c r="E75" s="202" t="s">
        <v>404</v>
      </c>
      <c r="F75" s="202" t="s">
        <v>15</v>
      </c>
      <c r="G75" s="202" t="s">
        <v>411</v>
      </c>
      <c r="H75" s="202"/>
      <c r="I75" s="156">
        <f>I76+I81</f>
        <v>200.10000000000002</v>
      </c>
      <c r="J75" s="156">
        <f>J76+J81</f>
        <v>200.4</v>
      </c>
      <c r="K75" s="157">
        <f>K76+K81</f>
        <v>200.6</v>
      </c>
    </row>
    <row r="76" spans="1:11" ht="63.75">
      <c r="A76" s="201" t="s">
        <v>889</v>
      </c>
      <c r="B76" s="202" t="s">
        <v>384</v>
      </c>
      <c r="C76" s="202" t="s">
        <v>402</v>
      </c>
      <c r="D76" s="202" t="s">
        <v>431</v>
      </c>
      <c r="E76" s="202" t="s">
        <v>404</v>
      </c>
      <c r="F76" s="202" t="s">
        <v>15</v>
      </c>
      <c r="G76" s="202" t="s">
        <v>437</v>
      </c>
      <c r="H76" s="202" t="s">
        <v>0</v>
      </c>
      <c r="I76" s="156">
        <f>I77+I78+I79</f>
        <v>193.70000000000002</v>
      </c>
      <c r="J76" s="156">
        <f>J77+J78+J79</f>
        <v>194</v>
      </c>
      <c r="K76" s="157">
        <f>K77+K78+K79</f>
        <v>194.2</v>
      </c>
    </row>
    <row r="77" spans="1:11" ht="25.5">
      <c r="A77" s="201" t="s">
        <v>399</v>
      </c>
      <c r="B77" s="202" t="s">
        <v>384</v>
      </c>
      <c r="C77" s="202" t="s">
        <v>402</v>
      </c>
      <c r="D77" s="202" t="s">
        <v>431</v>
      </c>
      <c r="E77" s="202" t="s">
        <v>404</v>
      </c>
      <c r="F77" s="202" t="s">
        <v>15</v>
      </c>
      <c r="G77" s="202" t="s">
        <v>437</v>
      </c>
      <c r="H77" s="202">
        <v>121</v>
      </c>
      <c r="I77" s="156">
        <f>'Приложение 6'!J71</f>
        <v>148.80000000000001</v>
      </c>
      <c r="J77" s="156">
        <f>'Приложение 6'!K71</f>
        <v>149</v>
      </c>
      <c r="K77" s="156">
        <f>'Приложение 6'!L71</f>
        <v>149.1</v>
      </c>
    </row>
    <row r="78" spans="1:11" ht="63.75">
      <c r="A78" s="201" t="s">
        <v>396</v>
      </c>
      <c r="B78" s="202" t="s">
        <v>384</v>
      </c>
      <c r="C78" s="202" t="s">
        <v>402</v>
      </c>
      <c r="D78" s="202" t="s">
        <v>431</v>
      </c>
      <c r="E78" s="202" t="s">
        <v>404</v>
      </c>
      <c r="F78" s="202" t="s">
        <v>15</v>
      </c>
      <c r="G78" s="202" t="s">
        <v>437</v>
      </c>
      <c r="H78" s="202">
        <v>129</v>
      </c>
      <c r="I78" s="156">
        <f>'Приложение 6'!J72</f>
        <v>44.9</v>
      </c>
      <c r="J78" s="156">
        <f>'Приложение 6'!K72</f>
        <v>45</v>
      </c>
      <c r="K78" s="156">
        <f>'Приложение 6'!L72</f>
        <v>45.1</v>
      </c>
    </row>
    <row r="79" spans="1:11" ht="38.25">
      <c r="A79" s="201" t="s">
        <v>422</v>
      </c>
      <c r="B79" s="202" t="s">
        <v>384</v>
      </c>
      <c r="C79" s="202" t="s">
        <v>402</v>
      </c>
      <c r="D79" s="202" t="s">
        <v>431</v>
      </c>
      <c r="E79" s="202" t="s">
        <v>404</v>
      </c>
      <c r="F79" s="202" t="s">
        <v>15</v>
      </c>
      <c r="G79" s="202" t="s">
        <v>437</v>
      </c>
      <c r="H79" s="202">
        <v>244</v>
      </c>
      <c r="I79" s="156">
        <f>'Приложение 6'!J73</f>
        <v>0</v>
      </c>
      <c r="J79" s="156">
        <f>'Приложение 6'!K73</f>
        <v>0</v>
      </c>
      <c r="K79" s="156">
        <f>'Приложение 6'!L73</f>
        <v>0</v>
      </c>
    </row>
    <row r="80" spans="1:11" ht="63.75">
      <c r="A80" s="201" t="s">
        <v>410</v>
      </c>
      <c r="B80" s="202" t="s">
        <v>384</v>
      </c>
      <c r="C80" s="202" t="s">
        <v>402</v>
      </c>
      <c r="D80" s="202" t="s">
        <v>431</v>
      </c>
      <c r="E80" s="202" t="s">
        <v>404</v>
      </c>
      <c r="F80" s="202" t="s">
        <v>15</v>
      </c>
      <c r="G80" s="202" t="s">
        <v>411</v>
      </c>
      <c r="H80" s="202"/>
      <c r="I80" s="156">
        <f t="shared" ref="I80:K81" si="11">I81</f>
        <v>6.4</v>
      </c>
      <c r="J80" s="156">
        <f t="shared" si="11"/>
        <v>6.4</v>
      </c>
      <c r="K80" s="157">
        <f t="shared" si="11"/>
        <v>6.4</v>
      </c>
    </row>
    <row r="81" spans="1:11" ht="114.75">
      <c r="A81" s="201" t="s">
        <v>438</v>
      </c>
      <c r="B81" s="202" t="s">
        <v>384</v>
      </c>
      <c r="C81" s="202" t="s">
        <v>402</v>
      </c>
      <c r="D81" s="202" t="s">
        <v>431</v>
      </c>
      <c r="E81" s="202" t="s">
        <v>404</v>
      </c>
      <c r="F81" s="202" t="s">
        <v>15</v>
      </c>
      <c r="G81" s="202" t="s">
        <v>439</v>
      </c>
      <c r="H81" s="202" t="s">
        <v>0</v>
      </c>
      <c r="I81" s="156">
        <f t="shared" si="11"/>
        <v>6.4</v>
      </c>
      <c r="J81" s="156">
        <f t="shared" si="11"/>
        <v>6.4</v>
      </c>
      <c r="K81" s="157">
        <f t="shared" si="11"/>
        <v>6.4</v>
      </c>
    </row>
    <row r="82" spans="1:11" ht="38.25">
      <c r="A82" s="201" t="s">
        <v>422</v>
      </c>
      <c r="B82" s="202" t="s">
        <v>384</v>
      </c>
      <c r="C82" s="202" t="s">
        <v>402</v>
      </c>
      <c r="D82" s="202" t="s">
        <v>431</v>
      </c>
      <c r="E82" s="202" t="s">
        <v>404</v>
      </c>
      <c r="F82" s="202" t="s">
        <v>15</v>
      </c>
      <c r="G82" s="202" t="s">
        <v>439</v>
      </c>
      <c r="H82" s="202">
        <v>244</v>
      </c>
      <c r="I82" s="156">
        <f>'Приложение 6'!J75</f>
        <v>6.4</v>
      </c>
      <c r="J82" s="156">
        <f>'Приложение 6'!K75</f>
        <v>6.4</v>
      </c>
      <c r="K82" s="156">
        <f>'Приложение 6'!L75</f>
        <v>6.4</v>
      </c>
    </row>
    <row r="83" spans="1:11" ht="38.25">
      <c r="A83" s="201" t="s">
        <v>387</v>
      </c>
      <c r="B83" s="202" t="s">
        <v>384</v>
      </c>
      <c r="C83" s="202" t="s">
        <v>402</v>
      </c>
      <c r="D83" s="202" t="s">
        <v>388</v>
      </c>
      <c r="E83" s="202"/>
      <c r="F83" s="202"/>
      <c r="G83" s="202"/>
      <c r="H83" s="202"/>
      <c r="I83" s="203">
        <f>I84</f>
        <v>16707.2</v>
      </c>
      <c r="J83" s="203">
        <f>J84</f>
        <v>16748.7</v>
      </c>
      <c r="K83" s="204">
        <f>K84</f>
        <v>16767.7</v>
      </c>
    </row>
    <row r="84" spans="1:11" ht="51">
      <c r="A84" s="206" t="s">
        <v>440</v>
      </c>
      <c r="B84" s="202" t="s">
        <v>384</v>
      </c>
      <c r="C84" s="202" t="s">
        <v>402</v>
      </c>
      <c r="D84" s="202" t="s">
        <v>388</v>
      </c>
      <c r="E84" s="202" t="s">
        <v>9</v>
      </c>
      <c r="F84" s="202"/>
      <c r="G84" s="202"/>
      <c r="H84" s="202"/>
      <c r="I84" s="203">
        <f>I86+I89</f>
        <v>16707.2</v>
      </c>
      <c r="J84" s="203">
        <f>J86+J89</f>
        <v>16748.7</v>
      </c>
      <c r="K84" s="204">
        <f>K86+K89</f>
        <v>16767.7</v>
      </c>
    </row>
    <row r="85" spans="1:11" ht="25.5">
      <c r="A85" s="201" t="s">
        <v>390</v>
      </c>
      <c r="B85" s="202" t="s">
        <v>384</v>
      </c>
      <c r="C85" s="202" t="s">
        <v>402</v>
      </c>
      <c r="D85" s="202" t="s">
        <v>388</v>
      </c>
      <c r="E85" s="202" t="s">
        <v>9</v>
      </c>
      <c r="F85" s="202" t="s">
        <v>391</v>
      </c>
      <c r="G85" s="202" t="s">
        <v>392</v>
      </c>
      <c r="H85" s="202"/>
      <c r="I85" s="203">
        <f>I86+I89</f>
        <v>16707.2</v>
      </c>
      <c r="J85" s="203">
        <f>J86+J89</f>
        <v>16748.7</v>
      </c>
      <c r="K85" s="204">
        <f>K86+K89</f>
        <v>16767.7</v>
      </c>
    </row>
    <row r="86" spans="1:11" ht="38.25">
      <c r="A86" s="201" t="s">
        <v>441</v>
      </c>
      <c r="B86" s="202" t="s">
        <v>384</v>
      </c>
      <c r="C86" s="202" t="s">
        <v>402</v>
      </c>
      <c r="D86" s="202" t="s">
        <v>388</v>
      </c>
      <c r="E86" s="202" t="s">
        <v>9</v>
      </c>
      <c r="F86" s="202" t="s">
        <v>391</v>
      </c>
      <c r="G86" s="202" t="s">
        <v>442</v>
      </c>
      <c r="H86" s="202" t="s">
        <v>0</v>
      </c>
      <c r="I86" s="203">
        <f>I87+I88</f>
        <v>15669.3</v>
      </c>
      <c r="J86" s="203">
        <f>J87+J88</f>
        <v>15669.3</v>
      </c>
      <c r="K86" s="204">
        <f>K87+K88</f>
        <v>15669</v>
      </c>
    </row>
    <row r="87" spans="1:11" ht="25.5">
      <c r="A87" s="201" t="s">
        <v>399</v>
      </c>
      <c r="B87" s="202" t="s">
        <v>384</v>
      </c>
      <c r="C87" s="202" t="s">
        <v>402</v>
      </c>
      <c r="D87" s="202" t="s">
        <v>388</v>
      </c>
      <c r="E87" s="202" t="s">
        <v>9</v>
      </c>
      <c r="F87" s="202" t="s">
        <v>391</v>
      </c>
      <c r="G87" s="202" t="s">
        <v>442</v>
      </c>
      <c r="H87" s="202" t="s">
        <v>400</v>
      </c>
      <c r="I87" s="203">
        <f>'Приложение 6'!J80+'Приложение 6'!J587</f>
        <v>12034.699999999999</v>
      </c>
      <c r="J87" s="203">
        <f>'Приложение 6'!K80+'Приложение 6'!K587</f>
        <v>12034.699999999999</v>
      </c>
      <c r="K87" s="203">
        <f>'Приложение 6'!L80+'Приложение 6'!L587</f>
        <v>12034.5</v>
      </c>
    </row>
    <row r="88" spans="1:11" ht="63.75">
      <c r="A88" s="201" t="s">
        <v>396</v>
      </c>
      <c r="B88" s="202" t="s">
        <v>384</v>
      </c>
      <c r="C88" s="202" t="s">
        <v>402</v>
      </c>
      <c r="D88" s="202" t="s">
        <v>388</v>
      </c>
      <c r="E88" s="202" t="s">
        <v>9</v>
      </c>
      <c r="F88" s="202" t="s">
        <v>391</v>
      </c>
      <c r="G88" s="202" t="s">
        <v>442</v>
      </c>
      <c r="H88" s="202">
        <v>129</v>
      </c>
      <c r="I88" s="203">
        <f>'Приложение 6'!J81+'Приложение 6'!J588</f>
        <v>3634.6000000000004</v>
      </c>
      <c r="J88" s="203">
        <f>'Приложение 6'!K81+'Приложение 6'!K588</f>
        <v>3634.6000000000004</v>
      </c>
      <c r="K88" s="203">
        <f>'Приложение 6'!L81+'Приложение 6'!L588</f>
        <v>3634.5</v>
      </c>
    </row>
    <row r="89" spans="1:11" ht="38.25">
      <c r="A89" s="201" t="s">
        <v>393</v>
      </c>
      <c r="B89" s="202" t="s">
        <v>384</v>
      </c>
      <c r="C89" s="202" t="s">
        <v>402</v>
      </c>
      <c r="D89" s="202" t="s">
        <v>388</v>
      </c>
      <c r="E89" s="202" t="s">
        <v>9</v>
      </c>
      <c r="F89" s="202" t="s">
        <v>391</v>
      </c>
      <c r="G89" s="202" t="s">
        <v>394</v>
      </c>
      <c r="H89" s="202" t="s">
        <v>0</v>
      </c>
      <c r="I89" s="203">
        <f>I90+I91+I92</f>
        <v>1037.9000000000001</v>
      </c>
      <c r="J89" s="203">
        <f>J90+J91+J92</f>
        <v>1079.4000000000001</v>
      </c>
      <c r="K89" s="203">
        <f>K90+K91+K92</f>
        <v>1098.7</v>
      </c>
    </row>
    <row r="90" spans="1:11" ht="51">
      <c r="A90" s="201" t="s">
        <v>406</v>
      </c>
      <c r="B90" s="202" t="s">
        <v>384</v>
      </c>
      <c r="C90" s="202" t="s">
        <v>402</v>
      </c>
      <c r="D90" s="202" t="s">
        <v>388</v>
      </c>
      <c r="E90" s="202" t="s">
        <v>9</v>
      </c>
      <c r="F90" s="202" t="s">
        <v>391</v>
      </c>
      <c r="G90" s="202" t="s">
        <v>394</v>
      </c>
      <c r="H90" s="202" t="s">
        <v>443</v>
      </c>
      <c r="I90" s="203">
        <f>'Приложение 6'!J83+'Приложение 6'!J590</f>
        <v>99.7</v>
      </c>
      <c r="J90" s="203">
        <f>'Приложение 6'!K83+'Приложение 6'!K590</f>
        <v>101</v>
      </c>
      <c r="K90" s="203">
        <f>'Приложение 6'!L83+'Приложение 6'!L590</f>
        <v>102.2</v>
      </c>
    </row>
    <row r="91" spans="1:11" ht="38.25">
      <c r="A91" s="201" t="s">
        <v>422</v>
      </c>
      <c r="B91" s="202" t="s">
        <v>384</v>
      </c>
      <c r="C91" s="202" t="s">
        <v>402</v>
      </c>
      <c r="D91" s="202" t="s">
        <v>388</v>
      </c>
      <c r="E91" s="202" t="s">
        <v>9</v>
      </c>
      <c r="F91" s="202" t="s">
        <v>391</v>
      </c>
      <c r="G91" s="202" t="s">
        <v>394</v>
      </c>
      <c r="H91" s="202" t="s">
        <v>444</v>
      </c>
      <c r="I91" s="203">
        <f>'Приложение 6'!J84+'Приложение 6'!J591</f>
        <v>938.2</v>
      </c>
      <c r="J91" s="203">
        <f>'Приложение 6'!K84+'Приложение 6'!K591</f>
        <v>978.4</v>
      </c>
      <c r="K91" s="203">
        <f>'Приложение 6'!L84+'Приложение 6'!L591</f>
        <v>996.5</v>
      </c>
    </row>
    <row r="92" spans="1:11">
      <c r="A92" s="201" t="s">
        <v>445</v>
      </c>
      <c r="B92" s="202" t="s">
        <v>384</v>
      </c>
      <c r="C92" s="202" t="s">
        <v>402</v>
      </c>
      <c r="D92" s="202" t="s">
        <v>388</v>
      </c>
      <c r="E92" s="202" t="s">
        <v>9</v>
      </c>
      <c r="F92" s="202" t="s">
        <v>391</v>
      </c>
      <c r="G92" s="202" t="s">
        <v>394</v>
      </c>
      <c r="H92" s="202">
        <v>853</v>
      </c>
      <c r="I92" s="203">
        <f>'Приложение 6'!J85</f>
        <v>0</v>
      </c>
      <c r="J92" s="203">
        <f>'Приложение 6'!K85</f>
        <v>0</v>
      </c>
      <c r="K92" s="203">
        <f>'Приложение 6'!L85</f>
        <v>0</v>
      </c>
    </row>
    <row r="93" spans="1:11" ht="38.25">
      <c r="A93" s="201" t="s">
        <v>446</v>
      </c>
      <c r="B93" s="202" t="s">
        <v>384</v>
      </c>
      <c r="C93" s="202" t="s">
        <v>402</v>
      </c>
      <c r="D93" s="202" t="s">
        <v>447</v>
      </c>
      <c r="E93" s="202"/>
      <c r="F93" s="202"/>
      <c r="G93" s="202"/>
      <c r="H93" s="202"/>
      <c r="I93" s="156">
        <f>I94</f>
        <v>364.5</v>
      </c>
      <c r="J93" s="156">
        <f>J94</f>
        <v>364.79999999999995</v>
      </c>
      <c r="K93" s="157">
        <f>K94</f>
        <v>365.1</v>
      </c>
    </row>
    <row r="94" spans="1:11" ht="51">
      <c r="A94" s="201" t="s">
        <v>448</v>
      </c>
      <c r="B94" s="202" t="s">
        <v>384</v>
      </c>
      <c r="C94" s="202" t="s">
        <v>402</v>
      </c>
      <c r="D94" s="202" t="s">
        <v>447</v>
      </c>
      <c r="E94" s="202" t="s">
        <v>8</v>
      </c>
      <c r="F94" s="202"/>
      <c r="G94" s="202"/>
      <c r="H94" s="202"/>
      <c r="I94" s="156">
        <f>I95+I101</f>
        <v>364.5</v>
      </c>
      <c r="J94" s="156">
        <f>J95+J101</f>
        <v>364.79999999999995</v>
      </c>
      <c r="K94" s="157">
        <f>K95+K101</f>
        <v>365.1</v>
      </c>
    </row>
    <row r="95" spans="1:11" ht="63.75">
      <c r="A95" s="201" t="s">
        <v>410</v>
      </c>
      <c r="B95" s="202" t="s">
        <v>384</v>
      </c>
      <c r="C95" s="202" t="s">
        <v>402</v>
      </c>
      <c r="D95" s="202" t="s">
        <v>447</v>
      </c>
      <c r="E95" s="202" t="s">
        <v>8</v>
      </c>
      <c r="F95" s="202" t="s">
        <v>391</v>
      </c>
      <c r="G95" s="202" t="s">
        <v>411</v>
      </c>
      <c r="H95" s="202"/>
      <c r="I95" s="156">
        <f>I96</f>
        <v>236</v>
      </c>
      <c r="J95" s="156">
        <f>J96</f>
        <v>236.29999999999998</v>
      </c>
      <c r="K95" s="157">
        <f>K96</f>
        <v>236.6</v>
      </c>
    </row>
    <row r="96" spans="1:11" ht="102">
      <c r="A96" s="201" t="s">
        <v>890</v>
      </c>
      <c r="B96" s="202" t="s">
        <v>384</v>
      </c>
      <c r="C96" s="202" t="s">
        <v>402</v>
      </c>
      <c r="D96" s="202" t="s">
        <v>447</v>
      </c>
      <c r="E96" s="202" t="s">
        <v>8</v>
      </c>
      <c r="F96" s="202" t="s">
        <v>391</v>
      </c>
      <c r="G96" s="202" t="s">
        <v>451</v>
      </c>
      <c r="H96" s="202" t="s">
        <v>0</v>
      </c>
      <c r="I96" s="156">
        <f>I97+I99+I100+I98</f>
        <v>236</v>
      </c>
      <c r="J96" s="156">
        <f>J97+J99+J100+J98</f>
        <v>236.29999999999998</v>
      </c>
      <c r="K96" s="157">
        <f>K97+K99+K100+K98</f>
        <v>236.6</v>
      </c>
    </row>
    <row r="97" spans="1:11" ht="25.5">
      <c r="A97" s="201" t="s">
        <v>399</v>
      </c>
      <c r="B97" s="202" t="s">
        <v>384</v>
      </c>
      <c r="C97" s="202" t="s">
        <v>402</v>
      </c>
      <c r="D97" s="202" t="s">
        <v>447</v>
      </c>
      <c r="E97" s="202" t="s">
        <v>8</v>
      </c>
      <c r="F97" s="202" t="s">
        <v>391</v>
      </c>
      <c r="G97" s="202" t="s">
        <v>451</v>
      </c>
      <c r="H97" s="202">
        <v>121</v>
      </c>
      <c r="I97" s="156">
        <f>'Приложение 6'!J90</f>
        <v>177</v>
      </c>
      <c r="J97" s="156">
        <f>'Приложение 6'!K90</f>
        <v>177.1</v>
      </c>
      <c r="K97" s="156">
        <f>'Приложение 6'!L90</f>
        <v>177.2</v>
      </c>
    </row>
    <row r="98" spans="1:11" ht="51">
      <c r="A98" s="201" t="s">
        <v>406</v>
      </c>
      <c r="B98" s="202" t="s">
        <v>384</v>
      </c>
      <c r="C98" s="202" t="s">
        <v>402</v>
      </c>
      <c r="D98" s="202" t="s">
        <v>447</v>
      </c>
      <c r="E98" s="202" t="s">
        <v>8</v>
      </c>
      <c r="F98" s="202" t="s">
        <v>391</v>
      </c>
      <c r="G98" s="202" t="s">
        <v>451</v>
      </c>
      <c r="H98" s="202">
        <v>122</v>
      </c>
      <c r="I98" s="156">
        <f>'Приложение 6'!J91</f>
        <v>0</v>
      </c>
      <c r="J98" s="156">
        <f>'Приложение 6'!K91</f>
        <v>0</v>
      </c>
      <c r="K98" s="156">
        <f>'Приложение 6'!L91</f>
        <v>0</v>
      </c>
    </row>
    <row r="99" spans="1:11" ht="63.75">
      <c r="A99" s="201" t="s">
        <v>396</v>
      </c>
      <c r="B99" s="202" t="s">
        <v>384</v>
      </c>
      <c r="C99" s="202" t="s">
        <v>402</v>
      </c>
      <c r="D99" s="202" t="s">
        <v>447</v>
      </c>
      <c r="E99" s="202" t="s">
        <v>8</v>
      </c>
      <c r="F99" s="202" t="s">
        <v>391</v>
      </c>
      <c r="G99" s="202" t="s">
        <v>451</v>
      </c>
      <c r="H99" s="202">
        <v>129</v>
      </c>
      <c r="I99" s="156">
        <f>'Приложение 6'!J92</f>
        <v>53.5</v>
      </c>
      <c r="J99" s="156">
        <f>'Приложение 6'!K92</f>
        <v>53.5</v>
      </c>
      <c r="K99" s="156">
        <f>'Приложение 6'!L92</f>
        <v>53.5</v>
      </c>
    </row>
    <row r="100" spans="1:11" ht="38.25">
      <c r="A100" s="201" t="s">
        <v>422</v>
      </c>
      <c r="B100" s="202" t="s">
        <v>384</v>
      </c>
      <c r="C100" s="202" t="s">
        <v>402</v>
      </c>
      <c r="D100" s="202" t="s">
        <v>447</v>
      </c>
      <c r="E100" s="202" t="s">
        <v>8</v>
      </c>
      <c r="F100" s="202" t="s">
        <v>391</v>
      </c>
      <c r="G100" s="202" t="s">
        <v>451</v>
      </c>
      <c r="H100" s="202">
        <v>244</v>
      </c>
      <c r="I100" s="156">
        <f>'Приложение 6'!J93</f>
        <v>5.5</v>
      </c>
      <c r="J100" s="156">
        <f>'Приложение 6'!K93</f>
        <v>5.7</v>
      </c>
      <c r="K100" s="156">
        <f>'Приложение 6'!L93</f>
        <v>5.9</v>
      </c>
    </row>
    <row r="101" spans="1:11" ht="63.75">
      <c r="A101" s="201" t="s">
        <v>661</v>
      </c>
      <c r="B101" s="202" t="s">
        <v>384</v>
      </c>
      <c r="C101" s="202" t="s">
        <v>402</v>
      </c>
      <c r="D101" s="202" t="s">
        <v>447</v>
      </c>
      <c r="E101" s="202" t="s">
        <v>8</v>
      </c>
      <c r="F101" s="202" t="s">
        <v>391</v>
      </c>
      <c r="G101" s="202" t="s">
        <v>662</v>
      </c>
      <c r="H101" s="202"/>
      <c r="I101" s="156">
        <f>I102+I104+I106</f>
        <v>128.5</v>
      </c>
      <c r="J101" s="156">
        <f>J102+J104+J106</f>
        <v>128.5</v>
      </c>
      <c r="K101" s="157">
        <f>K102+K104+K106</f>
        <v>128.5</v>
      </c>
    </row>
    <row r="102" spans="1:11" ht="89.25">
      <c r="A102" s="201" t="s">
        <v>663</v>
      </c>
      <c r="B102" s="202" t="s">
        <v>384</v>
      </c>
      <c r="C102" s="202" t="s">
        <v>402</v>
      </c>
      <c r="D102" s="202" t="s">
        <v>447</v>
      </c>
      <c r="E102" s="202" t="s">
        <v>8</v>
      </c>
      <c r="F102" s="202" t="s">
        <v>391</v>
      </c>
      <c r="G102" s="202" t="s">
        <v>664</v>
      </c>
      <c r="H102" s="202"/>
      <c r="I102" s="156">
        <f>I103</f>
        <v>37.799999999999997</v>
      </c>
      <c r="J102" s="156">
        <f>J103</f>
        <v>37.799999999999997</v>
      </c>
      <c r="K102" s="157">
        <f>K103</f>
        <v>37.799999999999997</v>
      </c>
    </row>
    <row r="103" spans="1:11">
      <c r="A103" s="201" t="s">
        <v>341</v>
      </c>
      <c r="B103" s="202" t="s">
        <v>384</v>
      </c>
      <c r="C103" s="202" t="s">
        <v>402</v>
      </c>
      <c r="D103" s="202" t="s">
        <v>447</v>
      </c>
      <c r="E103" s="202" t="s">
        <v>8</v>
      </c>
      <c r="F103" s="202" t="s">
        <v>391</v>
      </c>
      <c r="G103" s="202" t="s">
        <v>664</v>
      </c>
      <c r="H103" s="202">
        <v>540</v>
      </c>
      <c r="I103" s="156">
        <f>'Приложение 6'!J435</f>
        <v>37.799999999999997</v>
      </c>
      <c r="J103" s="156">
        <f>'Приложение 6'!K435</f>
        <v>37.799999999999997</v>
      </c>
      <c r="K103" s="156">
        <f>'Приложение 6'!L435</f>
        <v>37.799999999999997</v>
      </c>
    </row>
    <row r="104" spans="1:11" ht="63.75">
      <c r="A104" s="201" t="s">
        <v>665</v>
      </c>
      <c r="B104" s="202" t="s">
        <v>384</v>
      </c>
      <c r="C104" s="202" t="s">
        <v>402</v>
      </c>
      <c r="D104" s="202" t="s">
        <v>447</v>
      </c>
      <c r="E104" s="202" t="s">
        <v>8</v>
      </c>
      <c r="F104" s="202" t="s">
        <v>391</v>
      </c>
      <c r="G104" s="202" t="s">
        <v>666</v>
      </c>
      <c r="H104" s="202"/>
      <c r="I104" s="156">
        <f>I105</f>
        <v>52.9</v>
      </c>
      <c r="J104" s="156">
        <f>J105</f>
        <v>52.9</v>
      </c>
      <c r="K104" s="157">
        <f>K105</f>
        <v>52.9</v>
      </c>
    </row>
    <row r="105" spans="1:11">
      <c r="A105" s="201" t="s">
        <v>341</v>
      </c>
      <c r="B105" s="202" t="s">
        <v>384</v>
      </c>
      <c r="C105" s="202" t="s">
        <v>402</v>
      </c>
      <c r="D105" s="202" t="s">
        <v>447</v>
      </c>
      <c r="E105" s="202" t="s">
        <v>8</v>
      </c>
      <c r="F105" s="202" t="s">
        <v>391</v>
      </c>
      <c r="G105" s="202" t="s">
        <v>666</v>
      </c>
      <c r="H105" s="202">
        <v>540</v>
      </c>
      <c r="I105" s="156">
        <f>'Приложение 6'!J437</f>
        <v>52.9</v>
      </c>
      <c r="J105" s="156">
        <f>'Приложение 6'!K437</f>
        <v>52.9</v>
      </c>
      <c r="K105" s="156">
        <f>'Приложение 6'!L437</f>
        <v>52.9</v>
      </c>
    </row>
    <row r="106" spans="1:11" ht="102">
      <c r="A106" s="201" t="s">
        <v>667</v>
      </c>
      <c r="B106" s="202" t="s">
        <v>384</v>
      </c>
      <c r="C106" s="202" t="s">
        <v>402</v>
      </c>
      <c r="D106" s="202" t="s">
        <v>447</v>
      </c>
      <c r="E106" s="202" t="s">
        <v>8</v>
      </c>
      <c r="F106" s="202" t="s">
        <v>391</v>
      </c>
      <c r="G106" s="202" t="s">
        <v>668</v>
      </c>
      <c r="H106" s="202"/>
      <c r="I106" s="156">
        <f>I107</f>
        <v>37.799999999999997</v>
      </c>
      <c r="J106" s="156">
        <f>J107</f>
        <v>37.799999999999997</v>
      </c>
      <c r="K106" s="157">
        <f>K107</f>
        <v>37.799999999999997</v>
      </c>
    </row>
    <row r="107" spans="1:11">
      <c r="A107" s="201" t="s">
        <v>341</v>
      </c>
      <c r="B107" s="202" t="s">
        <v>384</v>
      </c>
      <c r="C107" s="202" t="s">
        <v>402</v>
      </c>
      <c r="D107" s="202" t="s">
        <v>447</v>
      </c>
      <c r="E107" s="202" t="s">
        <v>8</v>
      </c>
      <c r="F107" s="202" t="s">
        <v>391</v>
      </c>
      <c r="G107" s="202" t="s">
        <v>668</v>
      </c>
      <c r="H107" s="202">
        <v>540</v>
      </c>
      <c r="I107" s="156">
        <f>'Приложение 6'!J439</f>
        <v>37.799999999999997</v>
      </c>
      <c r="J107" s="156">
        <f>'Приложение 6'!K439</f>
        <v>37.799999999999997</v>
      </c>
      <c r="K107" s="156">
        <f>'Приложение 6'!L439</f>
        <v>37.799999999999997</v>
      </c>
    </row>
    <row r="108" spans="1:11">
      <c r="A108" s="201" t="s">
        <v>452</v>
      </c>
      <c r="B108" s="202" t="s">
        <v>384</v>
      </c>
      <c r="C108" s="202" t="s">
        <v>407</v>
      </c>
      <c r="D108" s="202"/>
      <c r="E108" s="202"/>
      <c r="F108" s="202"/>
      <c r="G108" s="202"/>
      <c r="H108" s="202"/>
      <c r="I108" s="156">
        <f t="shared" ref="I108:K111" si="12">I109</f>
        <v>2.2000000000000002</v>
      </c>
      <c r="J108" s="156">
        <f t="shared" si="12"/>
        <v>2.4</v>
      </c>
      <c r="K108" s="157">
        <f t="shared" si="12"/>
        <v>2.6</v>
      </c>
    </row>
    <row r="109" spans="1:11" ht="38.25">
      <c r="A109" s="201" t="s">
        <v>446</v>
      </c>
      <c r="B109" s="202" t="s">
        <v>384</v>
      </c>
      <c r="C109" s="202" t="s">
        <v>407</v>
      </c>
      <c r="D109" s="202" t="s">
        <v>447</v>
      </c>
      <c r="E109" s="202"/>
      <c r="F109" s="202"/>
      <c r="G109" s="202"/>
      <c r="H109" s="202"/>
      <c r="I109" s="156">
        <f t="shared" si="12"/>
        <v>2.2000000000000002</v>
      </c>
      <c r="J109" s="156">
        <f t="shared" si="12"/>
        <v>2.4</v>
      </c>
      <c r="K109" s="157">
        <f t="shared" si="12"/>
        <v>2.6</v>
      </c>
    </row>
    <row r="110" spans="1:11" ht="51">
      <c r="A110" s="201" t="s">
        <v>448</v>
      </c>
      <c r="B110" s="202" t="s">
        <v>384</v>
      </c>
      <c r="C110" s="202" t="s">
        <v>407</v>
      </c>
      <c r="D110" s="202" t="s">
        <v>447</v>
      </c>
      <c r="E110" s="202" t="s">
        <v>8</v>
      </c>
      <c r="F110" s="202"/>
      <c r="G110" s="202"/>
      <c r="H110" s="202"/>
      <c r="I110" s="156">
        <f t="shared" si="12"/>
        <v>2.2000000000000002</v>
      </c>
      <c r="J110" s="156">
        <f t="shared" si="12"/>
        <v>2.4</v>
      </c>
      <c r="K110" s="157">
        <f t="shared" si="12"/>
        <v>2.6</v>
      </c>
    </row>
    <row r="111" spans="1:11" ht="63.75">
      <c r="A111" s="201" t="s">
        <v>453</v>
      </c>
      <c r="B111" s="202" t="s">
        <v>384</v>
      </c>
      <c r="C111" s="202" t="s">
        <v>407</v>
      </c>
      <c r="D111" s="202" t="s">
        <v>447</v>
      </c>
      <c r="E111" s="202" t="s">
        <v>8</v>
      </c>
      <c r="F111" s="202" t="s">
        <v>391</v>
      </c>
      <c r="G111" s="202" t="s">
        <v>454</v>
      </c>
      <c r="H111" s="202"/>
      <c r="I111" s="156">
        <f t="shared" si="12"/>
        <v>2.2000000000000002</v>
      </c>
      <c r="J111" s="156">
        <f t="shared" si="12"/>
        <v>2.4</v>
      </c>
      <c r="K111" s="157">
        <f t="shared" si="12"/>
        <v>2.6</v>
      </c>
    </row>
    <row r="112" spans="1:11" ht="38.25">
      <c r="A112" s="201" t="s">
        <v>422</v>
      </c>
      <c r="B112" s="202" t="s">
        <v>384</v>
      </c>
      <c r="C112" s="202" t="s">
        <v>407</v>
      </c>
      <c r="D112" s="202" t="s">
        <v>447</v>
      </c>
      <c r="E112" s="202" t="s">
        <v>8</v>
      </c>
      <c r="F112" s="202" t="s">
        <v>391</v>
      </c>
      <c r="G112" s="202" t="s">
        <v>454</v>
      </c>
      <c r="H112" s="202" t="s">
        <v>444</v>
      </c>
      <c r="I112" s="156">
        <f>'Приложение 6'!J94</f>
        <v>2.2000000000000002</v>
      </c>
      <c r="J112" s="156">
        <f>'Приложение 6'!K94</f>
        <v>2.4</v>
      </c>
      <c r="K112" s="156">
        <f>'Приложение 6'!L94</f>
        <v>2.6</v>
      </c>
    </row>
    <row r="113" spans="1:11" ht="51">
      <c r="A113" s="201" t="s">
        <v>669</v>
      </c>
      <c r="B113" s="202" t="s">
        <v>384</v>
      </c>
      <c r="C113" s="202" t="s">
        <v>500</v>
      </c>
      <c r="D113" s="202" t="s">
        <v>0</v>
      </c>
      <c r="E113" s="202" t="s">
        <v>0</v>
      </c>
      <c r="F113" s="202"/>
      <c r="G113" s="202" t="s">
        <v>0</v>
      </c>
      <c r="H113" s="202" t="s">
        <v>0</v>
      </c>
      <c r="I113" s="203">
        <f t="shared" ref="I113:K114" si="13">I114</f>
        <v>4482.6000000000004</v>
      </c>
      <c r="J113" s="203">
        <f t="shared" si="13"/>
        <v>4281.8</v>
      </c>
      <c r="K113" s="204">
        <f t="shared" si="13"/>
        <v>4291.9000000000005</v>
      </c>
    </row>
    <row r="114" spans="1:11" ht="63.75">
      <c r="A114" s="208" t="s">
        <v>891</v>
      </c>
      <c r="B114" s="202" t="s">
        <v>384</v>
      </c>
      <c r="C114" s="202" t="s">
        <v>500</v>
      </c>
      <c r="D114" s="202">
        <v>17</v>
      </c>
      <c r="E114" s="202" t="s">
        <v>404</v>
      </c>
      <c r="F114" s="202"/>
      <c r="G114" s="202" t="s">
        <v>0</v>
      </c>
      <c r="H114" s="202" t="s">
        <v>0</v>
      </c>
      <c r="I114" s="203">
        <f t="shared" si="13"/>
        <v>4482.6000000000004</v>
      </c>
      <c r="J114" s="203">
        <f t="shared" si="13"/>
        <v>4281.8</v>
      </c>
      <c r="K114" s="204">
        <f t="shared" si="13"/>
        <v>4291.9000000000005</v>
      </c>
    </row>
    <row r="115" spans="1:11" ht="25.5">
      <c r="A115" s="206" t="s">
        <v>671</v>
      </c>
      <c r="B115" s="202" t="s">
        <v>384</v>
      </c>
      <c r="C115" s="202" t="s">
        <v>500</v>
      </c>
      <c r="D115" s="202">
        <v>17</v>
      </c>
      <c r="E115" s="202">
        <v>1</v>
      </c>
      <c r="F115" s="202"/>
      <c r="G115" s="202" t="s">
        <v>0</v>
      </c>
      <c r="H115" s="202" t="s">
        <v>0</v>
      </c>
      <c r="I115" s="203">
        <f>I116+I126+I130</f>
        <v>4482.6000000000004</v>
      </c>
      <c r="J115" s="203">
        <f>J116+J126+J130</f>
        <v>4281.8</v>
      </c>
      <c r="K115" s="204">
        <f>K116+K126+K130</f>
        <v>4291.9000000000005</v>
      </c>
    </row>
    <row r="116" spans="1:11" ht="76.5">
      <c r="A116" s="201" t="s">
        <v>672</v>
      </c>
      <c r="B116" s="202" t="s">
        <v>384</v>
      </c>
      <c r="C116" s="202" t="s">
        <v>500</v>
      </c>
      <c r="D116" s="202">
        <v>17</v>
      </c>
      <c r="E116" s="202">
        <v>1</v>
      </c>
      <c r="F116" s="202" t="s">
        <v>384</v>
      </c>
      <c r="G116" s="202"/>
      <c r="H116" s="202"/>
      <c r="I116" s="203">
        <f>I118+I121</f>
        <v>4229.6000000000004</v>
      </c>
      <c r="J116" s="203">
        <f>J118+J121</f>
        <v>4236.8</v>
      </c>
      <c r="K116" s="204">
        <f>K118+K121</f>
        <v>4244.9000000000005</v>
      </c>
    </row>
    <row r="117" spans="1:11" ht="25.5">
      <c r="A117" s="201" t="s">
        <v>390</v>
      </c>
      <c r="B117" s="202" t="s">
        <v>384</v>
      </c>
      <c r="C117" s="202" t="s">
        <v>500</v>
      </c>
      <c r="D117" s="202">
        <v>17</v>
      </c>
      <c r="E117" s="202">
        <v>1</v>
      </c>
      <c r="F117" s="202" t="s">
        <v>384</v>
      </c>
      <c r="G117" s="202" t="s">
        <v>392</v>
      </c>
      <c r="H117" s="202"/>
      <c r="I117" s="203">
        <f>I118</f>
        <v>4010.8</v>
      </c>
      <c r="J117" s="203">
        <f>J118</f>
        <v>4010.8</v>
      </c>
      <c r="K117" s="204">
        <f>K118</f>
        <v>4010.8</v>
      </c>
    </row>
    <row r="118" spans="1:11" ht="38.25">
      <c r="A118" s="201" t="s">
        <v>441</v>
      </c>
      <c r="B118" s="202" t="s">
        <v>384</v>
      </c>
      <c r="C118" s="202" t="s">
        <v>500</v>
      </c>
      <c r="D118" s="202">
        <v>17</v>
      </c>
      <c r="E118" s="202">
        <v>1</v>
      </c>
      <c r="F118" s="202" t="s">
        <v>384</v>
      </c>
      <c r="G118" s="202" t="s">
        <v>442</v>
      </c>
      <c r="H118" s="202" t="s">
        <v>0</v>
      </c>
      <c r="I118" s="203">
        <f>I119+I120</f>
        <v>4010.8</v>
      </c>
      <c r="J118" s="203">
        <f>J119+J120</f>
        <v>4010.8</v>
      </c>
      <c r="K118" s="204">
        <f>K119+K120</f>
        <v>4010.8</v>
      </c>
    </row>
    <row r="119" spans="1:11" ht="25.5">
      <c r="A119" s="201" t="s">
        <v>673</v>
      </c>
      <c r="B119" s="202" t="s">
        <v>384</v>
      </c>
      <c r="C119" s="202" t="s">
        <v>500</v>
      </c>
      <c r="D119" s="202">
        <v>17</v>
      </c>
      <c r="E119" s="202">
        <v>1</v>
      </c>
      <c r="F119" s="202" t="s">
        <v>384</v>
      </c>
      <c r="G119" s="202" t="s">
        <v>442</v>
      </c>
      <c r="H119" s="202" t="s">
        <v>400</v>
      </c>
      <c r="I119" s="203">
        <f>'Приложение 6'!J445</f>
        <v>3080.5</v>
      </c>
      <c r="J119" s="203">
        <f>'Приложение 6'!K445</f>
        <v>3080.5</v>
      </c>
      <c r="K119" s="203">
        <f>'Приложение 6'!L445</f>
        <v>3080.5</v>
      </c>
    </row>
    <row r="120" spans="1:11" ht="63.75">
      <c r="A120" s="201" t="s">
        <v>396</v>
      </c>
      <c r="B120" s="202" t="s">
        <v>384</v>
      </c>
      <c r="C120" s="202" t="s">
        <v>500</v>
      </c>
      <c r="D120" s="202">
        <v>17</v>
      </c>
      <c r="E120" s="202">
        <v>1</v>
      </c>
      <c r="F120" s="202" t="s">
        <v>384</v>
      </c>
      <c r="G120" s="202" t="s">
        <v>442</v>
      </c>
      <c r="H120" s="202">
        <v>129</v>
      </c>
      <c r="I120" s="203">
        <f>'Приложение 6'!J446</f>
        <v>930.3</v>
      </c>
      <c r="J120" s="203">
        <f>'Приложение 6'!K446</f>
        <v>930.3</v>
      </c>
      <c r="K120" s="203">
        <f>'Приложение 6'!L446</f>
        <v>930.3</v>
      </c>
    </row>
    <row r="121" spans="1:11" ht="38.25">
      <c r="A121" s="201" t="s">
        <v>393</v>
      </c>
      <c r="B121" s="202" t="s">
        <v>384</v>
      </c>
      <c r="C121" s="202" t="s">
        <v>500</v>
      </c>
      <c r="D121" s="202">
        <v>17</v>
      </c>
      <c r="E121" s="202">
        <v>1</v>
      </c>
      <c r="F121" s="202" t="s">
        <v>384</v>
      </c>
      <c r="G121" s="202" t="s">
        <v>394</v>
      </c>
      <c r="H121" s="202" t="s">
        <v>0</v>
      </c>
      <c r="I121" s="203">
        <f>I122+I123+I124+I125</f>
        <v>218.79999999999998</v>
      </c>
      <c r="J121" s="203">
        <f>J122+J123+J124+J125</f>
        <v>226</v>
      </c>
      <c r="K121" s="204">
        <f>K122+K123+K124+K125</f>
        <v>234.1</v>
      </c>
    </row>
    <row r="122" spans="1:11" ht="51">
      <c r="A122" s="201" t="s">
        <v>406</v>
      </c>
      <c r="B122" s="202" t="s">
        <v>384</v>
      </c>
      <c r="C122" s="202" t="s">
        <v>500</v>
      </c>
      <c r="D122" s="202">
        <v>17</v>
      </c>
      <c r="E122" s="202">
        <v>1</v>
      </c>
      <c r="F122" s="202" t="s">
        <v>384</v>
      </c>
      <c r="G122" s="202" t="s">
        <v>394</v>
      </c>
      <c r="H122" s="202">
        <v>122</v>
      </c>
      <c r="I122" s="203">
        <f>'Приложение 6'!J448</f>
        <v>0</v>
      </c>
      <c r="J122" s="203">
        <f>'Приложение 6'!K448</f>
        <v>0</v>
      </c>
      <c r="K122" s="203">
        <f>'Приложение 6'!L448</f>
        <v>0</v>
      </c>
    </row>
    <row r="123" spans="1:11" ht="38.25">
      <c r="A123" s="201" t="s">
        <v>422</v>
      </c>
      <c r="B123" s="202" t="s">
        <v>384</v>
      </c>
      <c r="C123" s="202" t="s">
        <v>500</v>
      </c>
      <c r="D123" s="202">
        <v>17</v>
      </c>
      <c r="E123" s="202">
        <v>1</v>
      </c>
      <c r="F123" s="202" t="s">
        <v>384</v>
      </c>
      <c r="G123" s="202" t="s">
        <v>394</v>
      </c>
      <c r="H123" s="202" t="s">
        <v>444</v>
      </c>
      <c r="I123" s="203">
        <f>'Приложение 6'!J449</f>
        <v>194.7</v>
      </c>
      <c r="J123" s="203">
        <f>'Приложение 6'!K449</f>
        <v>201.9</v>
      </c>
      <c r="K123" s="203">
        <f>'Приложение 6'!L449</f>
        <v>210</v>
      </c>
    </row>
    <row r="124" spans="1:11" ht="25.5">
      <c r="A124" s="201" t="s">
        <v>472</v>
      </c>
      <c r="B124" s="202" t="s">
        <v>384</v>
      </c>
      <c r="C124" s="202" t="s">
        <v>500</v>
      </c>
      <c r="D124" s="202">
        <v>17</v>
      </c>
      <c r="E124" s="202">
        <v>1</v>
      </c>
      <c r="F124" s="202" t="s">
        <v>384</v>
      </c>
      <c r="G124" s="202" t="s">
        <v>394</v>
      </c>
      <c r="H124" s="202">
        <v>851</v>
      </c>
      <c r="I124" s="203">
        <f>'Приложение 6'!J450</f>
        <v>24.1</v>
      </c>
      <c r="J124" s="203">
        <f>'Приложение 6'!K450</f>
        <v>24.1</v>
      </c>
      <c r="K124" s="203">
        <f>'Приложение 6'!L450</f>
        <v>24.1</v>
      </c>
    </row>
    <row r="125" spans="1:11" ht="25.5">
      <c r="A125" s="201" t="s">
        <v>892</v>
      </c>
      <c r="B125" s="202" t="s">
        <v>384</v>
      </c>
      <c r="C125" s="202" t="s">
        <v>500</v>
      </c>
      <c r="D125" s="202">
        <v>17</v>
      </c>
      <c r="E125" s="202">
        <v>1</v>
      </c>
      <c r="F125" s="202" t="s">
        <v>384</v>
      </c>
      <c r="G125" s="202" t="s">
        <v>394</v>
      </c>
      <c r="H125" s="202" t="s">
        <v>674</v>
      </c>
      <c r="I125" s="203">
        <f>'Приложение 6'!J451</f>
        <v>0</v>
      </c>
      <c r="J125" s="203">
        <f>'Приложение 6'!K451</f>
        <v>0</v>
      </c>
      <c r="K125" s="203">
        <f>'Приложение 6'!L451</f>
        <v>0</v>
      </c>
    </row>
    <row r="126" spans="1:11" ht="25.5">
      <c r="A126" s="201" t="s">
        <v>675</v>
      </c>
      <c r="B126" s="202" t="s">
        <v>384</v>
      </c>
      <c r="C126" s="202" t="s">
        <v>500</v>
      </c>
      <c r="D126" s="202">
        <v>17</v>
      </c>
      <c r="E126" s="202">
        <v>1</v>
      </c>
      <c r="F126" s="202" t="s">
        <v>500</v>
      </c>
      <c r="G126" s="202"/>
      <c r="H126" s="202"/>
      <c r="I126" s="203">
        <f>I128</f>
        <v>210</v>
      </c>
      <c r="J126" s="203">
        <f>J128</f>
        <v>0</v>
      </c>
      <c r="K126" s="204">
        <f>K128</f>
        <v>0</v>
      </c>
    </row>
    <row r="127" spans="1:11" ht="25.5">
      <c r="A127" s="201" t="s">
        <v>390</v>
      </c>
      <c r="B127" s="202" t="s">
        <v>384</v>
      </c>
      <c r="C127" s="202" t="s">
        <v>500</v>
      </c>
      <c r="D127" s="202">
        <v>17</v>
      </c>
      <c r="E127" s="202">
        <v>1</v>
      </c>
      <c r="F127" s="202" t="s">
        <v>500</v>
      </c>
      <c r="G127" s="202" t="s">
        <v>392</v>
      </c>
      <c r="H127" s="202"/>
      <c r="I127" s="203">
        <f t="shared" ref="I127:K128" si="14">I128</f>
        <v>210</v>
      </c>
      <c r="J127" s="203">
        <f t="shared" si="14"/>
        <v>0</v>
      </c>
      <c r="K127" s="204">
        <f t="shared" si="14"/>
        <v>0</v>
      </c>
    </row>
    <row r="128" spans="1:11" ht="38.25">
      <c r="A128" s="201" t="s">
        <v>393</v>
      </c>
      <c r="B128" s="202" t="s">
        <v>384</v>
      </c>
      <c r="C128" s="202" t="s">
        <v>500</v>
      </c>
      <c r="D128" s="202">
        <v>17</v>
      </c>
      <c r="E128" s="202">
        <v>1</v>
      </c>
      <c r="F128" s="202" t="s">
        <v>500</v>
      </c>
      <c r="G128" s="202" t="s">
        <v>394</v>
      </c>
      <c r="H128" s="202"/>
      <c r="I128" s="203">
        <f t="shared" si="14"/>
        <v>210</v>
      </c>
      <c r="J128" s="203">
        <f t="shared" si="14"/>
        <v>0</v>
      </c>
      <c r="K128" s="204">
        <f t="shared" si="14"/>
        <v>0</v>
      </c>
    </row>
    <row r="129" spans="1:11" ht="38.25">
      <c r="A129" s="201" t="s">
        <v>422</v>
      </c>
      <c r="B129" s="202" t="s">
        <v>384</v>
      </c>
      <c r="C129" s="202" t="s">
        <v>500</v>
      </c>
      <c r="D129" s="202">
        <v>17</v>
      </c>
      <c r="E129" s="202">
        <v>1</v>
      </c>
      <c r="F129" s="202" t="s">
        <v>500</v>
      </c>
      <c r="G129" s="202" t="s">
        <v>394</v>
      </c>
      <c r="H129" s="202" t="s">
        <v>444</v>
      </c>
      <c r="I129" s="203">
        <f>'Приложение 6'!J454</f>
        <v>210</v>
      </c>
      <c r="J129" s="203">
        <f>'Приложение 6'!K454</f>
        <v>0</v>
      </c>
      <c r="K129" s="203">
        <f>'Приложение 6'!L454</f>
        <v>0</v>
      </c>
    </row>
    <row r="130" spans="1:11" ht="102">
      <c r="A130" s="201" t="s">
        <v>676</v>
      </c>
      <c r="B130" s="202" t="s">
        <v>384</v>
      </c>
      <c r="C130" s="202" t="s">
        <v>500</v>
      </c>
      <c r="D130" s="202">
        <v>17</v>
      </c>
      <c r="E130" s="202">
        <v>1</v>
      </c>
      <c r="F130" s="202" t="s">
        <v>456</v>
      </c>
      <c r="G130" s="202"/>
      <c r="H130" s="202"/>
      <c r="I130" s="203">
        <f t="shared" ref="I130:K132" si="15">I131</f>
        <v>43</v>
      </c>
      <c r="J130" s="203">
        <f t="shared" si="15"/>
        <v>45</v>
      </c>
      <c r="K130" s="204">
        <f t="shared" si="15"/>
        <v>47</v>
      </c>
    </row>
    <row r="131" spans="1:11" ht="51">
      <c r="A131" s="201" t="s">
        <v>608</v>
      </c>
      <c r="B131" s="202" t="s">
        <v>384</v>
      </c>
      <c r="C131" s="202" t="s">
        <v>500</v>
      </c>
      <c r="D131" s="202">
        <v>17</v>
      </c>
      <c r="E131" s="202">
        <v>1</v>
      </c>
      <c r="F131" s="202" t="s">
        <v>456</v>
      </c>
      <c r="G131" s="202" t="s">
        <v>609</v>
      </c>
      <c r="H131" s="202"/>
      <c r="I131" s="203">
        <f t="shared" si="15"/>
        <v>43</v>
      </c>
      <c r="J131" s="203">
        <f t="shared" si="15"/>
        <v>45</v>
      </c>
      <c r="K131" s="204">
        <f t="shared" si="15"/>
        <v>47</v>
      </c>
    </row>
    <row r="132" spans="1:11" ht="63.75">
      <c r="A132" s="201" t="s">
        <v>677</v>
      </c>
      <c r="B132" s="202" t="s">
        <v>384</v>
      </c>
      <c r="C132" s="202" t="s">
        <v>500</v>
      </c>
      <c r="D132" s="202">
        <v>17</v>
      </c>
      <c r="E132" s="202">
        <v>1</v>
      </c>
      <c r="F132" s="202" t="s">
        <v>456</v>
      </c>
      <c r="G132" s="202" t="s">
        <v>678</v>
      </c>
      <c r="H132" s="202"/>
      <c r="I132" s="203">
        <f t="shared" si="15"/>
        <v>43</v>
      </c>
      <c r="J132" s="203">
        <f t="shared" si="15"/>
        <v>45</v>
      </c>
      <c r="K132" s="204">
        <f t="shared" si="15"/>
        <v>47</v>
      </c>
    </row>
    <row r="133" spans="1:11" ht="38.25">
      <c r="A133" s="201" t="s">
        <v>422</v>
      </c>
      <c r="B133" s="202" t="s">
        <v>384</v>
      </c>
      <c r="C133" s="202" t="s">
        <v>500</v>
      </c>
      <c r="D133" s="202">
        <v>17</v>
      </c>
      <c r="E133" s="202">
        <v>1</v>
      </c>
      <c r="F133" s="202" t="s">
        <v>456</v>
      </c>
      <c r="G133" s="202" t="s">
        <v>678</v>
      </c>
      <c r="H133" s="202">
        <v>244</v>
      </c>
      <c r="I133" s="203">
        <f>'Приложение 6'!J458</f>
        <v>43</v>
      </c>
      <c r="J133" s="203">
        <f>'Приложение 6'!K458</f>
        <v>45</v>
      </c>
      <c r="K133" s="203">
        <f>'Приложение 6'!L458</f>
        <v>47</v>
      </c>
    </row>
    <row r="134" spans="1:11" ht="25.5">
      <c r="A134" s="209" t="s">
        <v>455</v>
      </c>
      <c r="B134" s="202" t="s">
        <v>384</v>
      </c>
      <c r="C134" s="202" t="s">
        <v>456</v>
      </c>
      <c r="D134" s="202"/>
      <c r="E134" s="202"/>
      <c r="F134" s="202"/>
      <c r="G134" s="202"/>
      <c r="H134" s="202"/>
      <c r="I134" s="203">
        <f>I135</f>
        <v>0</v>
      </c>
      <c r="J134" s="203">
        <f t="shared" ref="J134:K137" si="16">J135</f>
        <v>0</v>
      </c>
      <c r="K134" s="203">
        <f t="shared" si="16"/>
        <v>0</v>
      </c>
    </row>
    <row r="135" spans="1:11" ht="38.25">
      <c r="A135" s="201" t="s">
        <v>446</v>
      </c>
      <c r="B135" s="202" t="s">
        <v>384</v>
      </c>
      <c r="C135" s="202" t="s">
        <v>456</v>
      </c>
      <c r="D135" s="202" t="s">
        <v>447</v>
      </c>
      <c r="E135" s="202"/>
      <c r="F135" s="202"/>
      <c r="G135" s="202"/>
      <c r="H135" s="202"/>
      <c r="I135" s="203">
        <f>I136</f>
        <v>0</v>
      </c>
      <c r="J135" s="203">
        <f t="shared" si="16"/>
        <v>0</v>
      </c>
      <c r="K135" s="203">
        <f t="shared" si="16"/>
        <v>0</v>
      </c>
    </row>
    <row r="136" spans="1:11" ht="51">
      <c r="A136" s="201" t="s">
        <v>448</v>
      </c>
      <c r="B136" s="202" t="s">
        <v>384</v>
      </c>
      <c r="C136" s="202" t="s">
        <v>456</v>
      </c>
      <c r="D136" s="202" t="s">
        <v>447</v>
      </c>
      <c r="E136" s="202" t="s">
        <v>8</v>
      </c>
      <c r="F136" s="202"/>
      <c r="G136" s="202"/>
      <c r="H136" s="202"/>
      <c r="I136" s="203">
        <f>I137</f>
        <v>0</v>
      </c>
      <c r="J136" s="203">
        <f t="shared" si="16"/>
        <v>0</v>
      </c>
      <c r="K136" s="203">
        <f t="shared" si="16"/>
        <v>0</v>
      </c>
    </row>
    <row r="137" spans="1:11" ht="38.25">
      <c r="A137" s="210" t="s">
        <v>457</v>
      </c>
      <c r="B137" s="202" t="s">
        <v>384</v>
      </c>
      <c r="C137" s="202" t="s">
        <v>456</v>
      </c>
      <c r="D137" s="202" t="s">
        <v>447</v>
      </c>
      <c r="E137" s="202" t="s">
        <v>8</v>
      </c>
      <c r="F137" s="202" t="s">
        <v>391</v>
      </c>
      <c r="G137" s="202" t="s">
        <v>458</v>
      </c>
      <c r="H137" s="202"/>
      <c r="I137" s="203">
        <f>I138</f>
        <v>0</v>
      </c>
      <c r="J137" s="203">
        <f t="shared" si="16"/>
        <v>0</v>
      </c>
      <c r="K137" s="203">
        <f t="shared" si="16"/>
        <v>0</v>
      </c>
    </row>
    <row r="138" spans="1:11">
      <c r="A138" s="211" t="s">
        <v>459</v>
      </c>
      <c r="B138" s="202" t="s">
        <v>384</v>
      </c>
      <c r="C138" s="202" t="s">
        <v>456</v>
      </c>
      <c r="D138" s="202" t="s">
        <v>447</v>
      </c>
      <c r="E138" s="202" t="s">
        <v>8</v>
      </c>
      <c r="F138" s="202" t="s">
        <v>391</v>
      </c>
      <c r="G138" s="202" t="s">
        <v>458</v>
      </c>
      <c r="H138" s="202" t="s">
        <v>460</v>
      </c>
      <c r="I138" s="203">
        <f>'Приложение 6'!J103</f>
        <v>0</v>
      </c>
      <c r="J138" s="203">
        <f>'Приложение 6'!K103</f>
        <v>0</v>
      </c>
      <c r="K138" s="203">
        <f>'Приложение 6'!L103</f>
        <v>0</v>
      </c>
    </row>
    <row r="139" spans="1:11">
      <c r="A139" s="201" t="s">
        <v>679</v>
      </c>
      <c r="B139" s="202" t="s">
        <v>384</v>
      </c>
      <c r="C139" s="202" t="s">
        <v>16</v>
      </c>
      <c r="D139" s="202" t="s">
        <v>0</v>
      </c>
      <c r="E139" s="202" t="s">
        <v>0</v>
      </c>
      <c r="F139" s="202"/>
      <c r="G139" s="202" t="s">
        <v>0</v>
      </c>
      <c r="H139" s="202" t="s">
        <v>0</v>
      </c>
      <c r="I139" s="203">
        <f t="shared" ref="I139:K140" si="17">I140</f>
        <v>600</v>
      </c>
      <c r="J139" s="203">
        <f t="shared" si="17"/>
        <v>600</v>
      </c>
      <c r="K139" s="204">
        <f t="shared" si="17"/>
        <v>600</v>
      </c>
    </row>
    <row r="140" spans="1:11" ht="38.25">
      <c r="A140" s="201" t="s">
        <v>446</v>
      </c>
      <c r="B140" s="202" t="s">
        <v>384</v>
      </c>
      <c r="C140" s="202" t="s">
        <v>16</v>
      </c>
      <c r="D140" s="202" t="s">
        <v>447</v>
      </c>
      <c r="E140" s="202" t="s">
        <v>404</v>
      </c>
      <c r="F140" s="202"/>
      <c r="G140" s="202" t="s">
        <v>0</v>
      </c>
      <c r="H140" s="202" t="s">
        <v>0</v>
      </c>
      <c r="I140" s="203">
        <f t="shared" si="17"/>
        <v>600</v>
      </c>
      <c r="J140" s="203">
        <f t="shared" si="17"/>
        <v>600</v>
      </c>
      <c r="K140" s="204">
        <f t="shared" si="17"/>
        <v>600</v>
      </c>
    </row>
    <row r="141" spans="1:11" ht="51">
      <c r="A141" s="201" t="s">
        <v>448</v>
      </c>
      <c r="B141" s="202" t="s">
        <v>384</v>
      </c>
      <c r="C141" s="202" t="s">
        <v>16</v>
      </c>
      <c r="D141" s="202" t="s">
        <v>447</v>
      </c>
      <c r="E141" s="202" t="s">
        <v>8</v>
      </c>
      <c r="F141" s="202"/>
      <c r="G141" s="202" t="s">
        <v>0</v>
      </c>
      <c r="H141" s="202" t="s">
        <v>0</v>
      </c>
      <c r="I141" s="203">
        <f>I143</f>
        <v>600</v>
      </c>
      <c r="J141" s="203">
        <f>J143</f>
        <v>600</v>
      </c>
      <c r="K141" s="204">
        <f>K143</f>
        <v>600</v>
      </c>
    </row>
    <row r="142" spans="1:11" ht="25.5">
      <c r="A142" s="201" t="s">
        <v>390</v>
      </c>
      <c r="B142" s="202" t="s">
        <v>384</v>
      </c>
      <c r="C142" s="202" t="s">
        <v>16</v>
      </c>
      <c r="D142" s="202" t="s">
        <v>447</v>
      </c>
      <c r="E142" s="202" t="s">
        <v>8</v>
      </c>
      <c r="F142" s="202" t="s">
        <v>391</v>
      </c>
      <c r="G142" s="202" t="s">
        <v>392</v>
      </c>
      <c r="H142" s="202"/>
      <c r="I142" s="203">
        <f t="shared" ref="I142:K143" si="18">I143</f>
        <v>600</v>
      </c>
      <c r="J142" s="203">
        <f t="shared" si="18"/>
        <v>600</v>
      </c>
      <c r="K142" s="204">
        <f t="shared" si="18"/>
        <v>600</v>
      </c>
    </row>
    <row r="143" spans="1:11" ht="25.5">
      <c r="A143" s="201" t="s">
        <v>523</v>
      </c>
      <c r="B143" s="202" t="s">
        <v>384</v>
      </c>
      <c r="C143" s="202" t="s">
        <v>16</v>
      </c>
      <c r="D143" s="202" t="s">
        <v>447</v>
      </c>
      <c r="E143" s="202" t="s">
        <v>8</v>
      </c>
      <c r="F143" s="202" t="s">
        <v>391</v>
      </c>
      <c r="G143" s="202" t="s">
        <v>524</v>
      </c>
      <c r="H143" s="202" t="s">
        <v>0</v>
      </c>
      <c r="I143" s="203">
        <f t="shared" si="18"/>
        <v>600</v>
      </c>
      <c r="J143" s="203">
        <f t="shared" si="18"/>
        <v>600</v>
      </c>
      <c r="K143" s="204">
        <f t="shared" si="18"/>
        <v>600</v>
      </c>
    </row>
    <row r="144" spans="1:11">
      <c r="A144" s="201" t="s">
        <v>680</v>
      </c>
      <c r="B144" s="202" t="s">
        <v>384</v>
      </c>
      <c r="C144" s="202" t="s">
        <v>16</v>
      </c>
      <c r="D144" s="202" t="s">
        <v>447</v>
      </c>
      <c r="E144" s="202" t="s">
        <v>8</v>
      </c>
      <c r="F144" s="202" t="s">
        <v>391</v>
      </c>
      <c r="G144" s="202" t="s">
        <v>524</v>
      </c>
      <c r="H144" s="202" t="s">
        <v>681</v>
      </c>
      <c r="I144" s="203">
        <f>'Приложение 6'!J463</f>
        <v>600</v>
      </c>
      <c r="J144" s="203">
        <f>'Приложение 6'!K463</f>
        <v>600</v>
      </c>
      <c r="K144" s="203">
        <f>'Приложение 6'!L463</f>
        <v>600</v>
      </c>
    </row>
    <row r="145" spans="1:11">
      <c r="A145" s="201" t="s">
        <v>461</v>
      </c>
      <c r="B145" s="202" t="s">
        <v>384</v>
      </c>
      <c r="C145" s="202" t="s">
        <v>462</v>
      </c>
      <c r="D145" s="202"/>
      <c r="E145" s="202"/>
      <c r="F145" s="202"/>
      <c r="G145" s="202"/>
      <c r="H145" s="202"/>
      <c r="I145" s="203">
        <f>I211+I206+I146+I157+I221+I278+I167+I190+I269+I173</f>
        <v>15565.5</v>
      </c>
      <c r="J145" s="203">
        <f>J211+J206+J146+J157+J221+J278+J167+J190+J269+J173</f>
        <v>15566.3</v>
      </c>
      <c r="K145" s="204">
        <f>K211+K206+K146+K157+K221+K278+K167+K190+K269+K173</f>
        <v>15608.6</v>
      </c>
    </row>
    <row r="146" spans="1:11" ht="51">
      <c r="A146" s="201" t="s">
        <v>593</v>
      </c>
      <c r="B146" s="202" t="s">
        <v>384</v>
      </c>
      <c r="C146" s="202" t="s">
        <v>462</v>
      </c>
      <c r="D146" s="202" t="s">
        <v>386</v>
      </c>
      <c r="E146" s="202" t="s">
        <v>404</v>
      </c>
      <c r="F146" s="202"/>
      <c r="G146" s="202"/>
      <c r="H146" s="202"/>
      <c r="I146" s="203">
        <f t="shared" ref="I146:K147" si="19">I147</f>
        <v>5458.5</v>
      </c>
      <c r="J146" s="203">
        <f t="shared" si="19"/>
        <v>5467.8</v>
      </c>
      <c r="K146" s="204">
        <f t="shared" si="19"/>
        <v>5477.6</v>
      </c>
    </row>
    <row r="147" spans="1:11" ht="63.75">
      <c r="A147" s="201" t="s">
        <v>741</v>
      </c>
      <c r="B147" s="202" t="s">
        <v>384</v>
      </c>
      <c r="C147" s="202" t="s">
        <v>462</v>
      </c>
      <c r="D147" s="202" t="s">
        <v>386</v>
      </c>
      <c r="E147" s="202" t="s">
        <v>13</v>
      </c>
      <c r="F147" s="202"/>
      <c r="G147" s="202"/>
      <c r="H147" s="202"/>
      <c r="I147" s="203">
        <f t="shared" si="19"/>
        <v>5458.5</v>
      </c>
      <c r="J147" s="203">
        <f t="shared" si="19"/>
        <v>5467.8</v>
      </c>
      <c r="K147" s="204">
        <f t="shared" si="19"/>
        <v>5477.6</v>
      </c>
    </row>
    <row r="148" spans="1:11" ht="51">
      <c r="A148" s="201" t="s">
        <v>744</v>
      </c>
      <c r="B148" s="202" t="s">
        <v>384</v>
      </c>
      <c r="C148" s="202" t="s">
        <v>462</v>
      </c>
      <c r="D148" s="202" t="s">
        <v>386</v>
      </c>
      <c r="E148" s="202" t="s">
        <v>13</v>
      </c>
      <c r="F148" s="202" t="s">
        <v>384</v>
      </c>
      <c r="G148" s="202"/>
      <c r="H148" s="202"/>
      <c r="I148" s="203">
        <f>I150</f>
        <v>5458.5</v>
      </c>
      <c r="J148" s="203">
        <f>J150</f>
        <v>5467.8</v>
      </c>
      <c r="K148" s="204">
        <f>K150</f>
        <v>5477.6</v>
      </c>
    </row>
    <row r="149" spans="1:11" ht="38.25">
      <c r="A149" s="201" t="s">
        <v>519</v>
      </c>
      <c r="B149" s="202" t="s">
        <v>384</v>
      </c>
      <c r="C149" s="202" t="s">
        <v>462</v>
      </c>
      <c r="D149" s="202" t="s">
        <v>386</v>
      </c>
      <c r="E149" s="202" t="s">
        <v>13</v>
      </c>
      <c r="F149" s="202" t="s">
        <v>384</v>
      </c>
      <c r="G149" s="202" t="s">
        <v>465</v>
      </c>
      <c r="H149" s="202"/>
      <c r="I149" s="203">
        <f>I150</f>
        <v>5458.5</v>
      </c>
      <c r="J149" s="203">
        <f>J150</f>
        <v>5467.8</v>
      </c>
      <c r="K149" s="204">
        <f>K150</f>
        <v>5477.6</v>
      </c>
    </row>
    <row r="150" spans="1:11">
      <c r="A150" s="201" t="s">
        <v>745</v>
      </c>
      <c r="B150" s="202" t="s">
        <v>384</v>
      </c>
      <c r="C150" s="202" t="s">
        <v>462</v>
      </c>
      <c r="D150" s="202" t="s">
        <v>386</v>
      </c>
      <c r="E150" s="202" t="s">
        <v>13</v>
      </c>
      <c r="F150" s="202" t="s">
        <v>384</v>
      </c>
      <c r="G150" s="202" t="s">
        <v>746</v>
      </c>
      <c r="H150" s="202"/>
      <c r="I150" s="203">
        <f>I151+I153+I154+I152</f>
        <v>5458.5</v>
      </c>
      <c r="J150" s="203">
        <f>J151+J153+J154+J152</f>
        <v>5467.8</v>
      </c>
      <c r="K150" s="204">
        <f>K151+K153+K154+K152</f>
        <v>5477.6</v>
      </c>
    </row>
    <row r="151" spans="1:11">
      <c r="A151" s="201" t="s">
        <v>468</v>
      </c>
      <c r="B151" s="202" t="s">
        <v>384</v>
      </c>
      <c r="C151" s="202" t="s">
        <v>462</v>
      </c>
      <c r="D151" s="202" t="s">
        <v>386</v>
      </c>
      <c r="E151" s="202" t="s">
        <v>13</v>
      </c>
      <c r="F151" s="202" t="s">
        <v>384</v>
      </c>
      <c r="G151" s="202" t="s">
        <v>746</v>
      </c>
      <c r="H151" s="202" t="s">
        <v>469</v>
      </c>
      <c r="I151" s="203">
        <f>'Приложение 6'!J597</f>
        <v>3996.6</v>
      </c>
      <c r="J151" s="203">
        <f>'Приложение 6'!K597</f>
        <v>3996.6</v>
      </c>
      <c r="K151" s="203">
        <f>'Приложение 6'!L597</f>
        <v>3996.6</v>
      </c>
    </row>
    <row r="152" spans="1:11" ht="51">
      <c r="A152" s="201" t="s">
        <v>470</v>
      </c>
      <c r="B152" s="202" t="s">
        <v>384</v>
      </c>
      <c r="C152" s="202" t="s">
        <v>462</v>
      </c>
      <c r="D152" s="202" t="s">
        <v>386</v>
      </c>
      <c r="E152" s="202" t="s">
        <v>13</v>
      </c>
      <c r="F152" s="202" t="s">
        <v>384</v>
      </c>
      <c r="G152" s="202" t="s">
        <v>746</v>
      </c>
      <c r="H152" s="202">
        <v>119</v>
      </c>
      <c r="I152" s="203">
        <f>'Приложение 6'!J598</f>
        <v>1207</v>
      </c>
      <c r="J152" s="203">
        <f>'Приложение 6'!K598</f>
        <v>1207</v>
      </c>
      <c r="K152" s="203">
        <f>'Приложение 6'!L598</f>
        <v>1207</v>
      </c>
    </row>
    <row r="153" spans="1:11" ht="38.25">
      <c r="A153" s="201" t="s">
        <v>422</v>
      </c>
      <c r="B153" s="202" t="s">
        <v>384</v>
      </c>
      <c r="C153" s="202" t="s">
        <v>462</v>
      </c>
      <c r="D153" s="202" t="s">
        <v>386</v>
      </c>
      <c r="E153" s="202" t="s">
        <v>13</v>
      </c>
      <c r="F153" s="202" t="s">
        <v>384</v>
      </c>
      <c r="G153" s="202" t="s">
        <v>746</v>
      </c>
      <c r="H153" s="202" t="s">
        <v>444</v>
      </c>
      <c r="I153" s="203">
        <f>'Приложение 6'!J599</f>
        <v>254.9</v>
      </c>
      <c r="J153" s="203">
        <f>'Приложение 6'!K599</f>
        <v>264.2</v>
      </c>
      <c r="K153" s="203">
        <f>'Приложение 6'!L599</f>
        <v>274</v>
      </c>
    </row>
    <row r="154" spans="1:11">
      <c r="A154" s="201" t="s">
        <v>471</v>
      </c>
      <c r="B154" s="202" t="s">
        <v>384</v>
      </c>
      <c r="C154" s="202" t="s">
        <v>462</v>
      </c>
      <c r="D154" s="202" t="s">
        <v>386</v>
      </c>
      <c r="E154" s="202" t="s">
        <v>13</v>
      </c>
      <c r="F154" s="202" t="s">
        <v>384</v>
      </c>
      <c r="G154" s="202" t="s">
        <v>746</v>
      </c>
      <c r="H154" s="202">
        <v>850</v>
      </c>
      <c r="I154" s="203">
        <f>I155+I156</f>
        <v>0</v>
      </c>
      <c r="J154" s="203">
        <f>J155+J156</f>
        <v>0</v>
      </c>
      <c r="K154" s="203">
        <f>K155+K156</f>
        <v>0</v>
      </c>
    </row>
    <row r="155" spans="1:11" ht="25.5">
      <c r="A155" s="201" t="s">
        <v>472</v>
      </c>
      <c r="B155" s="202" t="s">
        <v>384</v>
      </c>
      <c r="C155" s="202" t="s">
        <v>462</v>
      </c>
      <c r="D155" s="202" t="s">
        <v>386</v>
      </c>
      <c r="E155" s="202" t="s">
        <v>13</v>
      </c>
      <c r="F155" s="202" t="s">
        <v>384</v>
      </c>
      <c r="G155" s="202" t="s">
        <v>746</v>
      </c>
      <c r="H155" s="202">
        <v>851</v>
      </c>
      <c r="I155" s="203">
        <f>'Приложение 6'!J601</f>
        <v>0</v>
      </c>
      <c r="J155" s="203">
        <f>'Приложение 6'!K601</f>
        <v>0</v>
      </c>
      <c r="K155" s="203">
        <f>'Приложение 6'!L601</f>
        <v>0</v>
      </c>
    </row>
    <row r="156" spans="1:11">
      <c r="A156" s="201" t="s">
        <v>445</v>
      </c>
      <c r="B156" s="202" t="s">
        <v>384</v>
      </c>
      <c r="C156" s="202" t="s">
        <v>462</v>
      </c>
      <c r="D156" s="202" t="s">
        <v>386</v>
      </c>
      <c r="E156" s="202" t="s">
        <v>13</v>
      </c>
      <c r="F156" s="202" t="s">
        <v>384</v>
      </c>
      <c r="G156" s="202" t="s">
        <v>746</v>
      </c>
      <c r="H156" s="202">
        <v>853</v>
      </c>
      <c r="I156" s="203">
        <f>'Приложение 6'!J602</f>
        <v>0</v>
      </c>
      <c r="J156" s="203">
        <f>'Приложение 6'!K602</f>
        <v>0</v>
      </c>
      <c r="K156" s="203">
        <f>'Приложение 6'!L602</f>
        <v>0</v>
      </c>
    </row>
    <row r="157" spans="1:11" ht="51">
      <c r="A157" s="205" t="s">
        <v>1077</v>
      </c>
      <c r="B157" s="202" t="s">
        <v>384</v>
      </c>
      <c r="C157" s="202" t="s">
        <v>462</v>
      </c>
      <c r="D157" s="202" t="s">
        <v>407</v>
      </c>
      <c r="E157" s="202">
        <v>0</v>
      </c>
      <c r="F157" s="202"/>
      <c r="G157" s="202"/>
      <c r="H157" s="202"/>
      <c r="I157" s="203">
        <f t="shared" ref="I157:K158" si="20">I158</f>
        <v>289.39999999999998</v>
      </c>
      <c r="J157" s="203">
        <f t="shared" si="20"/>
        <v>280.89999999999998</v>
      </c>
      <c r="K157" s="204">
        <f t="shared" si="20"/>
        <v>296.39999999999998</v>
      </c>
    </row>
    <row r="158" spans="1:11" ht="25.5">
      <c r="A158" s="201" t="s">
        <v>893</v>
      </c>
      <c r="B158" s="202" t="s">
        <v>384</v>
      </c>
      <c r="C158" s="202" t="s">
        <v>462</v>
      </c>
      <c r="D158" s="202" t="s">
        <v>407</v>
      </c>
      <c r="E158" s="202">
        <v>3</v>
      </c>
      <c r="F158" s="202"/>
      <c r="G158" s="202"/>
      <c r="H158" s="202"/>
      <c r="I158" s="203">
        <f t="shared" si="20"/>
        <v>289.39999999999998</v>
      </c>
      <c r="J158" s="203">
        <f t="shared" si="20"/>
        <v>280.89999999999998</v>
      </c>
      <c r="K158" s="204">
        <f t="shared" si="20"/>
        <v>296.39999999999998</v>
      </c>
    </row>
    <row r="159" spans="1:11" ht="51">
      <c r="A159" s="201" t="s">
        <v>463</v>
      </c>
      <c r="B159" s="202" t="s">
        <v>384</v>
      </c>
      <c r="C159" s="202" t="s">
        <v>462</v>
      </c>
      <c r="D159" s="202" t="s">
        <v>407</v>
      </c>
      <c r="E159" s="202">
        <v>3</v>
      </c>
      <c r="F159" s="202" t="s">
        <v>384</v>
      </c>
      <c r="G159" s="202"/>
      <c r="H159" s="202"/>
      <c r="I159" s="203">
        <f>I161</f>
        <v>289.39999999999998</v>
      </c>
      <c r="J159" s="203">
        <f>J161</f>
        <v>280.89999999999998</v>
      </c>
      <c r="K159" s="204">
        <f>K161</f>
        <v>296.39999999999998</v>
      </c>
    </row>
    <row r="160" spans="1:11" ht="38.25">
      <c r="A160" s="201" t="s">
        <v>519</v>
      </c>
      <c r="B160" s="202" t="s">
        <v>384</v>
      </c>
      <c r="C160" s="202" t="s">
        <v>462</v>
      </c>
      <c r="D160" s="202" t="s">
        <v>407</v>
      </c>
      <c r="E160" s="202">
        <v>3</v>
      </c>
      <c r="F160" s="202" t="s">
        <v>384</v>
      </c>
      <c r="G160" s="202" t="s">
        <v>465</v>
      </c>
      <c r="H160" s="202"/>
      <c r="I160" s="203">
        <f>I161</f>
        <v>289.39999999999998</v>
      </c>
      <c r="J160" s="203">
        <f>J161</f>
        <v>280.89999999999998</v>
      </c>
      <c r="K160" s="204">
        <f>K161</f>
        <v>296.39999999999998</v>
      </c>
    </row>
    <row r="161" spans="1:11">
      <c r="A161" s="201" t="s">
        <v>466</v>
      </c>
      <c r="B161" s="202" t="s">
        <v>384</v>
      </c>
      <c r="C161" s="202" t="s">
        <v>462</v>
      </c>
      <c r="D161" s="202" t="s">
        <v>407</v>
      </c>
      <c r="E161" s="202">
        <v>3</v>
      </c>
      <c r="F161" s="202" t="s">
        <v>384</v>
      </c>
      <c r="G161" s="202" t="s">
        <v>467</v>
      </c>
      <c r="H161" s="202" t="s">
        <v>0</v>
      </c>
      <c r="I161" s="203">
        <f>I162+I163+I164+I165</f>
        <v>289.39999999999998</v>
      </c>
      <c r="J161" s="203">
        <f>J162+J163+J164+J165</f>
        <v>280.89999999999998</v>
      </c>
      <c r="K161" s="204">
        <f>K162+K163+K164+K165</f>
        <v>296.39999999999998</v>
      </c>
    </row>
    <row r="162" spans="1:11">
      <c r="A162" s="201" t="s">
        <v>468</v>
      </c>
      <c r="B162" s="202" t="s">
        <v>384</v>
      </c>
      <c r="C162" s="202" t="s">
        <v>462</v>
      </c>
      <c r="D162" s="202" t="s">
        <v>407</v>
      </c>
      <c r="E162" s="202">
        <v>3</v>
      </c>
      <c r="F162" s="202" t="s">
        <v>384</v>
      </c>
      <c r="G162" s="202" t="s">
        <v>467</v>
      </c>
      <c r="H162" s="202" t="s">
        <v>469</v>
      </c>
      <c r="I162" s="203">
        <f>'Приложение 6'!J110</f>
        <v>174.3</v>
      </c>
      <c r="J162" s="203">
        <f>'Приложение 6'!K110</f>
        <v>174.3</v>
      </c>
      <c r="K162" s="203">
        <f>'Приложение 6'!L110</f>
        <v>174.3</v>
      </c>
    </row>
    <row r="163" spans="1:11" ht="51">
      <c r="A163" s="201" t="s">
        <v>470</v>
      </c>
      <c r="B163" s="202" t="s">
        <v>384</v>
      </c>
      <c r="C163" s="202" t="s">
        <v>462</v>
      </c>
      <c r="D163" s="202" t="s">
        <v>407</v>
      </c>
      <c r="E163" s="202">
        <v>3</v>
      </c>
      <c r="F163" s="202" t="s">
        <v>384</v>
      </c>
      <c r="G163" s="202" t="s">
        <v>467</v>
      </c>
      <c r="H163" s="202">
        <v>119</v>
      </c>
      <c r="I163" s="203">
        <f>'Приложение 6'!J111</f>
        <v>52.6</v>
      </c>
      <c r="J163" s="203">
        <f>'Приложение 6'!K111</f>
        <v>52.6</v>
      </c>
      <c r="K163" s="203">
        <f>'Приложение 6'!L111</f>
        <v>52.6</v>
      </c>
    </row>
    <row r="164" spans="1:11" ht="38.25">
      <c r="A164" s="201" t="s">
        <v>422</v>
      </c>
      <c r="B164" s="202" t="s">
        <v>384</v>
      </c>
      <c r="C164" s="202" t="s">
        <v>462</v>
      </c>
      <c r="D164" s="202" t="s">
        <v>407</v>
      </c>
      <c r="E164" s="202">
        <v>3</v>
      </c>
      <c r="F164" s="202" t="s">
        <v>384</v>
      </c>
      <c r="G164" s="202" t="s">
        <v>467</v>
      </c>
      <c r="H164" s="202" t="s">
        <v>444</v>
      </c>
      <c r="I164" s="203">
        <f>'Приложение 6'!J112</f>
        <v>61.099999999999994</v>
      </c>
      <c r="J164" s="203">
        <f>'Приложение 6'!K112</f>
        <v>52.599999999999994</v>
      </c>
      <c r="K164" s="203">
        <f>'Приложение 6'!L112</f>
        <v>68.100000000000009</v>
      </c>
    </row>
    <row r="165" spans="1:11">
      <c r="A165" s="201" t="s">
        <v>471</v>
      </c>
      <c r="B165" s="202" t="s">
        <v>384</v>
      </c>
      <c r="C165" s="202" t="s">
        <v>462</v>
      </c>
      <c r="D165" s="202" t="s">
        <v>407</v>
      </c>
      <c r="E165" s="202">
        <v>3</v>
      </c>
      <c r="F165" s="202" t="s">
        <v>384</v>
      </c>
      <c r="G165" s="202" t="s">
        <v>467</v>
      </c>
      <c r="H165" s="202">
        <v>850</v>
      </c>
      <c r="I165" s="203">
        <f>I166</f>
        <v>1.4</v>
      </c>
      <c r="J165" s="203">
        <f>J166</f>
        <v>1.4</v>
      </c>
      <c r="K165" s="204">
        <f>K166</f>
        <v>1.4</v>
      </c>
    </row>
    <row r="166" spans="1:11" ht="25.5">
      <c r="A166" s="201" t="s">
        <v>472</v>
      </c>
      <c r="B166" s="202" t="s">
        <v>384</v>
      </c>
      <c r="C166" s="202" t="s">
        <v>462</v>
      </c>
      <c r="D166" s="202" t="s">
        <v>407</v>
      </c>
      <c r="E166" s="202">
        <v>3</v>
      </c>
      <c r="F166" s="202" t="s">
        <v>384</v>
      </c>
      <c r="G166" s="202" t="s">
        <v>467</v>
      </c>
      <c r="H166" s="202">
        <v>851</v>
      </c>
      <c r="I166" s="203">
        <f>'Приложение 6'!J114</f>
        <v>1.4</v>
      </c>
      <c r="J166" s="203">
        <f>'Приложение 6'!K114</f>
        <v>1.4</v>
      </c>
      <c r="K166" s="203">
        <f>'Приложение 6'!L114</f>
        <v>1.4</v>
      </c>
    </row>
    <row r="167" spans="1:11" ht="63.75">
      <c r="A167" s="205" t="s">
        <v>1079</v>
      </c>
      <c r="B167" s="202" t="s">
        <v>384</v>
      </c>
      <c r="C167" s="202" t="s">
        <v>462</v>
      </c>
      <c r="D167" s="202" t="s">
        <v>473</v>
      </c>
      <c r="E167" s="202" t="s">
        <v>404</v>
      </c>
      <c r="F167" s="202"/>
      <c r="G167" s="202"/>
      <c r="H167" s="202"/>
      <c r="I167" s="156">
        <f t="shared" ref="I167:K168" si="21">I168</f>
        <v>260</v>
      </c>
      <c r="J167" s="156">
        <f t="shared" si="21"/>
        <v>260</v>
      </c>
      <c r="K167" s="157">
        <f t="shared" si="21"/>
        <v>260</v>
      </c>
    </row>
    <row r="168" spans="1:11" ht="38.25">
      <c r="A168" s="201" t="s">
        <v>474</v>
      </c>
      <c r="B168" s="202" t="s">
        <v>384</v>
      </c>
      <c r="C168" s="202" t="s">
        <v>462</v>
      </c>
      <c r="D168" s="202" t="s">
        <v>473</v>
      </c>
      <c r="E168" s="202" t="s">
        <v>11</v>
      </c>
      <c r="F168" s="202"/>
      <c r="G168" s="202"/>
      <c r="H168" s="202"/>
      <c r="I168" s="156">
        <f t="shared" si="21"/>
        <v>260</v>
      </c>
      <c r="J168" s="156">
        <f t="shared" si="21"/>
        <v>260</v>
      </c>
      <c r="K168" s="157">
        <f t="shared" si="21"/>
        <v>260</v>
      </c>
    </row>
    <row r="169" spans="1:11" ht="63.75">
      <c r="A169" s="201" t="s">
        <v>475</v>
      </c>
      <c r="B169" s="202" t="s">
        <v>384</v>
      </c>
      <c r="C169" s="202" t="s">
        <v>462</v>
      </c>
      <c r="D169" s="202" t="s">
        <v>473</v>
      </c>
      <c r="E169" s="202" t="s">
        <v>11</v>
      </c>
      <c r="F169" s="202" t="s">
        <v>386</v>
      </c>
      <c r="G169" s="202"/>
      <c r="H169" s="202"/>
      <c r="I169" s="156">
        <f>I171</f>
        <v>260</v>
      </c>
      <c r="J169" s="156">
        <f>J171</f>
        <v>260</v>
      </c>
      <c r="K169" s="157">
        <f>K171</f>
        <v>260</v>
      </c>
    </row>
    <row r="170" spans="1:11" ht="25.5">
      <c r="A170" s="201" t="s">
        <v>390</v>
      </c>
      <c r="B170" s="202" t="s">
        <v>384</v>
      </c>
      <c r="C170" s="202" t="s">
        <v>462</v>
      </c>
      <c r="D170" s="202" t="s">
        <v>473</v>
      </c>
      <c r="E170" s="202" t="s">
        <v>11</v>
      </c>
      <c r="F170" s="202" t="s">
        <v>386</v>
      </c>
      <c r="G170" s="202" t="s">
        <v>392</v>
      </c>
      <c r="H170" s="202"/>
      <c r="I170" s="156">
        <f t="shared" ref="I170:K171" si="22">I171</f>
        <v>260</v>
      </c>
      <c r="J170" s="156">
        <f t="shared" si="22"/>
        <v>260</v>
      </c>
      <c r="K170" s="157">
        <f t="shared" si="22"/>
        <v>260</v>
      </c>
    </row>
    <row r="171" spans="1:11" ht="25.5">
      <c r="A171" s="201" t="s">
        <v>476</v>
      </c>
      <c r="B171" s="202" t="s">
        <v>384</v>
      </c>
      <c r="C171" s="202" t="s">
        <v>462</v>
      </c>
      <c r="D171" s="202" t="s">
        <v>473</v>
      </c>
      <c r="E171" s="202" t="s">
        <v>11</v>
      </c>
      <c r="F171" s="202" t="s">
        <v>386</v>
      </c>
      <c r="G171" s="202" t="s">
        <v>477</v>
      </c>
      <c r="H171" s="202"/>
      <c r="I171" s="156">
        <f t="shared" si="22"/>
        <v>260</v>
      </c>
      <c r="J171" s="156">
        <f t="shared" si="22"/>
        <v>260</v>
      </c>
      <c r="K171" s="157">
        <f t="shared" si="22"/>
        <v>260</v>
      </c>
    </row>
    <row r="172" spans="1:11" ht="38.25">
      <c r="A172" s="201" t="s">
        <v>422</v>
      </c>
      <c r="B172" s="202" t="s">
        <v>384</v>
      </c>
      <c r="C172" s="202" t="s">
        <v>462</v>
      </c>
      <c r="D172" s="202" t="s">
        <v>473</v>
      </c>
      <c r="E172" s="202" t="s">
        <v>11</v>
      </c>
      <c r="F172" s="202" t="s">
        <v>386</v>
      </c>
      <c r="G172" s="202" t="s">
        <v>477</v>
      </c>
      <c r="H172" s="202" t="s">
        <v>444</v>
      </c>
      <c r="I172" s="156">
        <f>'Приложение 6'!J120</f>
        <v>260</v>
      </c>
      <c r="J172" s="156">
        <f>'Приложение 6'!K120</f>
        <v>260</v>
      </c>
      <c r="K172" s="156">
        <f>'Приложение 6'!L120</f>
        <v>260</v>
      </c>
    </row>
    <row r="173" spans="1:11" ht="63.75" hidden="1">
      <c r="A173" s="225" t="s">
        <v>894</v>
      </c>
      <c r="B173" s="202" t="s">
        <v>384</v>
      </c>
      <c r="C173" s="202" t="s">
        <v>462</v>
      </c>
      <c r="D173" s="202" t="s">
        <v>15</v>
      </c>
      <c r="E173" s="202">
        <v>0</v>
      </c>
      <c r="F173" s="202"/>
      <c r="G173" s="202"/>
      <c r="H173" s="202"/>
      <c r="I173" s="156">
        <f>I174+I178+I182+I186</f>
        <v>0</v>
      </c>
      <c r="J173" s="156">
        <f>J174+J178+J182+J186</f>
        <v>0</v>
      </c>
      <c r="K173" s="157">
        <f>K174+K178+K182+K186</f>
        <v>0</v>
      </c>
    </row>
    <row r="174" spans="1:11" ht="51" hidden="1">
      <c r="A174" s="201" t="s">
        <v>683</v>
      </c>
      <c r="B174" s="202" t="s">
        <v>384</v>
      </c>
      <c r="C174" s="202" t="s">
        <v>462</v>
      </c>
      <c r="D174" s="202" t="s">
        <v>15</v>
      </c>
      <c r="E174" s="202">
        <v>0</v>
      </c>
      <c r="F174" s="202" t="s">
        <v>384</v>
      </c>
      <c r="G174" s="202"/>
      <c r="H174" s="202"/>
      <c r="I174" s="156">
        <f t="shared" ref="I174:K176" si="23">I175</f>
        <v>0</v>
      </c>
      <c r="J174" s="156">
        <f t="shared" si="23"/>
        <v>0</v>
      </c>
      <c r="K174" s="157">
        <f t="shared" si="23"/>
        <v>0</v>
      </c>
    </row>
    <row r="175" spans="1:11" ht="63.75" hidden="1">
      <c r="A175" s="201" t="s">
        <v>661</v>
      </c>
      <c r="B175" s="202" t="s">
        <v>384</v>
      </c>
      <c r="C175" s="202" t="s">
        <v>462</v>
      </c>
      <c r="D175" s="202" t="s">
        <v>15</v>
      </c>
      <c r="E175" s="202">
        <v>0</v>
      </c>
      <c r="F175" s="202" t="s">
        <v>384</v>
      </c>
      <c r="G175" s="202" t="s">
        <v>662</v>
      </c>
      <c r="H175" s="202"/>
      <c r="I175" s="156">
        <f t="shared" si="23"/>
        <v>0</v>
      </c>
      <c r="J175" s="156">
        <f t="shared" si="23"/>
        <v>0</v>
      </c>
      <c r="K175" s="157">
        <f t="shared" si="23"/>
        <v>0</v>
      </c>
    </row>
    <row r="176" spans="1:11" ht="102" hidden="1">
      <c r="A176" s="201" t="s">
        <v>684</v>
      </c>
      <c r="B176" s="202" t="s">
        <v>384</v>
      </c>
      <c r="C176" s="202" t="s">
        <v>462</v>
      </c>
      <c r="D176" s="202" t="s">
        <v>15</v>
      </c>
      <c r="E176" s="202">
        <v>0</v>
      </c>
      <c r="F176" s="202" t="s">
        <v>384</v>
      </c>
      <c r="G176" s="202" t="s">
        <v>685</v>
      </c>
      <c r="H176" s="202"/>
      <c r="I176" s="156">
        <f t="shared" si="23"/>
        <v>0</v>
      </c>
      <c r="J176" s="156">
        <f t="shared" si="23"/>
        <v>0</v>
      </c>
      <c r="K176" s="157">
        <f t="shared" si="23"/>
        <v>0</v>
      </c>
    </row>
    <row r="177" spans="1:11" hidden="1">
      <c r="A177" s="201" t="s">
        <v>341</v>
      </c>
      <c r="B177" s="202" t="s">
        <v>384</v>
      </c>
      <c r="C177" s="202" t="s">
        <v>462</v>
      </c>
      <c r="D177" s="202" t="s">
        <v>15</v>
      </c>
      <c r="E177" s="202">
        <v>0</v>
      </c>
      <c r="F177" s="202" t="s">
        <v>384</v>
      </c>
      <c r="G177" s="202" t="s">
        <v>685</v>
      </c>
      <c r="H177" s="202">
        <v>540</v>
      </c>
      <c r="I177" s="156">
        <f>'Приложение 6'!J469</f>
        <v>0</v>
      </c>
      <c r="J177" s="156">
        <f>'Приложение 6'!K469</f>
        <v>0</v>
      </c>
      <c r="K177" s="156">
        <f>'Приложение 6'!L469</f>
        <v>0</v>
      </c>
    </row>
    <row r="178" spans="1:11" ht="51" hidden="1">
      <c r="A178" s="201" t="s">
        <v>686</v>
      </c>
      <c r="B178" s="202" t="s">
        <v>384</v>
      </c>
      <c r="C178" s="202" t="s">
        <v>462</v>
      </c>
      <c r="D178" s="202" t="s">
        <v>15</v>
      </c>
      <c r="E178" s="202">
        <v>0</v>
      </c>
      <c r="F178" s="202" t="s">
        <v>386</v>
      </c>
      <c r="G178" s="202"/>
      <c r="H178" s="202"/>
      <c r="I178" s="156">
        <f t="shared" ref="I178:K180" si="24">I179</f>
        <v>0</v>
      </c>
      <c r="J178" s="156">
        <f t="shared" si="24"/>
        <v>0</v>
      </c>
      <c r="K178" s="157">
        <f t="shared" si="24"/>
        <v>0</v>
      </c>
    </row>
    <row r="179" spans="1:11" ht="63.75" hidden="1">
      <c r="A179" s="201" t="s">
        <v>661</v>
      </c>
      <c r="B179" s="202" t="s">
        <v>384</v>
      </c>
      <c r="C179" s="202" t="s">
        <v>462</v>
      </c>
      <c r="D179" s="202" t="s">
        <v>15</v>
      </c>
      <c r="E179" s="202">
        <v>0</v>
      </c>
      <c r="F179" s="202" t="s">
        <v>386</v>
      </c>
      <c r="G179" s="202" t="s">
        <v>662</v>
      </c>
      <c r="H179" s="202"/>
      <c r="I179" s="156">
        <f t="shared" si="24"/>
        <v>0</v>
      </c>
      <c r="J179" s="156">
        <f t="shared" si="24"/>
        <v>0</v>
      </c>
      <c r="K179" s="157">
        <f t="shared" si="24"/>
        <v>0</v>
      </c>
    </row>
    <row r="180" spans="1:11" ht="102" hidden="1">
      <c r="A180" s="201" t="s">
        <v>684</v>
      </c>
      <c r="B180" s="202" t="s">
        <v>384</v>
      </c>
      <c r="C180" s="202" t="s">
        <v>462</v>
      </c>
      <c r="D180" s="202" t="s">
        <v>15</v>
      </c>
      <c r="E180" s="202">
        <v>0</v>
      </c>
      <c r="F180" s="202" t="s">
        <v>386</v>
      </c>
      <c r="G180" s="202" t="s">
        <v>685</v>
      </c>
      <c r="H180" s="202"/>
      <c r="I180" s="156">
        <f t="shared" si="24"/>
        <v>0</v>
      </c>
      <c r="J180" s="156">
        <f t="shared" si="24"/>
        <v>0</v>
      </c>
      <c r="K180" s="157">
        <f t="shared" si="24"/>
        <v>0</v>
      </c>
    </row>
    <row r="181" spans="1:11" hidden="1">
      <c r="A181" s="201" t="s">
        <v>341</v>
      </c>
      <c r="B181" s="202" t="s">
        <v>384</v>
      </c>
      <c r="C181" s="202" t="s">
        <v>462</v>
      </c>
      <c r="D181" s="202" t="s">
        <v>15</v>
      </c>
      <c r="E181" s="202">
        <v>0</v>
      </c>
      <c r="F181" s="202" t="s">
        <v>386</v>
      </c>
      <c r="G181" s="202" t="s">
        <v>685</v>
      </c>
      <c r="H181" s="202">
        <v>540</v>
      </c>
      <c r="I181" s="156">
        <f>'Приложение 6'!J473</f>
        <v>0</v>
      </c>
      <c r="J181" s="156">
        <f>'Приложение 6'!K473</f>
        <v>0</v>
      </c>
      <c r="K181" s="156">
        <f>'Приложение 6'!L473</f>
        <v>0</v>
      </c>
    </row>
    <row r="182" spans="1:11" ht="51" hidden="1">
      <c r="A182" s="201" t="s">
        <v>687</v>
      </c>
      <c r="B182" s="202" t="s">
        <v>384</v>
      </c>
      <c r="C182" s="202" t="s">
        <v>462</v>
      </c>
      <c r="D182" s="202" t="s">
        <v>15</v>
      </c>
      <c r="E182" s="202">
        <v>0</v>
      </c>
      <c r="F182" s="202" t="s">
        <v>426</v>
      </c>
      <c r="G182" s="202"/>
      <c r="H182" s="202"/>
      <c r="I182" s="156">
        <f t="shared" ref="I182:K184" si="25">I183</f>
        <v>0</v>
      </c>
      <c r="J182" s="156">
        <f t="shared" si="25"/>
        <v>0</v>
      </c>
      <c r="K182" s="157">
        <f t="shared" si="25"/>
        <v>0</v>
      </c>
    </row>
    <row r="183" spans="1:11" ht="63.75" hidden="1">
      <c r="A183" s="201" t="s">
        <v>661</v>
      </c>
      <c r="B183" s="202" t="s">
        <v>384</v>
      </c>
      <c r="C183" s="202" t="s">
        <v>462</v>
      </c>
      <c r="D183" s="202" t="s">
        <v>15</v>
      </c>
      <c r="E183" s="202">
        <v>0</v>
      </c>
      <c r="F183" s="202" t="s">
        <v>426</v>
      </c>
      <c r="G183" s="202" t="s">
        <v>662</v>
      </c>
      <c r="H183" s="202"/>
      <c r="I183" s="156">
        <f t="shared" si="25"/>
        <v>0</v>
      </c>
      <c r="J183" s="156">
        <f t="shared" si="25"/>
        <v>0</v>
      </c>
      <c r="K183" s="157">
        <f t="shared" si="25"/>
        <v>0</v>
      </c>
    </row>
    <row r="184" spans="1:11" ht="102" hidden="1">
      <c r="A184" s="201" t="s">
        <v>684</v>
      </c>
      <c r="B184" s="202" t="s">
        <v>384</v>
      </c>
      <c r="C184" s="202" t="s">
        <v>462</v>
      </c>
      <c r="D184" s="202" t="s">
        <v>15</v>
      </c>
      <c r="E184" s="202">
        <v>0</v>
      </c>
      <c r="F184" s="202" t="s">
        <v>426</v>
      </c>
      <c r="G184" s="202" t="s">
        <v>685</v>
      </c>
      <c r="H184" s="202"/>
      <c r="I184" s="156">
        <f t="shared" si="25"/>
        <v>0</v>
      </c>
      <c r="J184" s="156">
        <f t="shared" si="25"/>
        <v>0</v>
      </c>
      <c r="K184" s="157">
        <f t="shared" si="25"/>
        <v>0</v>
      </c>
    </row>
    <row r="185" spans="1:11" hidden="1">
      <c r="A185" s="201" t="s">
        <v>341</v>
      </c>
      <c r="B185" s="202" t="s">
        <v>384</v>
      </c>
      <c r="C185" s="202" t="s">
        <v>462</v>
      </c>
      <c r="D185" s="202" t="s">
        <v>15</v>
      </c>
      <c r="E185" s="202">
        <v>0</v>
      </c>
      <c r="F185" s="202" t="s">
        <v>426</v>
      </c>
      <c r="G185" s="202" t="s">
        <v>685</v>
      </c>
      <c r="H185" s="202">
        <v>540</v>
      </c>
      <c r="I185" s="156">
        <f>'Приложение 6'!J477</f>
        <v>0</v>
      </c>
      <c r="J185" s="156">
        <f>'Приложение 6'!K477</f>
        <v>0</v>
      </c>
      <c r="K185" s="156">
        <f>'Приложение 6'!L477</f>
        <v>0</v>
      </c>
    </row>
    <row r="186" spans="1:11" ht="51" hidden="1">
      <c r="A186" s="201" t="s">
        <v>688</v>
      </c>
      <c r="B186" s="202" t="s">
        <v>384</v>
      </c>
      <c r="C186" s="202" t="s">
        <v>462</v>
      </c>
      <c r="D186" s="202" t="s">
        <v>15</v>
      </c>
      <c r="E186" s="202">
        <v>0</v>
      </c>
      <c r="F186" s="202" t="s">
        <v>402</v>
      </c>
      <c r="G186" s="202"/>
      <c r="H186" s="202"/>
      <c r="I186" s="156">
        <f t="shared" ref="I186:K188" si="26">I187</f>
        <v>0</v>
      </c>
      <c r="J186" s="156">
        <f t="shared" si="26"/>
        <v>0</v>
      </c>
      <c r="K186" s="157">
        <f t="shared" si="26"/>
        <v>0</v>
      </c>
    </row>
    <row r="187" spans="1:11" ht="63.75" hidden="1">
      <c r="A187" s="201" t="s">
        <v>661</v>
      </c>
      <c r="B187" s="202" t="s">
        <v>384</v>
      </c>
      <c r="C187" s="202" t="s">
        <v>462</v>
      </c>
      <c r="D187" s="202" t="s">
        <v>15</v>
      </c>
      <c r="E187" s="202">
        <v>0</v>
      </c>
      <c r="F187" s="202" t="s">
        <v>402</v>
      </c>
      <c r="G187" s="202" t="s">
        <v>662</v>
      </c>
      <c r="H187" s="202"/>
      <c r="I187" s="156">
        <f t="shared" si="26"/>
        <v>0</v>
      </c>
      <c r="J187" s="156">
        <f t="shared" si="26"/>
        <v>0</v>
      </c>
      <c r="K187" s="157">
        <f t="shared" si="26"/>
        <v>0</v>
      </c>
    </row>
    <row r="188" spans="1:11" ht="102" hidden="1">
      <c r="A188" s="201" t="s">
        <v>684</v>
      </c>
      <c r="B188" s="202" t="s">
        <v>384</v>
      </c>
      <c r="C188" s="202" t="s">
        <v>462</v>
      </c>
      <c r="D188" s="202" t="s">
        <v>15</v>
      </c>
      <c r="E188" s="202">
        <v>0</v>
      </c>
      <c r="F188" s="202" t="s">
        <v>402</v>
      </c>
      <c r="G188" s="202" t="s">
        <v>685</v>
      </c>
      <c r="H188" s="202"/>
      <c r="I188" s="156">
        <f t="shared" si="26"/>
        <v>0</v>
      </c>
      <c r="J188" s="156">
        <f t="shared" si="26"/>
        <v>0</v>
      </c>
      <c r="K188" s="157">
        <f t="shared" si="26"/>
        <v>0</v>
      </c>
    </row>
    <row r="189" spans="1:11" hidden="1">
      <c r="A189" s="201" t="s">
        <v>341</v>
      </c>
      <c r="B189" s="202" t="s">
        <v>384</v>
      </c>
      <c r="C189" s="202" t="s">
        <v>462</v>
      </c>
      <c r="D189" s="202" t="s">
        <v>15</v>
      </c>
      <c r="E189" s="202">
        <v>0</v>
      </c>
      <c r="F189" s="202" t="s">
        <v>402</v>
      </c>
      <c r="G189" s="202" t="s">
        <v>685</v>
      </c>
      <c r="H189" s="202">
        <v>540</v>
      </c>
      <c r="I189" s="156">
        <f>'Приложение 6'!J481</f>
        <v>0</v>
      </c>
      <c r="J189" s="156">
        <f>'Приложение 6'!K481</f>
        <v>0</v>
      </c>
      <c r="K189" s="156">
        <f>'Приложение 6'!L481</f>
        <v>0</v>
      </c>
    </row>
    <row r="190" spans="1:11" ht="63.75">
      <c r="A190" s="206" t="s">
        <v>414</v>
      </c>
      <c r="B190" s="202" t="s">
        <v>384</v>
      </c>
      <c r="C190" s="202" t="s">
        <v>462</v>
      </c>
      <c r="D190" s="202" t="s">
        <v>415</v>
      </c>
      <c r="E190" s="202"/>
      <c r="F190" s="202"/>
      <c r="G190" s="202"/>
      <c r="H190" s="202"/>
      <c r="I190" s="203">
        <f>I191</f>
        <v>300</v>
      </c>
      <c r="J190" s="203">
        <f>J191</f>
        <v>300</v>
      </c>
      <c r="K190" s="204">
        <f>K191</f>
        <v>300</v>
      </c>
    </row>
    <row r="191" spans="1:11" ht="51">
      <c r="A191" s="201" t="s">
        <v>478</v>
      </c>
      <c r="B191" s="202" t="s">
        <v>384</v>
      </c>
      <c r="C191" s="202" t="s">
        <v>462</v>
      </c>
      <c r="D191" s="202" t="s">
        <v>415</v>
      </c>
      <c r="E191" s="202">
        <v>2</v>
      </c>
      <c r="F191" s="202"/>
      <c r="G191" s="202"/>
      <c r="H191" s="202"/>
      <c r="I191" s="203">
        <f>I192+I196+I201</f>
        <v>300</v>
      </c>
      <c r="J191" s="203">
        <f>J192+J196+J201</f>
        <v>300</v>
      </c>
      <c r="K191" s="204">
        <f>K192+K196+K201</f>
        <v>300</v>
      </c>
    </row>
    <row r="192" spans="1:11" ht="76.5">
      <c r="A192" s="201" t="s">
        <v>479</v>
      </c>
      <c r="B192" s="202" t="s">
        <v>384</v>
      </c>
      <c r="C192" s="202" t="s">
        <v>462</v>
      </c>
      <c r="D192" s="202" t="s">
        <v>415</v>
      </c>
      <c r="E192" s="202">
        <v>2</v>
      </c>
      <c r="F192" s="202" t="s">
        <v>386</v>
      </c>
      <c r="G192" s="202"/>
      <c r="H192" s="202"/>
      <c r="I192" s="203">
        <f>I194</f>
        <v>150</v>
      </c>
      <c r="J192" s="203">
        <f>J194</f>
        <v>150</v>
      </c>
      <c r="K192" s="204">
        <f>K194</f>
        <v>150</v>
      </c>
    </row>
    <row r="193" spans="1:11" ht="38.25">
      <c r="A193" s="201" t="s">
        <v>418</v>
      </c>
      <c r="B193" s="202" t="s">
        <v>384</v>
      </c>
      <c r="C193" s="202" t="s">
        <v>462</v>
      </c>
      <c r="D193" s="202" t="s">
        <v>415</v>
      </c>
      <c r="E193" s="202">
        <v>2</v>
      </c>
      <c r="F193" s="202" t="s">
        <v>386</v>
      </c>
      <c r="G193" s="202" t="s">
        <v>419</v>
      </c>
      <c r="H193" s="202"/>
      <c r="I193" s="203">
        <f t="shared" ref="I193:K194" si="27">I194</f>
        <v>150</v>
      </c>
      <c r="J193" s="203">
        <f t="shared" si="27"/>
        <v>150</v>
      </c>
      <c r="K193" s="204">
        <f t="shared" si="27"/>
        <v>150</v>
      </c>
    </row>
    <row r="194" spans="1:11" ht="25.5">
      <c r="A194" s="201" t="s">
        <v>420</v>
      </c>
      <c r="B194" s="202" t="s">
        <v>384</v>
      </c>
      <c r="C194" s="202" t="s">
        <v>462</v>
      </c>
      <c r="D194" s="202" t="s">
        <v>415</v>
      </c>
      <c r="E194" s="202">
        <v>2</v>
      </c>
      <c r="F194" s="202" t="s">
        <v>386</v>
      </c>
      <c r="G194" s="202" t="s">
        <v>421</v>
      </c>
      <c r="H194" s="202"/>
      <c r="I194" s="203">
        <f t="shared" si="27"/>
        <v>150</v>
      </c>
      <c r="J194" s="203">
        <f t="shared" si="27"/>
        <v>150</v>
      </c>
      <c r="K194" s="204">
        <f t="shared" si="27"/>
        <v>150</v>
      </c>
    </row>
    <row r="195" spans="1:11" ht="38.25">
      <c r="A195" s="201" t="s">
        <v>422</v>
      </c>
      <c r="B195" s="202" t="s">
        <v>384</v>
      </c>
      <c r="C195" s="202" t="s">
        <v>462</v>
      </c>
      <c r="D195" s="202" t="s">
        <v>415</v>
      </c>
      <c r="E195" s="202">
        <v>2</v>
      </c>
      <c r="F195" s="202" t="s">
        <v>386</v>
      </c>
      <c r="G195" s="202" t="s">
        <v>421</v>
      </c>
      <c r="H195" s="202">
        <v>244</v>
      </c>
      <c r="I195" s="203">
        <f>'Приложение 6'!J126</f>
        <v>150</v>
      </c>
      <c r="J195" s="203">
        <f>'Приложение 6'!K126</f>
        <v>150</v>
      </c>
      <c r="K195" s="203">
        <f>'Приложение 6'!L126</f>
        <v>150</v>
      </c>
    </row>
    <row r="196" spans="1:11" ht="38.25">
      <c r="A196" s="201" t="s">
        <v>416</v>
      </c>
      <c r="B196" s="202" t="s">
        <v>384</v>
      </c>
      <c r="C196" s="202" t="s">
        <v>462</v>
      </c>
      <c r="D196" s="202" t="s">
        <v>415</v>
      </c>
      <c r="E196" s="202">
        <v>3</v>
      </c>
      <c r="F196" s="202"/>
      <c r="G196" s="202"/>
      <c r="H196" s="202"/>
      <c r="I196" s="203">
        <f>I197</f>
        <v>100</v>
      </c>
      <c r="J196" s="203">
        <f>J197</f>
        <v>100</v>
      </c>
      <c r="K196" s="204">
        <f>K197</f>
        <v>100</v>
      </c>
    </row>
    <row r="197" spans="1:11" ht="51">
      <c r="A197" s="201" t="s">
        <v>480</v>
      </c>
      <c r="B197" s="202" t="s">
        <v>384</v>
      </c>
      <c r="C197" s="202" t="s">
        <v>462</v>
      </c>
      <c r="D197" s="202" t="s">
        <v>415</v>
      </c>
      <c r="E197" s="202">
        <v>3</v>
      </c>
      <c r="F197" s="202" t="s">
        <v>402</v>
      </c>
      <c r="G197" s="202"/>
      <c r="H197" s="202"/>
      <c r="I197" s="203">
        <f>I199</f>
        <v>100</v>
      </c>
      <c r="J197" s="203">
        <f>J199</f>
        <v>100</v>
      </c>
      <c r="K197" s="204">
        <f>K199</f>
        <v>100</v>
      </c>
    </row>
    <row r="198" spans="1:11" ht="38.25">
      <c r="A198" s="201" t="s">
        <v>418</v>
      </c>
      <c r="B198" s="202" t="s">
        <v>384</v>
      </c>
      <c r="C198" s="202" t="s">
        <v>462</v>
      </c>
      <c r="D198" s="202" t="s">
        <v>415</v>
      </c>
      <c r="E198" s="202">
        <v>3</v>
      </c>
      <c r="F198" s="202" t="s">
        <v>402</v>
      </c>
      <c r="G198" s="202" t="s">
        <v>419</v>
      </c>
      <c r="H198" s="202"/>
      <c r="I198" s="203">
        <f t="shared" ref="I198:K199" si="28">I199</f>
        <v>100</v>
      </c>
      <c r="J198" s="203">
        <f t="shared" si="28"/>
        <v>100</v>
      </c>
      <c r="K198" s="204">
        <f t="shared" si="28"/>
        <v>100</v>
      </c>
    </row>
    <row r="199" spans="1:11" ht="25.5">
      <c r="A199" s="201" t="s">
        <v>420</v>
      </c>
      <c r="B199" s="202" t="s">
        <v>384</v>
      </c>
      <c r="C199" s="202" t="s">
        <v>462</v>
      </c>
      <c r="D199" s="202" t="s">
        <v>415</v>
      </c>
      <c r="E199" s="202">
        <v>3</v>
      </c>
      <c r="F199" s="202" t="s">
        <v>402</v>
      </c>
      <c r="G199" s="202" t="s">
        <v>421</v>
      </c>
      <c r="H199" s="202"/>
      <c r="I199" s="203">
        <f t="shared" si="28"/>
        <v>100</v>
      </c>
      <c r="J199" s="203">
        <f t="shared" si="28"/>
        <v>100</v>
      </c>
      <c r="K199" s="204">
        <f t="shared" si="28"/>
        <v>100</v>
      </c>
    </row>
    <row r="200" spans="1:11" ht="38.25">
      <c r="A200" s="201" t="s">
        <v>422</v>
      </c>
      <c r="B200" s="202" t="s">
        <v>384</v>
      </c>
      <c r="C200" s="202" t="s">
        <v>462</v>
      </c>
      <c r="D200" s="202" t="s">
        <v>415</v>
      </c>
      <c r="E200" s="202">
        <v>3</v>
      </c>
      <c r="F200" s="202" t="s">
        <v>402</v>
      </c>
      <c r="G200" s="202" t="s">
        <v>421</v>
      </c>
      <c r="H200" s="202">
        <v>244</v>
      </c>
      <c r="I200" s="203">
        <f>'Приложение 6'!J131</f>
        <v>100</v>
      </c>
      <c r="J200" s="203">
        <f>'Приложение 6'!K131</f>
        <v>100</v>
      </c>
      <c r="K200" s="203">
        <f>'Приложение 6'!L131</f>
        <v>100</v>
      </c>
    </row>
    <row r="201" spans="1:11" ht="51">
      <c r="A201" s="201" t="s">
        <v>481</v>
      </c>
      <c r="B201" s="202" t="s">
        <v>384</v>
      </c>
      <c r="C201" s="202" t="s">
        <v>462</v>
      </c>
      <c r="D201" s="202" t="s">
        <v>415</v>
      </c>
      <c r="E201" s="202">
        <v>6</v>
      </c>
      <c r="F201" s="202"/>
      <c r="G201" s="202"/>
      <c r="H201" s="202"/>
      <c r="I201" s="203">
        <f>I202</f>
        <v>50</v>
      </c>
      <c r="J201" s="203">
        <f>J202</f>
        <v>50</v>
      </c>
      <c r="K201" s="204">
        <f>K202</f>
        <v>50</v>
      </c>
    </row>
    <row r="202" spans="1:11" ht="25.5">
      <c r="A202" s="201" t="s">
        <v>482</v>
      </c>
      <c r="B202" s="202" t="s">
        <v>384</v>
      </c>
      <c r="C202" s="202" t="s">
        <v>462</v>
      </c>
      <c r="D202" s="202" t="s">
        <v>415</v>
      </c>
      <c r="E202" s="202">
        <v>6</v>
      </c>
      <c r="F202" s="202" t="s">
        <v>386</v>
      </c>
      <c r="G202" s="202"/>
      <c r="H202" s="202"/>
      <c r="I202" s="203">
        <f>I204</f>
        <v>50</v>
      </c>
      <c r="J202" s="203">
        <f>J204</f>
        <v>50</v>
      </c>
      <c r="K202" s="204">
        <f>K204</f>
        <v>50</v>
      </c>
    </row>
    <row r="203" spans="1:11" ht="38.25">
      <c r="A203" s="201" t="s">
        <v>418</v>
      </c>
      <c r="B203" s="202" t="s">
        <v>384</v>
      </c>
      <c r="C203" s="202" t="s">
        <v>462</v>
      </c>
      <c r="D203" s="202" t="s">
        <v>415</v>
      </c>
      <c r="E203" s="202">
        <v>6</v>
      </c>
      <c r="F203" s="202" t="s">
        <v>386</v>
      </c>
      <c r="G203" s="202" t="s">
        <v>419</v>
      </c>
      <c r="H203" s="202"/>
      <c r="I203" s="203">
        <f>I204</f>
        <v>50</v>
      </c>
      <c r="J203" s="203">
        <f t="shared" ref="J203:K203" si="29">J204</f>
        <v>50</v>
      </c>
      <c r="K203" s="203">
        <f t="shared" si="29"/>
        <v>50</v>
      </c>
    </row>
    <row r="204" spans="1:11" ht="25.5">
      <c r="A204" s="201" t="s">
        <v>420</v>
      </c>
      <c r="B204" s="202" t="s">
        <v>384</v>
      </c>
      <c r="C204" s="202" t="s">
        <v>462</v>
      </c>
      <c r="D204" s="202" t="s">
        <v>415</v>
      </c>
      <c r="E204" s="202">
        <v>6</v>
      </c>
      <c r="F204" s="202" t="s">
        <v>386</v>
      </c>
      <c r="G204" s="202" t="s">
        <v>421</v>
      </c>
      <c r="H204" s="202"/>
      <c r="I204" s="203">
        <f>I205</f>
        <v>50</v>
      </c>
      <c r="J204" s="203">
        <f>J205</f>
        <v>50</v>
      </c>
      <c r="K204" s="204">
        <f>K205</f>
        <v>50</v>
      </c>
    </row>
    <row r="205" spans="1:11" ht="38.25">
      <c r="A205" s="201" t="s">
        <v>422</v>
      </c>
      <c r="B205" s="202" t="s">
        <v>384</v>
      </c>
      <c r="C205" s="202" t="s">
        <v>462</v>
      </c>
      <c r="D205" s="202" t="s">
        <v>415</v>
      </c>
      <c r="E205" s="202">
        <v>6</v>
      </c>
      <c r="F205" s="202" t="s">
        <v>386</v>
      </c>
      <c r="G205" s="202" t="s">
        <v>421</v>
      </c>
      <c r="H205" s="202">
        <v>244</v>
      </c>
      <c r="I205" s="203">
        <f>'Приложение 6'!J136</f>
        <v>50</v>
      </c>
      <c r="J205" s="203">
        <f>'Приложение 6'!K136</f>
        <v>50</v>
      </c>
      <c r="K205" s="203">
        <f>'Приложение 6'!L136</f>
        <v>50</v>
      </c>
    </row>
    <row r="206" spans="1:11" ht="63.75">
      <c r="A206" s="201" t="s">
        <v>1080</v>
      </c>
      <c r="B206" s="202" t="s">
        <v>384</v>
      </c>
      <c r="C206" s="202" t="s">
        <v>462</v>
      </c>
      <c r="D206" s="202" t="s">
        <v>483</v>
      </c>
      <c r="E206" s="202" t="s">
        <v>404</v>
      </c>
      <c r="F206" s="202"/>
      <c r="G206" s="202"/>
      <c r="H206" s="202"/>
      <c r="I206" s="156">
        <f>I207</f>
        <v>50</v>
      </c>
      <c r="J206" s="156">
        <f>J207</f>
        <v>50</v>
      </c>
      <c r="K206" s="157">
        <f>K207</f>
        <v>50</v>
      </c>
    </row>
    <row r="207" spans="1:11" ht="102">
      <c r="A207" s="201" t="s">
        <v>484</v>
      </c>
      <c r="B207" s="202" t="s">
        <v>384</v>
      </c>
      <c r="C207" s="202" t="s">
        <v>462</v>
      </c>
      <c r="D207" s="202" t="s">
        <v>483</v>
      </c>
      <c r="E207" s="202" t="s">
        <v>404</v>
      </c>
      <c r="F207" s="202" t="s">
        <v>402</v>
      </c>
      <c r="G207" s="202"/>
      <c r="H207" s="202"/>
      <c r="I207" s="156">
        <f>I209</f>
        <v>50</v>
      </c>
      <c r="J207" s="156">
        <f>J209</f>
        <v>50</v>
      </c>
      <c r="K207" s="157">
        <f>K209</f>
        <v>50</v>
      </c>
    </row>
    <row r="208" spans="1:11" ht="38.25">
      <c r="A208" s="201" t="s">
        <v>418</v>
      </c>
      <c r="B208" s="202" t="s">
        <v>384</v>
      </c>
      <c r="C208" s="202" t="s">
        <v>462</v>
      </c>
      <c r="D208" s="202" t="s">
        <v>483</v>
      </c>
      <c r="E208" s="202" t="s">
        <v>404</v>
      </c>
      <c r="F208" s="202" t="s">
        <v>402</v>
      </c>
      <c r="G208" s="202" t="s">
        <v>419</v>
      </c>
      <c r="H208" s="202"/>
      <c r="I208" s="156">
        <f t="shared" ref="I208:K209" si="30">I209</f>
        <v>50</v>
      </c>
      <c r="J208" s="156">
        <f t="shared" si="30"/>
        <v>50</v>
      </c>
      <c r="K208" s="157">
        <f t="shared" si="30"/>
        <v>50</v>
      </c>
    </row>
    <row r="209" spans="1:11" ht="25.5">
      <c r="A209" s="201" t="s">
        <v>485</v>
      </c>
      <c r="B209" s="202" t="s">
        <v>384</v>
      </c>
      <c r="C209" s="202" t="s">
        <v>462</v>
      </c>
      <c r="D209" s="202" t="s">
        <v>483</v>
      </c>
      <c r="E209" s="202" t="s">
        <v>404</v>
      </c>
      <c r="F209" s="202" t="s">
        <v>402</v>
      </c>
      <c r="G209" s="202" t="s">
        <v>486</v>
      </c>
      <c r="H209" s="202"/>
      <c r="I209" s="156">
        <f t="shared" si="30"/>
        <v>50</v>
      </c>
      <c r="J209" s="156">
        <f t="shared" si="30"/>
        <v>50</v>
      </c>
      <c r="K209" s="157">
        <f t="shared" si="30"/>
        <v>50</v>
      </c>
    </row>
    <row r="210" spans="1:11" ht="38.25">
      <c r="A210" s="201" t="s">
        <v>422</v>
      </c>
      <c r="B210" s="202" t="s">
        <v>384</v>
      </c>
      <c r="C210" s="202" t="s">
        <v>462</v>
      </c>
      <c r="D210" s="202" t="s">
        <v>483</v>
      </c>
      <c r="E210" s="202" t="s">
        <v>404</v>
      </c>
      <c r="F210" s="202" t="s">
        <v>402</v>
      </c>
      <c r="G210" s="202" t="s">
        <v>486</v>
      </c>
      <c r="H210" s="202" t="s">
        <v>444</v>
      </c>
      <c r="I210" s="156">
        <f>'Приложение 6'!J141</f>
        <v>50</v>
      </c>
      <c r="J210" s="156">
        <f>'Приложение 6'!K141</f>
        <v>50</v>
      </c>
      <c r="K210" s="156">
        <f>'Приложение 6'!L141</f>
        <v>50</v>
      </c>
    </row>
    <row r="211" spans="1:11" ht="63.75">
      <c r="A211" s="205" t="s">
        <v>1081</v>
      </c>
      <c r="B211" s="202" t="s">
        <v>384</v>
      </c>
      <c r="C211" s="202" t="s">
        <v>462</v>
      </c>
      <c r="D211" s="202" t="s">
        <v>487</v>
      </c>
      <c r="E211" s="202" t="s">
        <v>404</v>
      </c>
      <c r="F211" s="202"/>
      <c r="G211" s="202"/>
      <c r="H211" s="202"/>
      <c r="I211" s="203">
        <f>I212</f>
        <v>0</v>
      </c>
      <c r="J211" s="203">
        <f>J212</f>
        <v>0</v>
      </c>
      <c r="K211" s="204">
        <f>K212</f>
        <v>0</v>
      </c>
    </row>
    <row r="212" spans="1:11" ht="38.25">
      <c r="A212" s="201" t="s">
        <v>488</v>
      </c>
      <c r="B212" s="202" t="s">
        <v>384</v>
      </c>
      <c r="C212" s="202" t="s">
        <v>462</v>
      </c>
      <c r="D212" s="202" t="s">
        <v>487</v>
      </c>
      <c r="E212" s="202" t="s">
        <v>404</v>
      </c>
      <c r="F212" s="202" t="s">
        <v>384</v>
      </c>
      <c r="G212" s="202"/>
      <c r="H212" s="202"/>
      <c r="I212" s="203">
        <f>I214</f>
        <v>0</v>
      </c>
      <c r="J212" s="203">
        <f>J214</f>
        <v>0</v>
      </c>
      <c r="K212" s="204">
        <f>K214</f>
        <v>0</v>
      </c>
    </row>
    <row r="213" spans="1:11" ht="38.25">
      <c r="A213" s="201" t="s">
        <v>519</v>
      </c>
      <c r="B213" s="202" t="s">
        <v>384</v>
      </c>
      <c r="C213" s="202" t="s">
        <v>462</v>
      </c>
      <c r="D213" s="202" t="s">
        <v>487</v>
      </c>
      <c r="E213" s="202" t="s">
        <v>404</v>
      </c>
      <c r="F213" s="202" t="s">
        <v>384</v>
      </c>
      <c r="G213" s="202" t="s">
        <v>465</v>
      </c>
      <c r="H213" s="202"/>
      <c r="I213" s="203">
        <f>I214</f>
        <v>0</v>
      </c>
      <c r="J213" s="203">
        <f t="shared" ref="J213:K213" si="31">J214</f>
        <v>0</v>
      </c>
      <c r="K213" s="203">
        <f t="shared" si="31"/>
        <v>0</v>
      </c>
    </row>
    <row r="214" spans="1:11" ht="25.5">
      <c r="A214" s="201" t="s">
        <v>489</v>
      </c>
      <c r="B214" s="202" t="s">
        <v>384</v>
      </c>
      <c r="C214" s="202" t="s">
        <v>462</v>
      </c>
      <c r="D214" s="202" t="s">
        <v>487</v>
      </c>
      <c r="E214" s="202" t="s">
        <v>404</v>
      </c>
      <c r="F214" s="202" t="s">
        <v>384</v>
      </c>
      <c r="G214" s="202" t="s">
        <v>490</v>
      </c>
      <c r="H214" s="202"/>
      <c r="I214" s="203">
        <f>I215+I216+I218+I219+I220+I217</f>
        <v>0</v>
      </c>
      <c r="J214" s="203">
        <f>J215+J216+J218+J219+J220+J217</f>
        <v>0</v>
      </c>
      <c r="K214" s="204">
        <f>K215+K216+K218+K219+K220+K217</f>
        <v>0</v>
      </c>
    </row>
    <row r="215" spans="1:11">
      <c r="A215" s="201" t="s">
        <v>468</v>
      </c>
      <c r="B215" s="202" t="s">
        <v>384</v>
      </c>
      <c r="C215" s="202" t="s">
        <v>462</v>
      </c>
      <c r="D215" s="202" t="s">
        <v>487</v>
      </c>
      <c r="E215" s="202" t="s">
        <v>404</v>
      </c>
      <c r="F215" s="202" t="s">
        <v>384</v>
      </c>
      <c r="G215" s="202" t="s">
        <v>490</v>
      </c>
      <c r="H215" s="202" t="s">
        <v>469</v>
      </c>
      <c r="I215" s="203">
        <f>'Приложение 6'!J146</f>
        <v>0</v>
      </c>
      <c r="J215" s="203">
        <f>'Приложение 6'!K146</f>
        <v>0</v>
      </c>
      <c r="K215" s="203">
        <f>'Приложение 6'!L146</f>
        <v>0</v>
      </c>
    </row>
    <row r="216" spans="1:11" ht="38.25">
      <c r="A216" s="201" t="s">
        <v>491</v>
      </c>
      <c r="B216" s="202" t="s">
        <v>384</v>
      </c>
      <c r="C216" s="202" t="s">
        <v>462</v>
      </c>
      <c r="D216" s="202" t="s">
        <v>487</v>
      </c>
      <c r="E216" s="202" t="s">
        <v>404</v>
      </c>
      <c r="F216" s="202" t="s">
        <v>384</v>
      </c>
      <c r="G216" s="202" t="s">
        <v>490</v>
      </c>
      <c r="H216" s="202" t="s">
        <v>492</v>
      </c>
      <c r="I216" s="203">
        <f>'Приложение 6'!J147</f>
        <v>0</v>
      </c>
      <c r="J216" s="203">
        <f>'Приложение 6'!K147</f>
        <v>0</v>
      </c>
      <c r="K216" s="203">
        <f>'Приложение 6'!L147</f>
        <v>0</v>
      </c>
    </row>
    <row r="217" spans="1:11" ht="51">
      <c r="A217" s="201" t="s">
        <v>470</v>
      </c>
      <c r="B217" s="202" t="s">
        <v>384</v>
      </c>
      <c r="C217" s="202" t="s">
        <v>462</v>
      </c>
      <c r="D217" s="202" t="s">
        <v>487</v>
      </c>
      <c r="E217" s="202" t="s">
        <v>404</v>
      </c>
      <c r="F217" s="202" t="s">
        <v>384</v>
      </c>
      <c r="G217" s="202" t="s">
        <v>490</v>
      </c>
      <c r="H217" s="202">
        <v>119</v>
      </c>
      <c r="I217" s="203">
        <f>'Приложение 6'!J148</f>
        <v>0</v>
      </c>
      <c r="J217" s="203">
        <f>'Приложение 6'!K148</f>
        <v>0</v>
      </c>
      <c r="K217" s="203">
        <f>'Приложение 6'!L148</f>
        <v>0</v>
      </c>
    </row>
    <row r="218" spans="1:11" ht="38.25">
      <c r="A218" s="201" t="s">
        <v>422</v>
      </c>
      <c r="B218" s="202" t="s">
        <v>384</v>
      </c>
      <c r="C218" s="202" t="s">
        <v>462</v>
      </c>
      <c r="D218" s="202" t="s">
        <v>487</v>
      </c>
      <c r="E218" s="202" t="s">
        <v>404</v>
      </c>
      <c r="F218" s="202" t="s">
        <v>384</v>
      </c>
      <c r="G218" s="202" t="s">
        <v>490</v>
      </c>
      <c r="H218" s="202" t="s">
        <v>444</v>
      </c>
      <c r="I218" s="203">
        <f>'Приложение 6'!J149</f>
        <v>0</v>
      </c>
      <c r="J218" s="203">
        <f>'Приложение 6'!K149</f>
        <v>0</v>
      </c>
      <c r="K218" s="203">
        <f>'Приложение 6'!L149</f>
        <v>0</v>
      </c>
    </row>
    <row r="219" spans="1:11" ht="25.5">
      <c r="A219" s="201" t="s">
        <v>472</v>
      </c>
      <c r="B219" s="202" t="s">
        <v>384</v>
      </c>
      <c r="C219" s="202" t="s">
        <v>462</v>
      </c>
      <c r="D219" s="202" t="s">
        <v>487</v>
      </c>
      <c r="E219" s="202" t="s">
        <v>404</v>
      </c>
      <c r="F219" s="202" t="s">
        <v>384</v>
      </c>
      <c r="G219" s="202" t="s">
        <v>490</v>
      </c>
      <c r="H219" s="202" t="s">
        <v>493</v>
      </c>
      <c r="I219" s="203">
        <f>'Приложение 6'!J150</f>
        <v>0</v>
      </c>
      <c r="J219" s="203">
        <f>'Приложение 6'!K150</f>
        <v>0</v>
      </c>
      <c r="K219" s="203">
        <f>'Приложение 6'!L150</f>
        <v>0</v>
      </c>
    </row>
    <row r="220" spans="1:11">
      <c r="A220" s="201" t="s">
        <v>445</v>
      </c>
      <c r="B220" s="202" t="s">
        <v>384</v>
      </c>
      <c r="C220" s="202" t="s">
        <v>462</v>
      </c>
      <c r="D220" s="202" t="s">
        <v>487</v>
      </c>
      <c r="E220" s="202" t="s">
        <v>404</v>
      </c>
      <c r="F220" s="202" t="s">
        <v>384</v>
      </c>
      <c r="G220" s="202" t="s">
        <v>490</v>
      </c>
      <c r="H220" s="202">
        <v>853</v>
      </c>
      <c r="I220" s="203">
        <f>'Приложение 6'!J151</f>
        <v>0</v>
      </c>
      <c r="J220" s="203">
        <f>'Приложение 6'!K151</f>
        <v>0</v>
      </c>
      <c r="K220" s="203">
        <f>'Приложение 6'!L151</f>
        <v>0</v>
      </c>
    </row>
    <row r="221" spans="1:11" ht="76.5">
      <c r="A221" s="201" t="s">
        <v>1082</v>
      </c>
      <c r="B221" s="202" t="s">
        <v>384</v>
      </c>
      <c r="C221" s="202" t="s">
        <v>462</v>
      </c>
      <c r="D221" s="202">
        <v>35</v>
      </c>
      <c r="E221" s="202">
        <v>0</v>
      </c>
      <c r="F221" s="202"/>
      <c r="G221" s="202"/>
      <c r="H221" s="202"/>
      <c r="I221" s="203">
        <f>I222+I228+I237+I245+I249+I253+I241+I257+I261+I233+I265</f>
        <v>1130</v>
      </c>
      <c r="J221" s="203">
        <f>J222+J228+J237+J245+J249+J253+J241+J257+J261+J233+J265</f>
        <v>1130</v>
      </c>
      <c r="K221" s="204">
        <f>K222+K228+K237+K245+K249+K253+K241+K257+K261+K233+K265</f>
        <v>1130</v>
      </c>
    </row>
    <row r="222" spans="1:11" ht="102">
      <c r="A222" s="201" t="s">
        <v>494</v>
      </c>
      <c r="B222" s="202" t="s">
        <v>384</v>
      </c>
      <c r="C222" s="202" t="s">
        <v>462</v>
      </c>
      <c r="D222" s="202">
        <v>35</v>
      </c>
      <c r="E222" s="202">
        <v>0</v>
      </c>
      <c r="F222" s="202" t="s">
        <v>426</v>
      </c>
      <c r="G222" s="202"/>
      <c r="H222" s="202"/>
      <c r="I222" s="203">
        <f>I224+I226</f>
        <v>790</v>
      </c>
      <c r="J222" s="203">
        <f>J224+J226</f>
        <v>790</v>
      </c>
      <c r="K222" s="204">
        <f>K224+K226</f>
        <v>790</v>
      </c>
    </row>
    <row r="223" spans="1:11" ht="38.25">
      <c r="A223" s="201" t="s">
        <v>418</v>
      </c>
      <c r="B223" s="202" t="s">
        <v>384</v>
      </c>
      <c r="C223" s="202" t="s">
        <v>462</v>
      </c>
      <c r="D223" s="202">
        <v>35</v>
      </c>
      <c r="E223" s="202">
        <v>0</v>
      </c>
      <c r="F223" s="202" t="s">
        <v>426</v>
      </c>
      <c r="G223" s="202" t="s">
        <v>419</v>
      </c>
      <c r="H223" s="202"/>
      <c r="I223" s="203"/>
      <c r="J223" s="203"/>
      <c r="K223" s="204"/>
    </row>
    <row r="224" spans="1:11" ht="51">
      <c r="A224" s="201" t="s">
        <v>495</v>
      </c>
      <c r="B224" s="202" t="s">
        <v>384</v>
      </c>
      <c r="C224" s="202" t="s">
        <v>462</v>
      </c>
      <c r="D224" s="202">
        <v>35</v>
      </c>
      <c r="E224" s="202">
        <v>0</v>
      </c>
      <c r="F224" s="202" t="s">
        <v>426</v>
      </c>
      <c r="G224" s="202" t="s">
        <v>496</v>
      </c>
      <c r="H224" s="202" t="s">
        <v>0</v>
      </c>
      <c r="I224" s="203">
        <f>I225</f>
        <v>790</v>
      </c>
      <c r="J224" s="203">
        <f>J225</f>
        <v>790</v>
      </c>
      <c r="K224" s="204">
        <f>K225</f>
        <v>790</v>
      </c>
    </row>
    <row r="225" spans="1:11" ht="38.25">
      <c r="A225" s="201" t="s">
        <v>422</v>
      </c>
      <c r="B225" s="202" t="s">
        <v>384</v>
      </c>
      <c r="C225" s="202" t="s">
        <v>462</v>
      </c>
      <c r="D225" s="202">
        <v>35</v>
      </c>
      <c r="E225" s="202">
        <v>0</v>
      </c>
      <c r="F225" s="202" t="s">
        <v>426</v>
      </c>
      <c r="G225" s="202" t="s">
        <v>496</v>
      </c>
      <c r="H225" s="202" t="s">
        <v>444</v>
      </c>
      <c r="I225" s="203">
        <f>'Приложение 6'!J156</f>
        <v>790</v>
      </c>
      <c r="J225" s="203">
        <f>'Приложение 6'!K156</f>
        <v>790</v>
      </c>
      <c r="K225" s="203">
        <f>'Приложение 6'!L156</f>
        <v>790</v>
      </c>
    </row>
    <row r="226" spans="1:11" ht="63.75">
      <c r="A226" s="201" t="s">
        <v>661</v>
      </c>
      <c r="B226" s="202" t="s">
        <v>384</v>
      </c>
      <c r="C226" s="202" t="s">
        <v>462</v>
      </c>
      <c r="D226" s="202">
        <v>35</v>
      </c>
      <c r="E226" s="202">
        <v>0</v>
      </c>
      <c r="F226" s="202" t="s">
        <v>426</v>
      </c>
      <c r="G226" s="202" t="s">
        <v>662</v>
      </c>
      <c r="H226" s="202" t="s">
        <v>0</v>
      </c>
      <c r="I226" s="203">
        <f>I227</f>
        <v>0</v>
      </c>
      <c r="J226" s="203">
        <f>J227</f>
        <v>0</v>
      </c>
      <c r="K226" s="204">
        <f>K227</f>
        <v>0</v>
      </c>
    </row>
    <row r="227" spans="1:11" ht="102">
      <c r="A227" s="201" t="s">
        <v>689</v>
      </c>
      <c r="B227" s="202" t="s">
        <v>384</v>
      </c>
      <c r="C227" s="202" t="s">
        <v>462</v>
      </c>
      <c r="D227" s="202">
        <v>35</v>
      </c>
      <c r="E227" s="202">
        <v>0</v>
      </c>
      <c r="F227" s="202" t="s">
        <v>426</v>
      </c>
      <c r="G227" s="202" t="s">
        <v>690</v>
      </c>
      <c r="H227" s="202">
        <v>540</v>
      </c>
      <c r="I227" s="203">
        <f>'Приложение 6'!J486</f>
        <v>0</v>
      </c>
      <c r="J227" s="203">
        <f>'Приложение 6'!K486</f>
        <v>0</v>
      </c>
      <c r="K227" s="203">
        <f>'Приложение 6'!L486</f>
        <v>0</v>
      </c>
    </row>
    <row r="228" spans="1:11" ht="51">
      <c r="A228" s="201" t="s">
        <v>497</v>
      </c>
      <c r="B228" s="202" t="s">
        <v>384</v>
      </c>
      <c r="C228" s="202" t="s">
        <v>462</v>
      </c>
      <c r="D228" s="202">
        <v>35</v>
      </c>
      <c r="E228" s="202">
        <v>0</v>
      </c>
      <c r="F228" s="202" t="s">
        <v>402</v>
      </c>
      <c r="G228" s="202"/>
      <c r="H228" s="202"/>
      <c r="I228" s="203">
        <f>I230</f>
        <v>200</v>
      </c>
      <c r="J228" s="203">
        <f>J230</f>
        <v>200</v>
      </c>
      <c r="K228" s="204">
        <f>K230</f>
        <v>200</v>
      </c>
    </row>
    <row r="229" spans="1:11" ht="38.25">
      <c r="A229" s="201" t="s">
        <v>418</v>
      </c>
      <c r="B229" s="202" t="s">
        <v>384</v>
      </c>
      <c r="C229" s="202" t="s">
        <v>462</v>
      </c>
      <c r="D229" s="202">
        <v>35</v>
      </c>
      <c r="E229" s="202">
        <v>0</v>
      </c>
      <c r="F229" s="202" t="s">
        <v>402</v>
      </c>
      <c r="G229" s="202" t="s">
        <v>419</v>
      </c>
      <c r="H229" s="202"/>
      <c r="I229" s="203">
        <f>I230</f>
        <v>200</v>
      </c>
      <c r="J229" s="203">
        <f>J230</f>
        <v>200</v>
      </c>
      <c r="K229" s="204">
        <f>K230</f>
        <v>200</v>
      </c>
    </row>
    <row r="230" spans="1:11" ht="51">
      <c r="A230" s="201" t="s">
        <v>495</v>
      </c>
      <c r="B230" s="202" t="s">
        <v>384</v>
      </c>
      <c r="C230" s="202" t="s">
        <v>462</v>
      </c>
      <c r="D230" s="202">
        <v>35</v>
      </c>
      <c r="E230" s="202">
        <v>0</v>
      </c>
      <c r="F230" s="202" t="s">
        <v>402</v>
      </c>
      <c r="G230" s="202" t="s">
        <v>496</v>
      </c>
      <c r="H230" s="202" t="s">
        <v>0</v>
      </c>
      <c r="I230" s="203">
        <f>I231+I232</f>
        <v>200</v>
      </c>
      <c r="J230" s="203">
        <f>J231</f>
        <v>200</v>
      </c>
      <c r="K230" s="204">
        <f>K231</f>
        <v>200</v>
      </c>
    </row>
    <row r="231" spans="1:11" ht="38.25">
      <c r="A231" s="201" t="s">
        <v>422</v>
      </c>
      <c r="B231" s="202" t="s">
        <v>384</v>
      </c>
      <c r="C231" s="202" t="s">
        <v>462</v>
      </c>
      <c r="D231" s="202">
        <v>35</v>
      </c>
      <c r="E231" s="202">
        <v>0</v>
      </c>
      <c r="F231" s="202" t="s">
        <v>402</v>
      </c>
      <c r="G231" s="202" t="s">
        <v>496</v>
      </c>
      <c r="H231" s="202" t="s">
        <v>444</v>
      </c>
      <c r="I231" s="203">
        <f>'Приложение 6'!J160</f>
        <v>200</v>
      </c>
      <c r="J231" s="203">
        <f>'Приложение 6'!K160</f>
        <v>200</v>
      </c>
      <c r="K231" s="203">
        <f>'Приложение 6'!L160</f>
        <v>200</v>
      </c>
    </row>
    <row r="232" spans="1:11">
      <c r="A232" s="201" t="s">
        <v>341</v>
      </c>
      <c r="B232" s="202" t="s">
        <v>384</v>
      </c>
      <c r="C232" s="202" t="s">
        <v>462</v>
      </c>
      <c r="D232" s="202">
        <v>35</v>
      </c>
      <c r="E232" s="202">
        <v>0</v>
      </c>
      <c r="F232" s="202" t="s">
        <v>402</v>
      </c>
      <c r="G232" s="202" t="s">
        <v>496</v>
      </c>
      <c r="H232" s="202">
        <v>540</v>
      </c>
      <c r="I232" s="203">
        <f>'Приложение 6'!J490</f>
        <v>0</v>
      </c>
      <c r="J232" s="203">
        <f>'Приложение 6'!K490</f>
        <v>0</v>
      </c>
      <c r="K232" s="203">
        <f>'Приложение 6'!L490</f>
        <v>0</v>
      </c>
    </row>
    <row r="233" spans="1:11" ht="63.75">
      <c r="A233" s="201" t="s">
        <v>498</v>
      </c>
      <c r="B233" s="202" t="s">
        <v>384</v>
      </c>
      <c r="C233" s="202" t="s">
        <v>462</v>
      </c>
      <c r="D233" s="202">
        <v>35</v>
      </c>
      <c r="E233" s="202">
        <v>0</v>
      </c>
      <c r="F233" s="202" t="s">
        <v>407</v>
      </c>
      <c r="G233" s="202"/>
      <c r="H233" s="202"/>
      <c r="I233" s="203">
        <f>I235</f>
        <v>0</v>
      </c>
      <c r="J233" s="203">
        <f>J235</f>
        <v>0</v>
      </c>
      <c r="K233" s="204">
        <f>K235</f>
        <v>0</v>
      </c>
    </row>
    <row r="234" spans="1:11" ht="38.25">
      <c r="A234" s="201" t="s">
        <v>418</v>
      </c>
      <c r="B234" s="202" t="s">
        <v>384</v>
      </c>
      <c r="C234" s="202" t="s">
        <v>462</v>
      </c>
      <c r="D234" s="202">
        <v>35</v>
      </c>
      <c r="E234" s="202">
        <v>0</v>
      </c>
      <c r="F234" s="202" t="s">
        <v>407</v>
      </c>
      <c r="G234" s="202" t="s">
        <v>419</v>
      </c>
      <c r="H234" s="202"/>
      <c r="I234" s="203">
        <f t="shared" ref="I234:K235" si="32">I235</f>
        <v>0</v>
      </c>
      <c r="J234" s="203">
        <f t="shared" si="32"/>
        <v>0</v>
      </c>
      <c r="K234" s="204">
        <f t="shared" si="32"/>
        <v>0</v>
      </c>
    </row>
    <row r="235" spans="1:11" ht="51">
      <c r="A235" s="201" t="s">
        <v>495</v>
      </c>
      <c r="B235" s="202" t="s">
        <v>384</v>
      </c>
      <c r="C235" s="202" t="s">
        <v>462</v>
      </c>
      <c r="D235" s="202">
        <v>35</v>
      </c>
      <c r="E235" s="202">
        <v>0</v>
      </c>
      <c r="F235" s="202" t="s">
        <v>407</v>
      </c>
      <c r="G235" s="202" t="s">
        <v>496</v>
      </c>
      <c r="H235" s="202" t="s">
        <v>0</v>
      </c>
      <c r="I235" s="203">
        <f t="shared" si="32"/>
        <v>0</v>
      </c>
      <c r="J235" s="203">
        <f t="shared" si="32"/>
        <v>0</v>
      </c>
      <c r="K235" s="204">
        <f t="shared" si="32"/>
        <v>0</v>
      </c>
    </row>
    <row r="236" spans="1:11" ht="38.25">
      <c r="A236" s="201" t="s">
        <v>422</v>
      </c>
      <c r="B236" s="202" t="s">
        <v>384</v>
      </c>
      <c r="C236" s="202" t="s">
        <v>462</v>
      </c>
      <c r="D236" s="202">
        <v>35</v>
      </c>
      <c r="E236" s="202">
        <v>0</v>
      </c>
      <c r="F236" s="202" t="s">
        <v>407</v>
      </c>
      <c r="G236" s="202" t="s">
        <v>496</v>
      </c>
      <c r="H236" s="202" t="s">
        <v>444</v>
      </c>
      <c r="I236" s="203">
        <f>'Приложение 6'!J164</f>
        <v>0</v>
      </c>
      <c r="J236" s="203">
        <f>'Приложение 6'!K164</f>
        <v>0</v>
      </c>
      <c r="K236" s="203">
        <f>'Приложение 6'!L164</f>
        <v>0</v>
      </c>
    </row>
    <row r="237" spans="1:11" ht="76.5">
      <c r="A237" s="201" t="s">
        <v>499</v>
      </c>
      <c r="B237" s="202" t="s">
        <v>384</v>
      </c>
      <c r="C237" s="202" t="s">
        <v>462</v>
      </c>
      <c r="D237" s="202">
        <v>35</v>
      </c>
      <c r="E237" s="202">
        <v>0</v>
      </c>
      <c r="F237" s="202" t="s">
        <v>500</v>
      </c>
      <c r="G237" s="202"/>
      <c r="H237" s="202"/>
      <c r="I237" s="203">
        <f>I239</f>
        <v>20</v>
      </c>
      <c r="J237" s="203">
        <f>J239</f>
        <v>20</v>
      </c>
      <c r="K237" s="204">
        <f>K239</f>
        <v>20</v>
      </c>
    </row>
    <row r="238" spans="1:11" ht="38.25">
      <c r="A238" s="201" t="s">
        <v>418</v>
      </c>
      <c r="B238" s="202" t="s">
        <v>384</v>
      </c>
      <c r="C238" s="202" t="s">
        <v>462</v>
      </c>
      <c r="D238" s="202">
        <v>35</v>
      </c>
      <c r="E238" s="202">
        <v>0</v>
      </c>
      <c r="F238" s="202" t="s">
        <v>500</v>
      </c>
      <c r="G238" s="202" t="s">
        <v>419</v>
      </c>
      <c r="H238" s="202"/>
      <c r="I238" s="203">
        <f t="shared" ref="I238:K239" si="33">I239</f>
        <v>20</v>
      </c>
      <c r="J238" s="203">
        <f t="shared" si="33"/>
        <v>20</v>
      </c>
      <c r="K238" s="204">
        <f t="shared" si="33"/>
        <v>20</v>
      </c>
    </row>
    <row r="239" spans="1:11" ht="51">
      <c r="A239" s="201" t="s">
        <v>495</v>
      </c>
      <c r="B239" s="202" t="s">
        <v>384</v>
      </c>
      <c r="C239" s="202" t="s">
        <v>462</v>
      </c>
      <c r="D239" s="202">
        <v>35</v>
      </c>
      <c r="E239" s="202">
        <v>0</v>
      </c>
      <c r="F239" s="202" t="s">
        <v>500</v>
      </c>
      <c r="G239" s="202" t="s">
        <v>496</v>
      </c>
      <c r="H239" s="202"/>
      <c r="I239" s="203">
        <f t="shared" si="33"/>
        <v>20</v>
      </c>
      <c r="J239" s="203">
        <f t="shared" si="33"/>
        <v>20</v>
      </c>
      <c r="K239" s="204">
        <f t="shared" si="33"/>
        <v>20</v>
      </c>
    </row>
    <row r="240" spans="1:11" ht="38.25">
      <c r="A240" s="201" t="s">
        <v>422</v>
      </c>
      <c r="B240" s="202" t="s">
        <v>384</v>
      </c>
      <c r="C240" s="202" t="s">
        <v>462</v>
      </c>
      <c r="D240" s="202">
        <v>35</v>
      </c>
      <c r="E240" s="202">
        <v>0</v>
      </c>
      <c r="F240" s="202" t="s">
        <v>500</v>
      </c>
      <c r="G240" s="202" t="s">
        <v>496</v>
      </c>
      <c r="H240" s="202">
        <v>244</v>
      </c>
      <c r="I240" s="203">
        <f>'Приложение 6'!J168</f>
        <v>20</v>
      </c>
      <c r="J240" s="203">
        <f>'Приложение 6'!K168</f>
        <v>20</v>
      </c>
      <c r="K240" s="203">
        <f>'Приложение 6'!L168</f>
        <v>20</v>
      </c>
    </row>
    <row r="241" spans="1:11" ht="127.5">
      <c r="A241" s="201" t="s">
        <v>501</v>
      </c>
      <c r="B241" s="202" t="s">
        <v>384</v>
      </c>
      <c r="C241" s="202" t="s">
        <v>462</v>
      </c>
      <c r="D241" s="202">
        <v>35</v>
      </c>
      <c r="E241" s="202">
        <v>0</v>
      </c>
      <c r="F241" s="202" t="s">
        <v>15</v>
      </c>
      <c r="G241" s="202"/>
      <c r="H241" s="202"/>
      <c r="I241" s="212">
        <f>I243</f>
        <v>0</v>
      </c>
      <c r="J241" s="212">
        <f>J243</f>
        <v>0</v>
      </c>
      <c r="K241" s="213">
        <f>K243</f>
        <v>0</v>
      </c>
    </row>
    <row r="242" spans="1:11" ht="38.25">
      <c r="A242" s="201" t="s">
        <v>418</v>
      </c>
      <c r="B242" s="202" t="s">
        <v>384</v>
      </c>
      <c r="C242" s="202" t="s">
        <v>462</v>
      </c>
      <c r="D242" s="202">
        <v>35</v>
      </c>
      <c r="E242" s="202">
        <v>0</v>
      </c>
      <c r="F242" s="202" t="s">
        <v>15</v>
      </c>
      <c r="G242" s="202" t="s">
        <v>419</v>
      </c>
      <c r="H242" s="202"/>
      <c r="I242" s="212">
        <f t="shared" ref="I242:K243" si="34">I243</f>
        <v>0</v>
      </c>
      <c r="J242" s="212">
        <f t="shared" si="34"/>
        <v>0</v>
      </c>
      <c r="K242" s="213">
        <f t="shared" si="34"/>
        <v>0</v>
      </c>
    </row>
    <row r="243" spans="1:11" ht="51">
      <c r="A243" s="201" t="s">
        <v>495</v>
      </c>
      <c r="B243" s="202" t="s">
        <v>384</v>
      </c>
      <c r="C243" s="202" t="s">
        <v>462</v>
      </c>
      <c r="D243" s="202">
        <v>35</v>
      </c>
      <c r="E243" s="202">
        <v>0</v>
      </c>
      <c r="F243" s="202" t="s">
        <v>15</v>
      </c>
      <c r="G243" s="202" t="s">
        <v>496</v>
      </c>
      <c r="H243" s="202" t="s">
        <v>0</v>
      </c>
      <c r="I243" s="212">
        <f t="shared" si="34"/>
        <v>0</v>
      </c>
      <c r="J243" s="212">
        <f t="shared" si="34"/>
        <v>0</v>
      </c>
      <c r="K243" s="213">
        <f t="shared" si="34"/>
        <v>0</v>
      </c>
    </row>
    <row r="244" spans="1:11" ht="38.25">
      <c r="A244" s="201" t="s">
        <v>422</v>
      </c>
      <c r="B244" s="202" t="s">
        <v>384</v>
      </c>
      <c r="C244" s="202" t="s">
        <v>462</v>
      </c>
      <c r="D244" s="202">
        <v>35</v>
      </c>
      <c r="E244" s="202">
        <v>0</v>
      </c>
      <c r="F244" s="202" t="s">
        <v>15</v>
      </c>
      <c r="G244" s="202" t="s">
        <v>496</v>
      </c>
      <c r="H244" s="202" t="s">
        <v>444</v>
      </c>
      <c r="I244" s="212">
        <f>'Приложение 6'!J172</f>
        <v>0</v>
      </c>
      <c r="J244" s="212">
        <f>'Приложение 6'!K172</f>
        <v>0</v>
      </c>
      <c r="K244" s="212">
        <f>'Приложение 6'!L172</f>
        <v>0</v>
      </c>
    </row>
    <row r="245" spans="1:11" ht="51">
      <c r="A245" s="201" t="s">
        <v>502</v>
      </c>
      <c r="B245" s="202" t="s">
        <v>384</v>
      </c>
      <c r="C245" s="202" t="s">
        <v>462</v>
      </c>
      <c r="D245" s="202">
        <v>35</v>
      </c>
      <c r="E245" s="202">
        <v>0</v>
      </c>
      <c r="F245" s="202" t="s">
        <v>16</v>
      </c>
      <c r="G245" s="202"/>
      <c r="H245" s="202"/>
      <c r="I245" s="203">
        <f>I247</f>
        <v>0</v>
      </c>
      <c r="J245" s="203">
        <f>J247</f>
        <v>0</v>
      </c>
      <c r="K245" s="204">
        <f>K247</f>
        <v>0</v>
      </c>
    </row>
    <row r="246" spans="1:11" ht="38.25">
      <c r="A246" s="201" t="s">
        <v>418</v>
      </c>
      <c r="B246" s="202" t="s">
        <v>384</v>
      </c>
      <c r="C246" s="202" t="s">
        <v>462</v>
      </c>
      <c r="D246" s="202">
        <v>35</v>
      </c>
      <c r="E246" s="202">
        <v>0</v>
      </c>
      <c r="F246" s="202" t="s">
        <v>16</v>
      </c>
      <c r="G246" s="202" t="s">
        <v>419</v>
      </c>
      <c r="H246" s="202"/>
      <c r="I246" s="203">
        <f t="shared" ref="I246:K247" si="35">I247</f>
        <v>0</v>
      </c>
      <c r="J246" s="203">
        <f t="shared" si="35"/>
        <v>0</v>
      </c>
      <c r="K246" s="204">
        <f t="shared" si="35"/>
        <v>0</v>
      </c>
    </row>
    <row r="247" spans="1:11" ht="51">
      <c r="A247" s="201" t="s">
        <v>495</v>
      </c>
      <c r="B247" s="202" t="s">
        <v>384</v>
      </c>
      <c r="C247" s="202" t="s">
        <v>462</v>
      </c>
      <c r="D247" s="202">
        <v>35</v>
      </c>
      <c r="E247" s="202">
        <v>0</v>
      </c>
      <c r="F247" s="202" t="s">
        <v>16</v>
      </c>
      <c r="G247" s="202" t="s">
        <v>496</v>
      </c>
      <c r="H247" s="202" t="s">
        <v>0</v>
      </c>
      <c r="I247" s="203">
        <f t="shared" si="35"/>
        <v>0</v>
      </c>
      <c r="J247" s="203">
        <f t="shared" si="35"/>
        <v>0</v>
      </c>
      <c r="K247" s="204">
        <f t="shared" si="35"/>
        <v>0</v>
      </c>
    </row>
    <row r="248" spans="1:11" ht="38.25">
      <c r="A248" s="201" t="s">
        <v>422</v>
      </c>
      <c r="B248" s="202" t="s">
        <v>384</v>
      </c>
      <c r="C248" s="202" t="s">
        <v>462</v>
      </c>
      <c r="D248" s="202">
        <v>35</v>
      </c>
      <c r="E248" s="202">
        <v>0</v>
      </c>
      <c r="F248" s="202" t="s">
        <v>16</v>
      </c>
      <c r="G248" s="202" t="s">
        <v>496</v>
      </c>
      <c r="H248" s="202" t="s">
        <v>444</v>
      </c>
      <c r="I248" s="203">
        <f>'Приложение 6'!J176</f>
        <v>0</v>
      </c>
      <c r="J248" s="203">
        <f>'Приложение 6'!K176</f>
        <v>0</v>
      </c>
      <c r="K248" s="203">
        <f>'Приложение 6'!L176</f>
        <v>0</v>
      </c>
    </row>
    <row r="249" spans="1:11" ht="51">
      <c r="A249" s="201" t="s">
        <v>503</v>
      </c>
      <c r="B249" s="202" t="s">
        <v>384</v>
      </c>
      <c r="C249" s="202" t="s">
        <v>462</v>
      </c>
      <c r="D249" s="202">
        <v>35</v>
      </c>
      <c r="E249" s="202">
        <v>0</v>
      </c>
      <c r="F249" s="202" t="s">
        <v>18</v>
      </c>
      <c r="G249" s="202"/>
      <c r="H249" s="202"/>
      <c r="I249" s="203">
        <f>I251</f>
        <v>30</v>
      </c>
      <c r="J249" s="203">
        <f>J251</f>
        <v>30</v>
      </c>
      <c r="K249" s="204">
        <f>K251</f>
        <v>30</v>
      </c>
    </row>
    <row r="250" spans="1:11" ht="38.25">
      <c r="A250" s="201" t="s">
        <v>418</v>
      </c>
      <c r="B250" s="202" t="s">
        <v>384</v>
      </c>
      <c r="C250" s="202" t="s">
        <v>462</v>
      </c>
      <c r="D250" s="202">
        <v>35</v>
      </c>
      <c r="E250" s="202">
        <v>0</v>
      </c>
      <c r="F250" s="202" t="s">
        <v>16</v>
      </c>
      <c r="G250" s="202" t="s">
        <v>419</v>
      </c>
      <c r="H250" s="202"/>
      <c r="I250" s="203">
        <f t="shared" ref="I250:K251" si="36">I251</f>
        <v>30</v>
      </c>
      <c r="J250" s="203">
        <f t="shared" si="36"/>
        <v>30</v>
      </c>
      <c r="K250" s="204">
        <f t="shared" si="36"/>
        <v>30</v>
      </c>
    </row>
    <row r="251" spans="1:11" ht="51">
      <c r="A251" s="201" t="s">
        <v>495</v>
      </c>
      <c r="B251" s="202" t="s">
        <v>384</v>
      </c>
      <c r="C251" s="202" t="s">
        <v>462</v>
      </c>
      <c r="D251" s="202">
        <v>35</v>
      </c>
      <c r="E251" s="202">
        <v>0</v>
      </c>
      <c r="F251" s="202" t="s">
        <v>18</v>
      </c>
      <c r="G251" s="202" t="s">
        <v>496</v>
      </c>
      <c r="H251" s="202" t="s">
        <v>0</v>
      </c>
      <c r="I251" s="203">
        <f t="shared" si="36"/>
        <v>30</v>
      </c>
      <c r="J251" s="203">
        <f t="shared" si="36"/>
        <v>30</v>
      </c>
      <c r="K251" s="204">
        <f t="shared" si="36"/>
        <v>30</v>
      </c>
    </row>
    <row r="252" spans="1:11" ht="38.25">
      <c r="A252" s="201" t="s">
        <v>422</v>
      </c>
      <c r="B252" s="202" t="s">
        <v>384</v>
      </c>
      <c r="C252" s="202" t="s">
        <v>462</v>
      </c>
      <c r="D252" s="202">
        <v>35</v>
      </c>
      <c r="E252" s="202">
        <v>0</v>
      </c>
      <c r="F252" s="202" t="s">
        <v>18</v>
      </c>
      <c r="G252" s="202" t="s">
        <v>496</v>
      </c>
      <c r="H252" s="202" t="s">
        <v>444</v>
      </c>
      <c r="I252" s="203">
        <f>'Приложение 6'!J180</f>
        <v>30</v>
      </c>
      <c r="J252" s="203">
        <f>'Приложение 6'!K180</f>
        <v>30</v>
      </c>
      <c r="K252" s="203">
        <f>'Приложение 6'!L180</f>
        <v>30</v>
      </c>
    </row>
    <row r="253" spans="1:11" ht="63.75">
      <c r="A253" s="201" t="s">
        <v>504</v>
      </c>
      <c r="B253" s="202" t="s">
        <v>384</v>
      </c>
      <c r="C253" s="202" t="s">
        <v>462</v>
      </c>
      <c r="D253" s="202">
        <v>35</v>
      </c>
      <c r="E253" s="202">
        <v>0</v>
      </c>
      <c r="F253" s="202" t="s">
        <v>462</v>
      </c>
      <c r="G253" s="202"/>
      <c r="H253" s="202"/>
      <c r="I253" s="203">
        <f>I255</f>
        <v>20</v>
      </c>
      <c r="J253" s="203">
        <f>J255</f>
        <v>20</v>
      </c>
      <c r="K253" s="204">
        <f>K255</f>
        <v>20</v>
      </c>
    </row>
    <row r="254" spans="1:11" ht="38.25">
      <c r="A254" s="201" t="s">
        <v>418</v>
      </c>
      <c r="B254" s="202" t="s">
        <v>384</v>
      </c>
      <c r="C254" s="202" t="s">
        <v>462</v>
      </c>
      <c r="D254" s="202">
        <v>35</v>
      </c>
      <c r="E254" s="202">
        <v>0</v>
      </c>
      <c r="F254" s="202" t="s">
        <v>462</v>
      </c>
      <c r="G254" s="202" t="s">
        <v>419</v>
      </c>
      <c r="H254" s="202"/>
      <c r="I254" s="203">
        <f t="shared" ref="I254:K255" si="37">I255</f>
        <v>20</v>
      </c>
      <c r="J254" s="203">
        <f t="shared" si="37"/>
        <v>20</v>
      </c>
      <c r="K254" s="204">
        <f t="shared" si="37"/>
        <v>20</v>
      </c>
    </row>
    <row r="255" spans="1:11" ht="51">
      <c r="A255" s="201" t="s">
        <v>495</v>
      </c>
      <c r="B255" s="202" t="s">
        <v>384</v>
      </c>
      <c r="C255" s="202" t="s">
        <v>462</v>
      </c>
      <c r="D255" s="202">
        <v>35</v>
      </c>
      <c r="E255" s="202">
        <v>0</v>
      </c>
      <c r="F255" s="202" t="s">
        <v>462</v>
      </c>
      <c r="G255" s="202" t="s">
        <v>496</v>
      </c>
      <c r="H255" s="202" t="s">
        <v>0</v>
      </c>
      <c r="I255" s="203">
        <f t="shared" si="37"/>
        <v>20</v>
      </c>
      <c r="J255" s="203">
        <f t="shared" si="37"/>
        <v>20</v>
      </c>
      <c r="K255" s="204">
        <f t="shared" si="37"/>
        <v>20</v>
      </c>
    </row>
    <row r="256" spans="1:11" ht="38.25">
      <c r="A256" s="201" t="s">
        <v>422</v>
      </c>
      <c r="B256" s="202" t="s">
        <v>384</v>
      </c>
      <c r="C256" s="202" t="s">
        <v>462</v>
      </c>
      <c r="D256" s="202">
        <v>35</v>
      </c>
      <c r="E256" s="202">
        <v>0</v>
      </c>
      <c r="F256" s="202" t="s">
        <v>462</v>
      </c>
      <c r="G256" s="202" t="s">
        <v>496</v>
      </c>
      <c r="H256" s="202" t="s">
        <v>444</v>
      </c>
      <c r="I256" s="203">
        <f>'Приложение 6'!J184</f>
        <v>20</v>
      </c>
      <c r="J256" s="203">
        <f>'Приложение 6'!K184</f>
        <v>20</v>
      </c>
      <c r="K256" s="203">
        <f>'Приложение 6'!L184</f>
        <v>20</v>
      </c>
    </row>
    <row r="257" spans="1:11" ht="63.75">
      <c r="A257" s="201" t="s">
        <v>895</v>
      </c>
      <c r="B257" s="202" t="s">
        <v>384</v>
      </c>
      <c r="C257" s="202" t="s">
        <v>462</v>
      </c>
      <c r="D257" s="202">
        <v>35</v>
      </c>
      <c r="E257" s="202">
        <v>0</v>
      </c>
      <c r="F257" s="202" t="s">
        <v>506</v>
      </c>
      <c r="G257" s="202"/>
      <c r="H257" s="202"/>
      <c r="I257" s="203">
        <f>I259</f>
        <v>50</v>
      </c>
      <c r="J257" s="203">
        <f>J259</f>
        <v>50</v>
      </c>
      <c r="K257" s="204">
        <f>K259</f>
        <v>50</v>
      </c>
    </row>
    <row r="258" spans="1:11" ht="38.25">
      <c r="A258" s="201" t="s">
        <v>418</v>
      </c>
      <c r="B258" s="202" t="s">
        <v>384</v>
      </c>
      <c r="C258" s="202" t="s">
        <v>462</v>
      </c>
      <c r="D258" s="202">
        <v>35</v>
      </c>
      <c r="E258" s="202">
        <v>0</v>
      </c>
      <c r="F258" s="202" t="s">
        <v>506</v>
      </c>
      <c r="G258" s="202" t="s">
        <v>419</v>
      </c>
      <c r="H258" s="202"/>
      <c r="I258" s="203">
        <f t="shared" ref="I258:K259" si="38">I259</f>
        <v>50</v>
      </c>
      <c r="J258" s="203">
        <f t="shared" si="38"/>
        <v>50</v>
      </c>
      <c r="K258" s="204">
        <f t="shared" si="38"/>
        <v>50</v>
      </c>
    </row>
    <row r="259" spans="1:11" ht="51">
      <c r="A259" s="201" t="s">
        <v>495</v>
      </c>
      <c r="B259" s="202" t="s">
        <v>384</v>
      </c>
      <c r="C259" s="202" t="s">
        <v>462</v>
      </c>
      <c r="D259" s="202">
        <v>35</v>
      </c>
      <c r="E259" s="202">
        <v>0</v>
      </c>
      <c r="F259" s="202" t="s">
        <v>506</v>
      </c>
      <c r="G259" s="202" t="s">
        <v>496</v>
      </c>
      <c r="H259" s="202" t="s">
        <v>0</v>
      </c>
      <c r="I259" s="203">
        <f t="shared" si="38"/>
        <v>50</v>
      </c>
      <c r="J259" s="203">
        <f t="shared" si="38"/>
        <v>50</v>
      </c>
      <c r="K259" s="204">
        <f t="shared" si="38"/>
        <v>50</v>
      </c>
    </row>
    <row r="260" spans="1:11" ht="38.25">
      <c r="A260" s="201" t="s">
        <v>422</v>
      </c>
      <c r="B260" s="202" t="s">
        <v>384</v>
      </c>
      <c r="C260" s="202" t="s">
        <v>462</v>
      </c>
      <c r="D260" s="202">
        <v>35</v>
      </c>
      <c r="E260" s="202">
        <v>0</v>
      </c>
      <c r="F260" s="202" t="s">
        <v>506</v>
      </c>
      <c r="G260" s="202" t="s">
        <v>496</v>
      </c>
      <c r="H260" s="202" t="s">
        <v>444</v>
      </c>
      <c r="I260" s="203">
        <f>'Приложение 6'!J188</f>
        <v>50</v>
      </c>
      <c r="J260" s="203">
        <f>'Приложение 6'!K188</f>
        <v>50</v>
      </c>
      <c r="K260" s="203">
        <f>'Приложение 6'!L188</f>
        <v>50</v>
      </c>
    </row>
    <row r="261" spans="1:11" ht="102">
      <c r="A261" s="201" t="s">
        <v>896</v>
      </c>
      <c r="B261" s="202" t="s">
        <v>384</v>
      </c>
      <c r="C261" s="202" t="s">
        <v>462</v>
      </c>
      <c r="D261" s="202">
        <v>35</v>
      </c>
      <c r="E261" s="202">
        <v>0</v>
      </c>
      <c r="F261" s="202" t="s">
        <v>508</v>
      </c>
      <c r="G261" s="202"/>
      <c r="H261" s="202"/>
      <c r="I261" s="203">
        <f>I263</f>
        <v>20</v>
      </c>
      <c r="J261" s="203">
        <f>J263</f>
        <v>20</v>
      </c>
      <c r="K261" s="204">
        <f>K263</f>
        <v>20</v>
      </c>
    </row>
    <row r="262" spans="1:11" ht="38.25">
      <c r="A262" s="201" t="s">
        <v>418</v>
      </c>
      <c r="B262" s="202" t="s">
        <v>384</v>
      </c>
      <c r="C262" s="202" t="s">
        <v>462</v>
      </c>
      <c r="D262" s="202">
        <v>35</v>
      </c>
      <c r="E262" s="202">
        <v>0</v>
      </c>
      <c r="F262" s="202" t="s">
        <v>508</v>
      </c>
      <c r="G262" s="202" t="s">
        <v>419</v>
      </c>
      <c r="H262" s="202"/>
      <c r="I262" s="203">
        <f t="shared" ref="I262:K263" si="39">I263</f>
        <v>20</v>
      </c>
      <c r="J262" s="203">
        <f t="shared" si="39"/>
        <v>20</v>
      </c>
      <c r="K262" s="204">
        <f t="shared" si="39"/>
        <v>20</v>
      </c>
    </row>
    <row r="263" spans="1:11" ht="51">
      <c r="A263" s="201" t="s">
        <v>495</v>
      </c>
      <c r="B263" s="202" t="s">
        <v>384</v>
      </c>
      <c r="C263" s="202" t="s">
        <v>462</v>
      </c>
      <c r="D263" s="202">
        <v>35</v>
      </c>
      <c r="E263" s="202">
        <v>0</v>
      </c>
      <c r="F263" s="202" t="s">
        <v>508</v>
      </c>
      <c r="G263" s="202" t="s">
        <v>496</v>
      </c>
      <c r="H263" s="202" t="s">
        <v>0</v>
      </c>
      <c r="I263" s="203">
        <f t="shared" si="39"/>
        <v>20</v>
      </c>
      <c r="J263" s="203">
        <f t="shared" si="39"/>
        <v>20</v>
      </c>
      <c r="K263" s="204">
        <f t="shared" si="39"/>
        <v>20</v>
      </c>
    </row>
    <row r="264" spans="1:11" ht="38.25">
      <c r="A264" s="201" t="s">
        <v>422</v>
      </c>
      <c r="B264" s="202" t="s">
        <v>384</v>
      </c>
      <c r="C264" s="202" t="s">
        <v>462</v>
      </c>
      <c r="D264" s="202">
        <v>35</v>
      </c>
      <c r="E264" s="202">
        <v>0</v>
      </c>
      <c r="F264" s="202" t="s">
        <v>508</v>
      </c>
      <c r="G264" s="202" t="s">
        <v>496</v>
      </c>
      <c r="H264" s="202" t="s">
        <v>444</v>
      </c>
      <c r="I264" s="203">
        <f>'Приложение 6'!J192</f>
        <v>20</v>
      </c>
      <c r="J264" s="203">
        <f>'Приложение 6'!K192</f>
        <v>20</v>
      </c>
      <c r="K264" s="203">
        <f>'Приложение 6'!L192</f>
        <v>20</v>
      </c>
    </row>
    <row r="265" spans="1:11" ht="25.5">
      <c r="A265" s="201" t="s">
        <v>509</v>
      </c>
      <c r="B265" s="202" t="s">
        <v>384</v>
      </c>
      <c r="C265" s="202" t="s">
        <v>462</v>
      </c>
      <c r="D265" s="202">
        <v>35</v>
      </c>
      <c r="E265" s="202">
        <v>0</v>
      </c>
      <c r="F265" s="202" t="s">
        <v>510</v>
      </c>
      <c r="G265" s="202"/>
      <c r="H265" s="202"/>
      <c r="I265" s="203">
        <f>I267</f>
        <v>0</v>
      </c>
      <c r="J265" s="203">
        <f>J267</f>
        <v>0</v>
      </c>
      <c r="K265" s="204">
        <f>K267</f>
        <v>0</v>
      </c>
    </row>
    <row r="266" spans="1:11" ht="38.25">
      <c r="A266" s="201" t="s">
        <v>418</v>
      </c>
      <c r="B266" s="202" t="s">
        <v>384</v>
      </c>
      <c r="C266" s="202" t="s">
        <v>462</v>
      </c>
      <c r="D266" s="202">
        <v>35</v>
      </c>
      <c r="E266" s="202">
        <v>0</v>
      </c>
      <c r="F266" s="202" t="s">
        <v>510</v>
      </c>
      <c r="G266" s="202" t="s">
        <v>419</v>
      </c>
      <c r="H266" s="202"/>
      <c r="I266" s="203">
        <f t="shared" ref="I266:K267" si="40">I267</f>
        <v>0</v>
      </c>
      <c r="J266" s="203">
        <f t="shared" si="40"/>
        <v>0</v>
      </c>
      <c r="K266" s="204">
        <f t="shared" si="40"/>
        <v>0</v>
      </c>
    </row>
    <row r="267" spans="1:11" ht="51">
      <c r="A267" s="201" t="s">
        <v>495</v>
      </c>
      <c r="B267" s="202" t="s">
        <v>384</v>
      </c>
      <c r="C267" s="202" t="s">
        <v>462</v>
      </c>
      <c r="D267" s="202">
        <v>35</v>
      </c>
      <c r="E267" s="202">
        <v>0</v>
      </c>
      <c r="F267" s="202" t="s">
        <v>510</v>
      </c>
      <c r="G267" s="202" t="s">
        <v>496</v>
      </c>
      <c r="H267" s="202" t="s">
        <v>0</v>
      </c>
      <c r="I267" s="203">
        <f t="shared" si="40"/>
        <v>0</v>
      </c>
      <c r="J267" s="203">
        <f t="shared" si="40"/>
        <v>0</v>
      </c>
      <c r="K267" s="204">
        <f t="shared" si="40"/>
        <v>0</v>
      </c>
    </row>
    <row r="268" spans="1:11" ht="38.25">
      <c r="A268" s="201" t="s">
        <v>422</v>
      </c>
      <c r="B268" s="202" t="s">
        <v>384</v>
      </c>
      <c r="C268" s="202" t="s">
        <v>462</v>
      </c>
      <c r="D268" s="202">
        <v>35</v>
      </c>
      <c r="E268" s="202">
        <v>0</v>
      </c>
      <c r="F268" s="202" t="s">
        <v>510</v>
      </c>
      <c r="G268" s="202" t="s">
        <v>496</v>
      </c>
      <c r="H268" s="202" t="s">
        <v>444</v>
      </c>
      <c r="I268" s="203">
        <f>'Приложение 6'!J196</f>
        <v>0</v>
      </c>
      <c r="J268" s="203">
        <f>'Приложение 6'!K196</f>
        <v>0</v>
      </c>
      <c r="K268" s="203">
        <f>'Приложение 6'!L196</f>
        <v>0</v>
      </c>
    </row>
    <row r="269" spans="1:11" ht="51">
      <c r="A269" s="201" t="s">
        <v>1083</v>
      </c>
      <c r="B269" s="202" t="s">
        <v>384</v>
      </c>
      <c r="C269" s="202" t="s">
        <v>462</v>
      </c>
      <c r="D269" s="202">
        <v>38</v>
      </c>
      <c r="E269" s="202">
        <v>0</v>
      </c>
      <c r="F269" s="202"/>
      <c r="G269" s="202"/>
      <c r="H269" s="202"/>
      <c r="I269" s="203">
        <f>I270+I274</f>
        <v>73</v>
      </c>
      <c r="J269" s="203">
        <f>J270+J274</f>
        <v>73</v>
      </c>
      <c r="K269" s="204">
        <f>K270+K274</f>
        <v>90</v>
      </c>
    </row>
    <row r="270" spans="1:11" ht="51">
      <c r="A270" s="201" t="s">
        <v>511</v>
      </c>
      <c r="B270" s="202" t="s">
        <v>384</v>
      </c>
      <c r="C270" s="202" t="s">
        <v>462</v>
      </c>
      <c r="D270" s="202">
        <v>38</v>
      </c>
      <c r="E270" s="202">
        <v>0</v>
      </c>
      <c r="F270" s="202" t="s">
        <v>384</v>
      </c>
      <c r="G270" s="202"/>
      <c r="H270" s="202"/>
      <c r="I270" s="203">
        <f>I272</f>
        <v>36</v>
      </c>
      <c r="J270" s="203">
        <f>J272</f>
        <v>36</v>
      </c>
      <c r="K270" s="204">
        <f>K272</f>
        <v>45</v>
      </c>
    </row>
    <row r="271" spans="1:11" ht="38.25">
      <c r="A271" s="201" t="s">
        <v>418</v>
      </c>
      <c r="B271" s="202" t="s">
        <v>384</v>
      </c>
      <c r="C271" s="202" t="s">
        <v>462</v>
      </c>
      <c r="D271" s="202">
        <v>38</v>
      </c>
      <c r="E271" s="202">
        <v>0</v>
      </c>
      <c r="F271" s="202" t="s">
        <v>384</v>
      </c>
      <c r="G271" s="202" t="s">
        <v>419</v>
      </c>
      <c r="H271" s="202"/>
      <c r="I271" s="203">
        <f>I272</f>
        <v>36</v>
      </c>
      <c r="J271" s="203">
        <f t="shared" ref="J271:K271" si="41">J272</f>
        <v>36</v>
      </c>
      <c r="K271" s="203">
        <f t="shared" si="41"/>
        <v>45</v>
      </c>
    </row>
    <row r="272" spans="1:11" ht="38.25">
      <c r="A272" s="201" t="s">
        <v>512</v>
      </c>
      <c r="B272" s="202" t="s">
        <v>384</v>
      </c>
      <c r="C272" s="202" t="s">
        <v>462</v>
      </c>
      <c r="D272" s="202">
        <v>38</v>
      </c>
      <c r="E272" s="202">
        <v>0</v>
      </c>
      <c r="F272" s="202" t="s">
        <v>384</v>
      </c>
      <c r="G272" s="202" t="s">
        <v>513</v>
      </c>
      <c r="H272" s="202"/>
      <c r="I272" s="203">
        <f>I273</f>
        <v>36</v>
      </c>
      <c r="J272" s="203">
        <f>J273</f>
        <v>36</v>
      </c>
      <c r="K272" s="204">
        <f>K273</f>
        <v>45</v>
      </c>
    </row>
    <row r="273" spans="1:11" ht="38.25">
      <c r="A273" s="201" t="s">
        <v>422</v>
      </c>
      <c r="B273" s="202" t="s">
        <v>384</v>
      </c>
      <c r="C273" s="202" t="s">
        <v>462</v>
      </c>
      <c r="D273" s="202">
        <v>38</v>
      </c>
      <c r="E273" s="202">
        <v>0</v>
      </c>
      <c r="F273" s="202" t="s">
        <v>384</v>
      </c>
      <c r="G273" s="202" t="s">
        <v>513</v>
      </c>
      <c r="H273" s="202">
        <v>244</v>
      </c>
      <c r="I273" s="203">
        <f>'Приложение 6'!J201</f>
        <v>36</v>
      </c>
      <c r="J273" s="203">
        <f>'Приложение 6'!K201</f>
        <v>36</v>
      </c>
      <c r="K273" s="203">
        <f>'Приложение 6'!L201</f>
        <v>45</v>
      </c>
    </row>
    <row r="274" spans="1:11" ht="38.25">
      <c r="A274" s="201" t="s">
        <v>514</v>
      </c>
      <c r="B274" s="202" t="s">
        <v>384</v>
      </c>
      <c r="C274" s="202" t="s">
        <v>462</v>
      </c>
      <c r="D274" s="202">
        <v>38</v>
      </c>
      <c r="E274" s="202">
        <v>0</v>
      </c>
      <c r="F274" s="202" t="s">
        <v>386</v>
      </c>
      <c r="G274" s="202"/>
      <c r="H274" s="202"/>
      <c r="I274" s="203">
        <f>I276</f>
        <v>37</v>
      </c>
      <c r="J274" s="203">
        <f>J276</f>
        <v>37</v>
      </c>
      <c r="K274" s="204">
        <f>K276</f>
        <v>45</v>
      </c>
    </row>
    <row r="275" spans="1:11" ht="38.25">
      <c r="A275" s="201" t="s">
        <v>418</v>
      </c>
      <c r="B275" s="202" t="s">
        <v>384</v>
      </c>
      <c r="C275" s="202" t="s">
        <v>462</v>
      </c>
      <c r="D275" s="202">
        <v>38</v>
      </c>
      <c r="E275" s="202">
        <v>0</v>
      </c>
      <c r="F275" s="202" t="s">
        <v>386</v>
      </c>
      <c r="G275" s="202" t="s">
        <v>419</v>
      </c>
      <c r="H275" s="202"/>
      <c r="I275" s="203">
        <f>I276</f>
        <v>37</v>
      </c>
      <c r="J275" s="203">
        <f t="shared" ref="J275:K275" si="42">J276</f>
        <v>37</v>
      </c>
      <c r="K275" s="203">
        <f t="shared" si="42"/>
        <v>45</v>
      </c>
    </row>
    <row r="276" spans="1:11" ht="38.25">
      <c r="A276" s="201" t="s">
        <v>512</v>
      </c>
      <c r="B276" s="202" t="s">
        <v>384</v>
      </c>
      <c r="C276" s="202" t="s">
        <v>462</v>
      </c>
      <c r="D276" s="202">
        <v>38</v>
      </c>
      <c r="E276" s="202">
        <v>0</v>
      </c>
      <c r="F276" s="202" t="s">
        <v>386</v>
      </c>
      <c r="G276" s="202" t="s">
        <v>513</v>
      </c>
      <c r="H276" s="202"/>
      <c r="I276" s="203">
        <f>I277</f>
        <v>37</v>
      </c>
      <c r="J276" s="203">
        <f>J277</f>
        <v>37</v>
      </c>
      <c r="K276" s="204">
        <f>K277</f>
        <v>45</v>
      </c>
    </row>
    <row r="277" spans="1:11" ht="38.25">
      <c r="A277" s="201" t="s">
        <v>422</v>
      </c>
      <c r="B277" s="202" t="s">
        <v>384</v>
      </c>
      <c r="C277" s="202" t="s">
        <v>462</v>
      </c>
      <c r="D277" s="202">
        <v>38</v>
      </c>
      <c r="E277" s="202">
        <v>0</v>
      </c>
      <c r="F277" s="202" t="s">
        <v>386</v>
      </c>
      <c r="G277" s="202" t="s">
        <v>513</v>
      </c>
      <c r="H277" s="202">
        <v>244</v>
      </c>
      <c r="I277" s="203">
        <f>'Приложение 6'!J205</f>
        <v>37</v>
      </c>
      <c r="J277" s="203">
        <f>'Приложение 6'!K205</f>
        <v>37</v>
      </c>
      <c r="K277" s="203">
        <f>'Приложение 6'!L205</f>
        <v>45</v>
      </c>
    </row>
    <row r="278" spans="1:11" ht="38.25">
      <c r="A278" s="201" t="s">
        <v>446</v>
      </c>
      <c r="B278" s="202" t="s">
        <v>384</v>
      </c>
      <c r="C278" s="202" t="s">
        <v>462</v>
      </c>
      <c r="D278" s="202" t="s">
        <v>447</v>
      </c>
      <c r="E278" s="202" t="s">
        <v>404</v>
      </c>
      <c r="F278" s="202"/>
      <c r="G278" s="202" t="s">
        <v>0</v>
      </c>
      <c r="H278" s="202" t="s">
        <v>0</v>
      </c>
      <c r="I278" s="203">
        <f>I279</f>
        <v>8004.6</v>
      </c>
      <c r="J278" s="203">
        <f>J279</f>
        <v>8004.6</v>
      </c>
      <c r="K278" s="204">
        <f>K279</f>
        <v>8004.6</v>
      </c>
    </row>
    <row r="279" spans="1:11" ht="51">
      <c r="A279" s="201" t="s">
        <v>448</v>
      </c>
      <c r="B279" s="202" t="s">
        <v>384</v>
      </c>
      <c r="C279" s="202" t="s">
        <v>462</v>
      </c>
      <c r="D279" s="202" t="s">
        <v>447</v>
      </c>
      <c r="E279" s="202" t="s">
        <v>8</v>
      </c>
      <c r="F279" s="202"/>
      <c r="G279" s="202" t="s">
        <v>0</v>
      </c>
      <c r="H279" s="202" t="s">
        <v>0</v>
      </c>
      <c r="I279" s="203">
        <f>I281+I291+I301+I287+I307</f>
        <v>8004.6</v>
      </c>
      <c r="J279" s="203">
        <f>J281+J291+J301+J287+J307</f>
        <v>8004.6</v>
      </c>
      <c r="K279" s="203">
        <f>K281+K291+K301+K287+K307</f>
        <v>8004.6</v>
      </c>
    </row>
    <row r="280" spans="1:11" ht="25.5">
      <c r="A280" s="201" t="s">
        <v>390</v>
      </c>
      <c r="B280" s="202" t="s">
        <v>384</v>
      </c>
      <c r="C280" s="202" t="s">
        <v>462</v>
      </c>
      <c r="D280" s="202" t="s">
        <v>447</v>
      </c>
      <c r="E280" s="202" t="s">
        <v>8</v>
      </c>
      <c r="F280" s="202" t="s">
        <v>391</v>
      </c>
      <c r="G280" s="202" t="s">
        <v>392</v>
      </c>
      <c r="H280" s="202"/>
      <c r="I280" s="203">
        <f>I281</f>
        <v>231.2</v>
      </c>
      <c r="J280" s="203">
        <f>J281</f>
        <v>231.2</v>
      </c>
      <c r="K280" s="204">
        <f>K281</f>
        <v>231.2</v>
      </c>
    </row>
    <row r="281" spans="1:11" ht="25.5">
      <c r="A281" s="201" t="s">
        <v>476</v>
      </c>
      <c r="B281" s="202" t="s">
        <v>384</v>
      </c>
      <c r="C281" s="202" t="s">
        <v>462</v>
      </c>
      <c r="D281" s="202" t="s">
        <v>447</v>
      </c>
      <c r="E281" s="202" t="s">
        <v>8</v>
      </c>
      <c r="F281" s="202" t="s">
        <v>391</v>
      </c>
      <c r="G281" s="202" t="s">
        <v>477</v>
      </c>
      <c r="H281" s="202" t="s">
        <v>0</v>
      </c>
      <c r="I281" s="203">
        <f>I282+I283+I284+I286+I285</f>
        <v>231.2</v>
      </c>
      <c r="J281" s="203">
        <f>J282+J283+J284+J286+J285</f>
        <v>231.2</v>
      </c>
      <c r="K281" s="204">
        <f>K282+K283+K284+K286+K285</f>
        <v>231.2</v>
      </c>
    </row>
    <row r="282" spans="1:11" ht="38.25">
      <c r="A282" s="201" t="s">
        <v>422</v>
      </c>
      <c r="B282" s="202" t="s">
        <v>384</v>
      </c>
      <c r="C282" s="202" t="s">
        <v>462</v>
      </c>
      <c r="D282" s="202" t="s">
        <v>447</v>
      </c>
      <c r="E282" s="202" t="s">
        <v>8</v>
      </c>
      <c r="F282" s="202" t="s">
        <v>391</v>
      </c>
      <c r="G282" s="202" t="s">
        <v>477</v>
      </c>
      <c r="H282" s="202" t="s">
        <v>444</v>
      </c>
      <c r="I282" s="203">
        <f>'Приложение 6'!J210</f>
        <v>193.7</v>
      </c>
      <c r="J282" s="203">
        <f>'Приложение 6'!K210</f>
        <v>193.7</v>
      </c>
      <c r="K282" s="203">
        <f>'Приложение 6'!L210</f>
        <v>193.7</v>
      </c>
    </row>
    <row r="283" spans="1:11" ht="25.5">
      <c r="A283" s="201" t="s">
        <v>515</v>
      </c>
      <c r="B283" s="202" t="s">
        <v>384</v>
      </c>
      <c r="C283" s="202" t="s">
        <v>462</v>
      </c>
      <c r="D283" s="202" t="s">
        <v>447</v>
      </c>
      <c r="E283" s="202" t="s">
        <v>8</v>
      </c>
      <c r="F283" s="202" t="s">
        <v>391</v>
      </c>
      <c r="G283" s="202" t="s">
        <v>477</v>
      </c>
      <c r="H283" s="202">
        <v>330</v>
      </c>
      <c r="I283" s="203">
        <f>'Приложение 6'!J211</f>
        <v>10</v>
      </c>
      <c r="J283" s="203">
        <f>'Приложение 6'!K211</f>
        <v>10</v>
      </c>
      <c r="K283" s="203">
        <f>'Приложение 6'!L211</f>
        <v>10</v>
      </c>
    </row>
    <row r="284" spans="1:11">
      <c r="A284" s="201" t="s">
        <v>516</v>
      </c>
      <c r="B284" s="202" t="s">
        <v>384</v>
      </c>
      <c r="C284" s="202" t="s">
        <v>462</v>
      </c>
      <c r="D284" s="202" t="s">
        <v>447</v>
      </c>
      <c r="E284" s="202" t="s">
        <v>8</v>
      </c>
      <c r="F284" s="202" t="s">
        <v>391</v>
      </c>
      <c r="G284" s="202" t="s">
        <v>477</v>
      </c>
      <c r="H284" s="202">
        <v>360</v>
      </c>
      <c r="I284" s="203">
        <f>'Приложение 6'!J212</f>
        <v>27.5</v>
      </c>
      <c r="J284" s="203">
        <f>'Приложение 6'!K212</f>
        <v>27.5</v>
      </c>
      <c r="K284" s="203">
        <f>'Приложение 6'!L212</f>
        <v>27.5</v>
      </c>
    </row>
    <row r="285" spans="1:11" ht="38.25">
      <c r="A285" s="201" t="s">
        <v>517</v>
      </c>
      <c r="B285" s="202" t="s">
        <v>384</v>
      </c>
      <c r="C285" s="202" t="s">
        <v>462</v>
      </c>
      <c r="D285" s="202" t="s">
        <v>447</v>
      </c>
      <c r="E285" s="202" t="s">
        <v>8</v>
      </c>
      <c r="F285" s="202" t="s">
        <v>391</v>
      </c>
      <c r="G285" s="202" t="s">
        <v>477</v>
      </c>
      <c r="H285" s="202">
        <v>831</v>
      </c>
      <c r="I285" s="203">
        <f>'Приложение 6'!J213</f>
        <v>0</v>
      </c>
      <c r="J285" s="203">
        <f>'Приложение 6'!K213</f>
        <v>0</v>
      </c>
      <c r="K285" s="203">
        <f>'Приложение 6'!L213</f>
        <v>0</v>
      </c>
    </row>
    <row r="286" spans="1:11">
      <c r="A286" s="201" t="s">
        <v>445</v>
      </c>
      <c r="B286" s="202" t="s">
        <v>384</v>
      </c>
      <c r="C286" s="202" t="s">
        <v>462</v>
      </c>
      <c r="D286" s="202" t="s">
        <v>447</v>
      </c>
      <c r="E286" s="202" t="s">
        <v>8</v>
      </c>
      <c r="F286" s="202" t="s">
        <v>391</v>
      </c>
      <c r="G286" s="202" t="s">
        <v>477</v>
      </c>
      <c r="H286" s="202">
        <v>853</v>
      </c>
      <c r="I286" s="203">
        <f>'Приложение 6'!J214</f>
        <v>0</v>
      </c>
      <c r="J286" s="203">
        <f>'Приложение 6'!K214</f>
        <v>0</v>
      </c>
      <c r="K286" s="203">
        <f>'Приложение 6'!L214</f>
        <v>0</v>
      </c>
    </row>
    <row r="287" spans="1:11" ht="63.75">
      <c r="A287" s="201" t="s">
        <v>661</v>
      </c>
      <c r="B287" s="202" t="s">
        <v>384</v>
      </c>
      <c r="C287" s="202" t="s">
        <v>462</v>
      </c>
      <c r="D287" s="202">
        <v>89</v>
      </c>
      <c r="E287" s="202">
        <v>1</v>
      </c>
      <c r="F287" s="202" t="s">
        <v>391</v>
      </c>
      <c r="G287" s="202" t="s">
        <v>662</v>
      </c>
      <c r="H287" s="202"/>
      <c r="I287" s="203">
        <f t="shared" ref="I287:K288" si="43">I288</f>
        <v>94</v>
      </c>
      <c r="J287" s="203">
        <f t="shared" si="43"/>
        <v>94</v>
      </c>
      <c r="K287" s="204">
        <f t="shared" si="43"/>
        <v>94</v>
      </c>
    </row>
    <row r="288" spans="1:11" ht="102">
      <c r="A288" s="201" t="s">
        <v>684</v>
      </c>
      <c r="B288" s="202" t="s">
        <v>384</v>
      </c>
      <c r="C288" s="202" t="s">
        <v>462</v>
      </c>
      <c r="D288" s="202">
        <v>89</v>
      </c>
      <c r="E288" s="202">
        <v>1</v>
      </c>
      <c r="F288" s="202" t="s">
        <v>391</v>
      </c>
      <c r="G288" s="202" t="s">
        <v>685</v>
      </c>
      <c r="H288" s="202"/>
      <c r="I288" s="203">
        <f t="shared" si="43"/>
        <v>94</v>
      </c>
      <c r="J288" s="203">
        <f t="shared" si="43"/>
        <v>94</v>
      </c>
      <c r="K288" s="204">
        <f t="shared" si="43"/>
        <v>94</v>
      </c>
    </row>
    <row r="289" spans="1:11">
      <c r="A289" s="201" t="s">
        <v>341</v>
      </c>
      <c r="B289" s="202" t="s">
        <v>384</v>
      </c>
      <c r="C289" s="202" t="s">
        <v>462</v>
      </c>
      <c r="D289" s="202">
        <v>89</v>
      </c>
      <c r="E289" s="202">
        <v>1</v>
      </c>
      <c r="F289" s="202" t="s">
        <v>391</v>
      </c>
      <c r="G289" s="202" t="s">
        <v>685</v>
      </c>
      <c r="H289" s="202">
        <v>540</v>
      </c>
      <c r="I289" s="203">
        <f>'Приложение 6'!J495</f>
        <v>94</v>
      </c>
      <c r="J289" s="203">
        <f>'Приложение 6'!K495</f>
        <v>94</v>
      </c>
      <c r="K289" s="203">
        <f>'Приложение 6'!L495</f>
        <v>94</v>
      </c>
    </row>
    <row r="290" spans="1:11" ht="38.25">
      <c r="A290" s="201" t="s">
        <v>464</v>
      </c>
      <c r="B290" s="202" t="s">
        <v>384</v>
      </c>
      <c r="C290" s="202" t="s">
        <v>462</v>
      </c>
      <c r="D290" s="202">
        <v>89</v>
      </c>
      <c r="E290" s="202">
        <v>1</v>
      </c>
      <c r="F290" s="202" t="s">
        <v>391</v>
      </c>
      <c r="G290" s="202" t="s">
        <v>465</v>
      </c>
      <c r="H290" s="202"/>
      <c r="I290" s="203">
        <f>I291+I301</f>
        <v>7679.4000000000005</v>
      </c>
      <c r="J290" s="203">
        <f>J291+J301</f>
        <v>7679.4000000000005</v>
      </c>
      <c r="K290" s="204">
        <f>K291+K301</f>
        <v>7679.4000000000005</v>
      </c>
    </row>
    <row r="291" spans="1:11" ht="25.5">
      <c r="A291" s="201" t="s">
        <v>520</v>
      </c>
      <c r="B291" s="202" t="s">
        <v>384</v>
      </c>
      <c r="C291" s="202" t="s">
        <v>462</v>
      </c>
      <c r="D291" s="202">
        <v>89</v>
      </c>
      <c r="E291" s="202">
        <v>1</v>
      </c>
      <c r="F291" s="202" t="s">
        <v>391</v>
      </c>
      <c r="G291" s="202" t="s">
        <v>521</v>
      </c>
      <c r="H291" s="202"/>
      <c r="I291" s="203">
        <f>I292+I294+I296+I297+I295+I293</f>
        <v>6479.6</v>
      </c>
      <c r="J291" s="203">
        <f>J292+J294+J296+J297+J295+J293</f>
        <v>6479.6</v>
      </c>
      <c r="K291" s="203">
        <f>K292+K294+K296+K297+K295+K293</f>
        <v>6479.6</v>
      </c>
    </row>
    <row r="292" spans="1:11">
      <c r="A292" s="201" t="s">
        <v>468</v>
      </c>
      <c r="B292" s="202" t="s">
        <v>384</v>
      </c>
      <c r="C292" s="202" t="s">
        <v>462</v>
      </c>
      <c r="D292" s="202">
        <v>89</v>
      </c>
      <c r="E292" s="202">
        <v>1</v>
      </c>
      <c r="F292" s="202" t="s">
        <v>391</v>
      </c>
      <c r="G292" s="202" t="s">
        <v>521</v>
      </c>
      <c r="H292" s="202">
        <v>111</v>
      </c>
      <c r="I292" s="203">
        <f>'Приложение 6'!J217</f>
        <v>2385.1999999999998</v>
      </c>
      <c r="J292" s="203">
        <f>'Приложение 6'!K217</f>
        <v>2385.1999999999998</v>
      </c>
      <c r="K292" s="203">
        <f>'Приложение 6'!L217</f>
        <v>2385.1999999999998</v>
      </c>
    </row>
    <row r="293" spans="1:11" ht="38.25">
      <c r="A293" s="201" t="s">
        <v>491</v>
      </c>
      <c r="B293" s="202" t="s">
        <v>384</v>
      </c>
      <c r="C293" s="202" t="s">
        <v>462</v>
      </c>
      <c r="D293" s="202">
        <v>89</v>
      </c>
      <c r="E293" s="202">
        <v>1</v>
      </c>
      <c r="F293" s="202" t="s">
        <v>391</v>
      </c>
      <c r="G293" s="202" t="s">
        <v>521</v>
      </c>
      <c r="H293" s="202">
        <v>112</v>
      </c>
      <c r="I293" s="203">
        <f>'Приложение 6'!J218</f>
        <v>0</v>
      </c>
      <c r="J293" s="203">
        <f>'Приложение 6'!K218</f>
        <v>0</v>
      </c>
      <c r="K293" s="203">
        <f>'Приложение 6'!L218</f>
        <v>0</v>
      </c>
    </row>
    <row r="294" spans="1:11" ht="51">
      <c r="A294" s="201" t="s">
        <v>470</v>
      </c>
      <c r="B294" s="202" t="s">
        <v>384</v>
      </c>
      <c r="C294" s="202" t="s">
        <v>462</v>
      </c>
      <c r="D294" s="202">
        <v>89</v>
      </c>
      <c r="E294" s="202">
        <v>1</v>
      </c>
      <c r="F294" s="202" t="s">
        <v>391</v>
      </c>
      <c r="G294" s="202" t="s">
        <v>521</v>
      </c>
      <c r="H294" s="202">
        <v>119</v>
      </c>
      <c r="I294" s="203">
        <f>'Приложение 6'!J219</f>
        <v>720.3</v>
      </c>
      <c r="J294" s="203">
        <f>'Приложение 6'!K219</f>
        <v>720.3</v>
      </c>
      <c r="K294" s="203">
        <f>'Приложение 6'!L219</f>
        <v>720.3</v>
      </c>
    </row>
    <row r="295" spans="1:11" ht="38.25">
      <c r="A295" s="201" t="s">
        <v>522</v>
      </c>
      <c r="B295" s="202" t="s">
        <v>384</v>
      </c>
      <c r="C295" s="202" t="s">
        <v>462</v>
      </c>
      <c r="D295" s="202">
        <v>89</v>
      </c>
      <c r="E295" s="202">
        <v>1</v>
      </c>
      <c r="F295" s="202" t="s">
        <v>391</v>
      </c>
      <c r="G295" s="202" t="s">
        <v>521</v>
      </c>
      <c r="H295" s="202">
        <v>243</v>
      </c>
      <c r="I295" s="203">
        <f>'Приложение 6'!J220</f>
        <v>0</v>
      </c>
      <c r="J295" s="203">
        <f>'Приложение 6'!K220</f>
        <v>0</v>
      </c>
      <c r="K295" s="203">
        <f>'Приложение 6'!L220</f>
        <v>0</v>
      </c>
    </row>
    <row r="296" spans="1:11" ht="38.25">
      <c r="A296" s="201" t="s">
        <v>422</v>
      </c>
      <c r="B296" s="202" t="s">
        <v>384</v>
      </c>
      <c r="C296" s="202" t="s">
        <v>462</v>
      </c>
      <c r="D296" s="202">
        <v>89</v>
      </c>
      <c r="E296" s="202">
        <v>1</v>
      </c>
      <c r="F296" s="202" t="s">
        <v>391</v>
      </c>
      <c r="G296" s="202" t="s">
        <v>521</v>
      </c>
      <c r="H296" s="202">
        <v>244</v>
      </c>
      <c r="I296" s="203">
        <f>'Приложение 6'!J221</f>
        <v>2891.5</v>
      </c>
      <c r="J296" s="203">
        <f>'Приложение 6'!K221</f>
        <v>2891.5</v>
      </c>
      <c r="K296" s="203">
        <f>'Приложение 6'!L221</f>
        <v>2891.5</v>
      </c>
    </row>
    <row r="297" spans="1:11">
      <c r="A297" s="201" t="s">
        <v>471</v>
      </c>
      <c r="B297" s="202" t="s">
        <v>384</v>
      </c>
      <c r="C297" s="202" t="s">
        <v>462</v>
      </c>
      <c r="D297" s="202">
        <v>89</v>
      </c>
      <c r="E297" s="202">
        <v>1</v>
      </c>
      <c r="F297" s="202" t="s">
        <v>391</v>
      </c>
      <c r="G297" s="202" t="s">
        <v>521</v>
      </c>
      <c r="H297" s="202">
        <v>850</v>
      </c>
      <c r="I297" s="203">
        <f>I298+I299+I300</f>
        <v>482.6</v>
      </c>
      <c r="J297" s="203">
        <f>J298+J299+J300</f>
        <v>482.6</v>
      </c>
      <c r="K297" s="203">
        <f>K298+K299+K300</f>
        <v>482.6</v>
      </c>
    </row>
    <row r="298" spans="1:11" ht="25.5">
      <c r="A298" s="201" t="s">
        <v>472</v>
      </c>
      <c r="B298" s="202" t="s">
        <v>384</v>
      </c>
      <c r="C298" s="202" t="s">
        <v>462</v>
      </c>
      <c r="D298" s="202">
        <v>89</v>
      </c>
      <c r="E298" s="202">
        <v>1</v>
      </c>
      <c r="F298" s="202" t="s">
        <v>391</v>
      </c>
      <c r="G298" s="202" t="s">
        <v>521</v>
      </c>
      <c r="H298" s="202">
        <v>851</v>
      </c>
      <c r="I298" s="203">
        <f>'Приложение 6'!J222</f>
        <v>375.3</v>
      </c>
      <c r="J298" s="203">
        <f>'Приложение 6'!K222</f>
        <v>375.3</v>
      </c>
      <c r="K298" s="203">
        <f>'Приложение 6'!L222</f>
        <v>375.3</v>
      </c>
    </row>
    <row r="299" spans="1:11" ht="25.5">
      <c r="A299" s="201" t="s">
        <v>892</v>
      </c>
      <c r="B299" s="202" t="s">
        <v>384</v>
      </c>
      <c r="C299" s="202" t="s">
        <v>462</v>
      </c>
      <c r="D299" s="202">
        <v>89</v>
      </c>
      <c r="E299" s="202">
        <v>1</v>
      </c>
      <c r="F299" s="202" t="s">
        <v>391</v>
      </c>
      <c r="G299" s="202" t="s">
        <v>521</v>
      </c>
      <c r="H299" s="202">
        <v>852</v>
      </c>
      <c r="I299" s="203">
        <f>'Приложение 6'!J223</f>
        <v>107.3</v>
      </c>
      <c r="J299" s="203">
        <f>'Приложение 6'!K223</f>
        <v>107.3</v>
      </c>
      <c r="K299" s="203">
        <f>'Приложение 6'!L223</f>
        <v>107.3</v>
      </c>
    </row>
    <row r="300" spans="1:11">
      <c r="A300" s="201" t="s">
        <v>445</v>
      </c>
      <c r="B300" s="202" t="s">
        <v>384</v>
      </c>
      <c r="C300" s="202" t="s">
        <v>462</v>
      </c>
      <c r="D300" s="202">
        <v>89</v>
      </c>
      <c r="E300" s="202">
        <v>1</v>
      </c>
      <c r="F300" s="202" t="s">
        <v>391</v>
      </c>
      <c r="G300" s="202" t="s">
        <v>521</v>
      </c>
      <c r="H300" s="202">
        <v>853</v>
      </c>
      <c r="I300" s="203">
        <f>'Приложение 6'!J224</f>
        <v>0</v>
      </c>
      <c r="J300" s="203">
        <f>'Приложение 6'!K224</f>
        <v>0</v>
      </c>
      <c r="K300" s="203">
        <f>'Приложение 6'!L224</f>
        <v>0</v>
      </c>
    </row>
    <row r="301" spans="1:11">
      <c r="A301" s="201" t="s">
        <v>745</v>
      </c>
      <c r="B301" s="202" t="s">
        <v>384</v>
      </c>
      <c r="C301" s="202" t="s">
        <v>462</v>
      </c>
      <c r="D301" s="202" t="s">
        <v>447</v>
      </c>
      <c r="E301" s="202" t="s">
        <v>8</v>
      </c>
      <c r="F301" s="202" t="s">
        <v>391</v>
      </c>
      <c r="G301" s="202" t="s">
        <v>746</v>
      </c>
      <c r="H301" s="202"/>
      <c r="I301" s="203">
        <f>I302+I303+I304+I305</f>
        <v>1199.8000000000002</v>
      </c>
      <c r="J301" s="203">
        <f>J302+J303+J304+J305</f>
        <v>1199.8000000000002</v>
      </c>
      <c r="K301" s="204">
        <f>K302+K303+K304+K305</f>
        <v>1199.8000000000002</v>
      </c>
    </row>
    <row r="302" spans="1:11">
      <c r="A302" s="201" t="s">
        <v>468</v>
      </c>
      <c r="B302" s="202" t="s">
        <v>384</v>
      </c>
      <c r="C302" s="202" t="s">
        <v>462</v>
      </c>
      <c r="D302" s="202" t="s">
        <v>447</v>
      </c>
      <c r="E302" s="202" t="s">
        <v>8</v>
      </c>
      <c r="F302" s="202" t="s">
        <v>391</v>
      </c>
      <c r="G302" s="202" t="s">
        <v>746</v>
      </c>
      <c r="H302" s="202">
        <v>111</v>
      </c>
      <c r="I302" s="203">
        <f>'Приложение 6'!J606</f>
        <v>879.3</v>
      </c>
      <c r="J302" s="203">
        <f>'Приложение 6'!K606</f>
        <v>879.3</v>
      </c>
      <c r="K302" s="203">
        <f>'Приложение 6'!L606</f>
        <v>879.3</v>
      </c>
    </row>
    <row r="303" spans="1:11" ht="51">
      <c r="A303" s="201" t="s">
        <v>470</v>
      </c>
      <c r="B303" s="202" t="s">
        <v>384</v>
      </c>
      <c r="C303" s="202" t="s">
        <v>462</v>
      </c>
      <c r="D303" s="202" t="s">
        <v>447</v>
      </c>
      <c r="E303" s="202" t="s">
        <v>8</v>
      </c>
      <c r="F303" s="202" t="s">
        <v>391</v>
      </c>
      <c r="G303" s="202" t="s">
        <v>746</v>
      </c>
      <c r="H303" s="202">
        <v>119</v>
      </c>
      <c r="I303" s="203">
        <f>'Приложение 6'!J607</f>
        <v>265.60000000000002</v>
      </c>
      <c r="J303" s="203">
        <f>'Приложение 6'!K607</f>
        <v>265.60000000000002</v>
      </c>
      <c r="K303" s="203">
        <f>'Приложение 6'!L607</f>
        <v>265.60000000000002</v>
      </c>
    </row>
    <row r="304" spans="1:11" ht="38.25">
      <c r="A304" s="201" t="s">
        <v>422</v>
      </c>
      <c r="B304" s="202" t="s">
        <v>384</v>
      </c>
      <c r="C304" s="202" t="s">
        <v>462</v>
      </c>
      <c r="D304" s="202" t="s">
        <v>447</v>
      </c>
      <c r="E304" s="202" t="s">
        <v>8</v>
      </c>
      <c r="F304" s="202" t="s">
        <v>391</v>
      </c>
      <c r="G304" s="202" t="s">
        <v>746</v>
      </c>
      <c r="H304" s="202">
        <v>244</v>
      </c>
      <c r="I304" s="203">
        <f>'Приложение 6'!J608</f>
        <v>45.9</v>
      </c>
      <c r="J304" s="203">
        <f>'Приложение 6'!K608</f>
        <v>45.9</v>
      </c>
      <c r="K304" s="203">
        <f>'Приложение 6'!L608</f>
        <v>45.9</v>
      </c>
    </row>
    <row r="305" spans="1:11">
      <c r="A305" s="201" t="s">
        <v>471</v>
      </c>
      <c r="B305" s="202" t="s">
        <v>384</v>
      </c>
      <c r="C305" s="202" t="s">
        <v>462</v>
      </c>
      <c r="D305" s="202" t="s">
        <v>447</v>
      </c>
      <c r="E305" s="202" t="s">
        <v>8</v>
      </c>
      <c r="F305" s="202" t="s">
        <v>391</v>
      </c>
      <c r="G305" s="202" t="s">
        <v>746</v>
      </c>
      <c r="H305" s="202">
        <v>850</v>
      </c>
      <c r="I305" s="203">
        <f>I306</f>
        <v>9</v>
      </c>
      <c r="J305" s="203">
        <f>J306</f>
        <v>9</v>
      </c>
      <c r="K305" s="204">
        <f>K306</f>
        <v>9</v>
      </c>
    </row>
    <row r="306" spans="1:11" ht="25.5">
      <c r="A306" s="201" t="s">
        <v>472</v>
      </c>
      <c r="B306" s="202" t="s">
        <v>384</v>
      </c>
      <c r="C306" s="202" t="s">
        <v>462</v>
      </c>
      <c r="D306" s="202" t="s">
        <v>447</v>
      </c>
      <c r="E306" s="202" t="s">
        <v>8</v>
      </c>
      <c r="F306" s="202" t="s">
        <v>391</v>
      </c>
      <c r="G306" s="202" t="s">
        <v>746</v>
      </c>
      <c r="H306" s="202">
        <v>851</v>
      </c>
      <c r="I306" s="203">
        <f>'Приложение 6'!J610</f>
        <v>9</v>
      </c>
      <c r="J306" s="203">
        <f>'Приложение 6'!K610</f>
        <v>9</v>
      </c>
      <c r="K306" s="203">
        <f>'Приложение 6'!L610</f>
        <v>9</v>
      </c>
    </row>
    <row r="307" spans="1:11" ht="25.5">
      <c r="A307" s="201" t="s">
        <v>523</v>
      </c>
      <c r="B307" s="202" t="s">
        <v>384</v>
      </c>
      <c r="C307" s="202" t="s">
        <v>462</v>
      </c>
      <c r="D307" s="202">
        <v>89</v>
      </c>
      <c r="E307" s="202">
        <v>1</v>
      </c>
      <c r="F307" s="202" t="s">
        <v>391</v>
      </c>
      <c r="G307" s="202" t="s">
        <v>524</v>
      </c>
      <c r="H307" s="202"/>
      <c r="I307" s="203">
        <f>I308</f>
        <v>0</v>
      </c>
      <c r="J307" s="203">
        <f t="shared" ref="J307:K307" si="44">J308</f>
        <v>0</v>
      </c>
      <c r="K307" s="203">
        <f t="shared" si="44"/>
        <v>0</v>
      </c>
    </row>
    <row r="308" spans="1:11" ht="38.25">
      <c r="A308" s="201" t="s">
        <v>422</v>
      </c>
      <c r="B308" s="202" t="s">
        <v>384</v>
      </c>
      <c r="C308" s="202" t="s">
        <v>462</v>
      </c>
      <c r="D308" s="202">
        <v>89</v>
      </c>
      <c r="E308" s="202">
        <v>1</v>
      </c>
      <c r="F308" s="202" t="s">
        <v>391</v>
      </c>
      <c r="G308" s="202" t="s">
        <v>524</v>
      </c>
      <c r="H308" s="202">
        <v>244</v>
      </c>
      <c r="I308" s="203">
        <f>'Приложение 6'!J226</f>
        <v>0</v>
      </c>
      <c r="J308" s="203">
        <f>'Приложение 6'!K226</f>
        <v>0</v>
      </c>
      <c r="K308" s="203">
        <f>'Приложение 6'!L226</f>
        <v>0</v>
      </c>
    </row>
    <row r="309" spans="1:11" ht="25.5">
      <c r="A309" s="201" t="s">
        <v>525</v>
      </c>
      <c r="B309" s="202" t="s">
        <v>426</v>
      </c>
      <c r="C309" s="202"/>
      <c r="D309" s="202" t="s">
        <v>0</v>
      </c>
      <c r="E309" s="202" t="s">
        <v>0</v>
      </c>
      <c r="F309" s="202"/>
      <c r="G309" s="202" t="s">
        <v>0</v>
      </c>
      <c r="H309" s="202" t="s">
        <v>0</v>
      </c>
      <c r="I309" s="203">
        <f>I310+I324+I341</f>
        <v>3571.8</v>
      </c>
      <c r="J309" s="203">
        <f>J310+J324+J341</f>
        <v>3184.6000000000004</v>
      </c>
      <c r="K309" s="204">
        <f>K310+K324+K341</f>
        <v>3059.3</v>
      </c>
    </row>
    <row r="310" spans="1:11">
      <c r="A310" s="201" t="s">
        <v>526</v>
      </c>
      <c r="B310" s="202" t="s">
        <v>426</v>
      </c>
      <c r="C310" s="202" t="s">
        <v>402</v>
      </c>
      <c r="D310" s="202" t="s">
        <v>0</v>
      </c>
      <c r="E310" s="202" t="s">
        <v>0</v>
      </c>
      <c r="F310" s="202"/>
      <c r="G310" s="202" t="s">
        <v>0</v>
      </c>
      <c r="H310" s="202" t="s">
        <v>0</v>
      </c>
      <c r="I310" s="203">
        <f t="shared" ref="I310:K312" si="45">I311</f>
        <v>2166.3000000000002</v>
      </c>
      <c r="J310" s="203">
        <f t="shared" si="45"/>
        <v>1775.2</v>
      </c>
      <c r="K310" s="204">
        <f t="shared" si="45"/>
        <v>1645.6000000000004</v>
      </c>
    </row>
    <row r="311" spans="1:11" ht="38.25">
      <c r="A311" s="201" t="s">
        <v>446</v>
      </c>
      <c r="B311" s="202" t="s">
        <v>426</v>
      </c>
      <c r="C311" s="202" t="s">
        <v>402</v>
      </c>
      <c r="D311" s="202" t="s">
        <v>447</v>
      </c>
      <c r="E311" s="202"/>
      <c r="F311" s="202"/>
      <c r="G311" s="202" t="s">
        <v>0</v>
      </c>
      <c r="H311" s="202" t="s">
        <v>0</v>
      </c>
      <c r="I311" s="203">
        <f t="shared" si="45"/>
        <v>2166.3000000000002</v>
      </c>
      <c r="J311" s="203">
        <f t="shared" si="45"/>
        <v>1775.2</v>
      </c>
      <c r="K311" s="204">
        <f t="shared" si="45"/>
        <v>1645.6000000000004</v>
      </c>
    </row>
    <row r="312" spans="1:11" ht="51">
      <c r="A312" s="201" t="s">
        <v>448</v>
      </c>
      <c r="B312" s="202" t="s">
        <v>426</v>
      </c>
      <c r="C312" s="202" t="s">
        <v>402</v>
      </c>
      <c r="D312" s="202" t="s">
        <v>447</v>
      </c>
      <c r="E312" s="202" t="s">
        <v>8</v>
      </c>
      <c r="F312" s="202"/>
      <c r="G312" s="202" t="s">
        <v>0</v>
      </c>
      <c r="H312" s="202" t="s">
        <v>0</v>
      </c>
      <c r="I312" s="203">
        <f t="shared" si="45"/>
        <v>2166.3000000000002</v>
      </c>
      <c r="J312" s="203">
        <f t="shared" si="45"/>
        <v>1775.2</v>
      </c>
      <c r="K312" s="204">
        <f t="shared" si="45"/>
        <v>1645.6000000000004</v>
      </c>
    </row>
    <row r="313" spans="1:11">
      <c r="A313" s="201" t="s">
        <v>527</v>
      </c>
      <c r="B313" s="202" t="s">
        <v>426</v>
      </c>
      <c r="C313" s="202" t="s">
        <v>402</v>
      </c>
      <c r="D313" s="202" t="s">
        <v>447</v>
      </c>
      <c r="E313" s="202" t="s">
        <v>8</v>
      </c>
      <c r="F313" s="202" t="s">
        <v>391</v>
      </c>
      <c r="G313" s="202" t="s">
        <v>528</v>
      </c>
      <c r="H313" s="202"/>
      <c r="I313" s="203">
        <f>I314+I320</f>
        <v>2166.3000000000002</v>
      </c>
      <c r="J313" s="203">
        <f>J314+J320</f>
        <v>1775.2</v>
      </c>
      <c r="K313" s="203">
        <f>K314+K320</f>
        <v>1645.6000000000004</v>
      </c>
    </row>
    <row r="314" spans="1:11" ht="216.75">
      <c r="A314" s="201" t="s">
        <v>529</v>
      </c>
      <c r="B314" s="202" t="s">
        <v>426</v>
      </c>
      <c r="C314" s="202" t="s">
        <v>402</v>
      </c>
      <c r="D314" s="202" t="s">
        <v>447</v>
      </c>
      <c r="E314" s="202" t="s">
        <v>8</v>
      </c>
      <c r="F314" s="202" t="s">
        <v>391</v>
      </c>
      <c r="G314" s="202" t="s">
        <v>530</v>
      </c>
      <c r="H314" s="202" t="s">
        <v>0</v>
      </c>
      <c r="I314" s="203">
        <f>I315+I317+I318+I319+I316</f>
        <v>1521.2</v>
      </c>
      <c r="J314" s="203">
        <f>J315+J317+J318+J319+J316</f>
        <v>1613.6000000000001</v>
      </c>
      <c r="K314" s="204">
        <f>K315+K317+K318+K319+K316</f>
        <v>1645.6000000000004</v>
      </c>
    </row>
    <row r="315" spans="1:11" ht="25.5">
      <c r="A315" s="201" t="s">
        <v>399</v>
      </c>
      <c r="B315" s="202" t="s">
        <v>426</v>
      </c>
      <c r="C315" s="202" t="s">
        <v>402</v>
      </c>
      <c r="D315" s="202" t="s">
        <v>447</v>
      </c>
      <c r="E315" s="202" t="s">
        <v>8</v>
      </c>
      <c r="F315" s="202" t="s">
        <v>391</v>
      </c>
      <c r="G315" s="202" t="s">
        <v>530</v>
      </c>
      <c r="H315" s="202" t="s">
        <v>400</v>
      </c>
      <c r="I315" s="203">
        <f>'Приложение 6'!J233</f>
        <v>917.5</v>
      </c>
      <c r="J315" s="203">
        <f>'Приложение 6'!K233</f>
        <v>917.5</v>
      </c>
      <c r="K315" s="203">
        <f>'Приложение 6'!L233</f>
        <v>917.5</v>
      </c>
    </row>
    <row r="316" spans="1:11" ht="51">
      <c r="A316" s="201" t="s">
        <v>406</v>
      </c>
      <c r="B316" s="202" t="s">
        <v>426</v>
      </c>
      <c r="C316" s="202" t="s">
        <v>402</v>
      </c>
      <c r="D316" s="202" t="s">
        <v>447</v>
      </c>
      <c r="E316" s="202" t="s">
        <v>8</v>
      </c>
      <c r="F316" s="202" t="s">
        <v>391</v>
      </c>
      <c r="G316" s="202" t="s">
        <v>530</v>
      </c>
      <c r="H316" s="202">
        <v>122</v>
      </c>
      <c r="I316" s="203">
        <f>'Приложение 6'!J234</f>
        <v>3.6</v>
      </c>
      <c r="J316" s="203">
        <f>'Приложение 6'!K234</f>
        <v>3.8</v>
      </c>
      <c r="K316" s="203">
        <f>'Приложение 6'!L234</f>
        <v>3.9</v>
      </c>
    </row>
    <row r="317" spans="1:11" ht="63.75">
      <c r="A317" s="201" t="s">
        <v>396</v>
      </c>
      <c r="B317" s="202" t="s">
        <v>426</v>
      </c>
      <c r="C317" s="202" t="s">
        <v>402</v>
      </c>
      <c r="D317" s="202" t="s">
        <v>447</v>
      </c>
      <c r="E317" s="202" t="s">
        <v>8</v>
      </c>
      <c r="F317" s="202" t="s">
        <v>391</v>
      </c>
      <c r="G317" s="202" t="s">
        <v>530</v>
      </c>
      <c r="H317" s="202">
        <v>129</v>
      </c>
      <c r="I317" s="203">
        <f>'Приложение 6'!J235</f>
        <v>277.2</v>
      </c>
      <c r="J317" s="203">
        <f>'Приложение 6'!K235</f>
        <v>277.2</v>
      </c>
      <c r="K317" s="203">
        <f>'Приложение 6'!L235</f>
        <v>277.2</v>
      </c>
    </row>
    <row r="318" spans="1:11" ht="38.25">
      <c r="A318" s="201" t="s">
        <v>422</v>
      </c>
      <c r="B318" s="202" t="s">
        <v>426</v>
      </c>
      <c r="C318" s="202" t="s">
        <v>402</v>
      </c>
      <c r="D318" s="202" t="s">
        <v>447</v>
      </c>
      <c r="E318" s="202" t="s">
        <v>8</v>
      </c>
      <c r="F318" s="202" t="s">
        <v>391</v>
      </c>
      <c r="G318" s="202" t="s">
        <v>530</v>
      </c>
      <c r="H318" s="202" t="s">
        <v>444</v>
      </c>
      <c r="I318" s="203">
        <f>'Приложение 6'!J236</f>
        <v>231.5</v>
      </c>
      <c r="J318" s="203">
        <f>'Приложение 6'!K236</f>
        <v>323.7</v>
      </c>
      <c r="K318" s="203">
        <f>'Приложение 6'!L236</f>
        <v>355.6</v>
      </c>
    </row>
    <row r="319" spans="1:11" ht="25.5">
      <c r="A319" s="201" t="s">
        <v>472</v>
      </c>
      <c r="B319" s="202" t="s">
        <v>426</v>
      </c>
      <c r="C319" s="202" t="s">
        <v>402</v>
      </c>
      <c r="D319" s="202" t="s">
        <v>447</v>
      </c>
      <c r="E319" s="202" t="s">
        <v>8</v>
      </c>
      <c r="F319" s="202" t="s">
        <v>391</v>
      </c>
      <c r="G319" s="202" t="s">
        <v>530</v>
      </c>
      <c r="H319" s="202" t="s">
        <v>493</v>
      </c>
      <c r="I319" s="203">
        <f>'Приложение 6'!J237</f>
        <v>91.4</v>
      </c>
      <c r="J319" s="203">
        <f>'Приложение 6'!K237</f>
        <v>91.4</v>
      </c>
      <c r="K319" s="203">
        <f>'Приложение 6'!L237</f>
        <v>91.4</v>
      </c>
    </row>
    <row r="320" spans="1:11" ht="216.75">
      <c r="A320" s="201" t="s">
        <v>531</v>
      </c>
      <c r="B320" s="202" t="s">
        <v>426</v>
      </c>
      <c r="C320" s="202" t="s">
        <v>402</v>
      </c>
      <c r="D320" s="202" t="s">
        <v>447</v>
      </c>
      <c r="E320" s="202" t="s">
        <v>8</v>
      </c>
      <c r="F320" s="202" t="s">
        <v>391</v>
      </c>
      <c r="G320" s="202" t="s">
        <v>532</v>
      </c>
      <c r="H320" s="202"/>
      <c r="I320" s="203">
        <f>I321+I322+I323</f>
        <v>645.09999999999991</v>
      </c>
      <c r="J320" s="203">
        <f>J321+J322+J323</f>
        <v>161.6</v>
      </c>
      <c r="K320" s="203">
        <f>K321+K322+K323</f>
        <v>0</v>
      </c>
    </row>
    <row r="321" spans="1:11" ht="25.5">
      <c r="A321" s="201" t="s">
        <v>399</v>
      </c>
      <c r="B321" s="202" t="s">
        <v>426</v>
      </c>
      <c r="C321" s="202" t="s">
        <v>402</v>
      </c>
      <c r="D321" s="202" t="s">
        <v>447</v>
      </c>
      <c r="E321" s="202" t="s">
        <v>8</v>
      </c>
      <c r="F321" s="202" t="s">
        <v>391</v>
      </c>
      <c r="G321" s="202" t="s">
        <v>532</v>
      </c>
      <c r="H321" s="202" t="s">
        <v>400</v>
      </c>
      <c r="I321" s="203">
        <f>'Приложение 6'!J239</f>
        <v>401.9</v>
      </c>
      <c r="J321" s="203">
        <f>'Приложение 6'!K239</f>
        <v>100.5</v>
      </c>
      <c r="K321" s="203">
        <f>'Приложение 6'!L239</f>
        <v>0</v>
      </c>
    </row>
    <row r="322" spans="1:11" ht="63.75">
      <c r="A322" s="201" t="s">
        <v>396</v>
      </c>
      <c r="B322" s="202" t="s">
        <v>426</v>
      </c>
      <c r="C322" s="202" t="s">
        <v>402</v>
      </c>
      <c r="D322" s="202" t="s">
        <v>447</v>
      </c>
      <c r="E322" s="202" t="s">
        <v>8</v>
      </c>
      <c r="F322" s="202" t="s">
        <v>391</v>
      </c>
      <c r="G322" s="202" t="s">
        <v>532</v>
      </c>
      <c r="H322" s="202">
        <v>129</v>
      </c>
      <c r="I322" s="203">
        <f>'Приложение 6'!J240</f>
        <v>121.4</v>
      </c>
      <c r="J322" s="203">
        <f>'Приложение 6'!K240</f>
        <v>30.4</v>
      </c>
      <c r="K322" s="203">
        <f>'Приложение 6'!L240</f>
        <v>0</v>
      </c>
    </row>
    <row r="323" spans="1:11" ht="38.25">
      <c r="A323" s="201" t="s">
        <v>422</v>
      </c>
      <c r="B323" s="202" t="s">
        <v>426</v>
      </c>
      <c r="C323" s="202" t="s">
        <v>402</v>
      </c>
      <c r="D323" s="202" t="s">
        <v>447</v>
      </c>
      <c r="E323" s="202" t="s">
        <v>8</v>
      </c>
      <c r="F323" s="202" t="s">
        <v>391</v>
      </c>
      <c r="G323" s="202" t="s">
        <v>532</v>
      </c>
      <c r="H323" s="202">
        <v>244</v>
      </c>
      <c r="I323" s="203">
        <f>'Приложение 6'!J241</f>
        <v>121.8</v>
      </c>
      <c r="J323" s="203">
        <f>'Приложение 6'!K241</f>
        <v>30.7</v>
      </c>
      <c r="K323" s="203">
        <f>'Приложение 6'!L241</f>
        <v>0</v>
      </c>
    </row>
    <row r="324" spans="1:11" ht="51">
      <c r="A324" s="201" t="s">
        <v>533</v>
      </c>
      <c r="B324" s="202" t="s">
        <v>426</v>
      </c>
      <c r="C324" s="202" t="s">
        <v>473</v>
      </c>
      <c r="D324" s="202"/>
      <c r="E324" s="202"/>
      <c r="F324" s="202"/>
      <c r="G324" s="202"/>
      <c r="H324" s="202"/>
      <c r="I324" s="203">
        <f>I325+I334</f>
        <v>1355.5</v>
      </c>
      <c r="J324" s="203">
        <f>J325+J334</f>
        <v>1359.4</v>
      </c>
      <c r="K324" s="204">
        <f>K325+K334</f>
        <v>1363.6999999999998</v>
      </c>
    </row>
    <row r="325" spans="1:11" ht="63.75">
      <c r="A325" s="205" t="s">
        <v>1078</v>
      </c>
      <c r="B325" s="202" t="s">
        <v>426</v>
      </c>
      <c r="C325" s="202" t="s">
        <v>473</v>
      </c>
      <c r="D325" s="202">
        <v>36</v>
      </c>
      <c r="E325" s="202"/>
      <c r="F325" s="202"/>
      <c r="G325" s="202"/>
      <c r="H325" s="202"/>
      <c r="I325" s="203">
        <f t="shared" ref="I325:K327" si="46">I326</f>
        <v>1320.5</v>
      </c>
      <c r="J325" s="203">
        <f t="shared" si="46"/>
        <v>1324.4</v>
      </c>
      <c r="K325" s="204">
        <f t="shared" si="46"/>
        <v>1328.6999999999998</v>
      </c>
    </row>
    <row r="326" spans="1:11" ht="38.25">
      <c r="A326" s="201" t="s">
        <v>534</v>
      </c>
      <c r="B326" s="202" t="s">
        <v>426</v>
      </c>
      <c r="C326" s="202" t="s">
        <v>473</v>
      </c>
      <c r="D326" s="202">
        <v>36</v>
      </c>
      <c r="E326" s="202" t="s">
        <v>404</v>
      </c>
      <c r="F326" s="202" t="s">
        <v>473</v>
      </c>
      <c r="G326" s="202"/>
      <c r="H326" s="202"/>
      <c r="I326" s="203">
        <f t="shared" si="46"/>
        <v>1320.5</v>
      </c>
      <c r="J326" s="203">
        <f t="shared" si="46"/>
        <v>1324.4</v>
      </c>
      <c r="K326" s="204">
        <f t="shared" si="46"/>
        <v>1328.6999999999998</v>
      </c>
    </row>
    <row r="327" spans="1:11" ht="38.25">
      <c r="A327" s="201" t="s">
        <v>519</v>
      </c>
      <c r="B327" s="202" t="s">
        <v>426</v>
      </c>
      <c r="C327" s="202" t="s">
        <v>473</v>
      </c>
      <c r="D327" s="202">
        <v>36</v>
      </c>
      <c r="E327" s="202" t="s">
        <v>404</v>
      </c>
      <c r="F327" s="202" t="s">
        <v>473</v>
      </c>
      <c r="G327" s="202" t="s">
        <v>465</v>
      </c>
      <c r="H327" s="202" t="s">
        <v>0</v>
      </c>
      <c r="I327" s="203">
        <f t="shared" si="46"/>
        <v>1320.5</v>
      </c>
      <c r="J327" s="203">
        <f t="shared" si="46"/>
        <v>1324.4</v>
      </c>
      <c r="K327" s="204">
        <f t="shared" si="46"/>
        <v>1328.6999999999998</v>
      </c>
    </row>
    <row r="328" spans="1:11" ht="51">
      <c r="A328" s="201" t="s">
        <v>535</v>
      </c>
      <c r="B328" s="202" t="s">
        <v>426</v>
      </c>
      <c r="C328" s="202" t="s">
        <v>473</v>
      </c>
      <c r="D328" s="202">
        <v>36</v>
      </c>
      <c r="E328" s="202" t="s">
        <v>404</v>
      </c>
      <c r="F328" s="202" t="s">
        <v>473</v>
      </c>
      <c r="G328" s="202" t="s">
        <v>536</v>
      </c>
      <c r="H328" s="202" t="s">
        <v>0</v>
      </c>
      <c r="I328" s="203">
        <f>I329+I331+I332+I333+I330</f>
        <v>1320.5</v>
      </c>
      <c r="J328" s="203">
        <f>J329+J331+J332+J333+J330</f>
        <v>1324.4</v>
      </c>
      <c r="K328" s="204">
        <f>K329+K331+K332+K333+K330</f>
        <v>1328.6999999999998</v>
      </c>
    </row>
    <row r="329" spans="1:11">
      <c r="A329" s="201" t="s">
        <v>468</v>
      </c>
      <c r="B329" s="202" t="s">
        <v>426</v>
      </c>
      <c r="C329" s="202" t="s">
        <v>473</v>
      </c>
      <c r="D329" s="202">
        <v>36</v>
      </c>
      <c r="E329" s="202" t="s">
        <v>404</v>
      </c>
      <c r="F329" s="202" t="s">
        <v>473</v>
      </c>
      <c r="G329" s="202" t="s">
        <v>536</v>
      </c>
      <c r="H329" s="202" t="s">
        <v>469</v>
      </c>
      <c r="I329" s="203">
        <f>'Приложение 6'!J247</f>
        <v>933.7</v>
      </c>
      <c r="J329" s="203">
        <f>'Приложение 6'!K247</f>
        <v>933.7</v>
      </c>
      <c r="K329" s="203">
        <f>'Приложение 6'!L247</f>
        <v>933.7</v>
      </c>
    </row>
    <row r="330" spans="1:11" ht="51">
      <c r="A330" s="201" t="s">
        <v>406</v>
      </c>
      <c r="B330" s="202" t="s">
        <v>426</v>
      </c>
      <c r="C330" s="202" t="s">
        <v>473</v>
      </c>
      <c r="D330" s="202">
        <v>36</v>
      </c>
      <c r="E330" s="202" t="s">
        <v>404</v>
      </c>
      <c r="F330" s="202" t="s">
        <v>473</v>
      </c>
      <c r="G330" s="202" t="s">
        <v>536</v>
      </c>
      <c r="H330" s="202">
        <v>112</v>
      </c>
      <c r="I330" s="203">
        <f>'Приложение 6'!J248</f>
        <v>4.2</v>
      </c>
      <c r="J330" s="203">
        <f>'Приложение 6'!K248</f>
        <v>4.4000000000000004</v>
      </c>
      <c r="K330" s="203">
        <f>'Приложение 6'!L248</f>
        <v>4.5999999999999996</v>
      </c>
    </row>
    <row r="331" spans="1:11" ht="51">
      <c r="A331" s="201" t="s">
        <v>470</v>
      </c>
      <c r="B331" s="202" t="s">
        <v>426</v>
      </c>
      <c r="C331" s="202" t="s">
        <v>473</v>
      </c>
      <c r="D331" s="202">
        <v>36</v>
      </c>
      <c r="E331" s="202" t="s">
        <v>404</v>
      </c>
      <c r="F331" s="202" t="s">
        <v>473</v>
      </c>
      <c r="G331" s="202" t="s">
        <v>536</v>
      </c>
      <c r="H331" s="202">
        <v>119</v>
      </c>
      <c r="I331" s="203">
        <f>'Приложение 6'!J249</f>
        <v>282</v>
      </c>
      <c r="J331" s="203">
        <f>'Приложение 6'!K249</f>
        <v>282</v>
      </c>
      <c r="K331" s="203">
        <f>'Приложение 6'!L249</f>
        <v>282</v>
      </c>
    </row>
    <row r="332" spans="1:11" ht="38.25">
      <c r="A332" s="201" t="s">
        <v>422</v>
      </c>
      <c r="B332" s="202" t="s">
        <v>426</v>
      </c>
      <c r="C332" s="202" t="s">
        <v>473</v>
      </c>
      <c r="D332" s="202">
        <v>36</v>
      </c>
      <c r="E332" s="202" t="s">
        <v>404</v>
      </c>
      <c r="F332" s="202" t="s">
        <v>473</v>
      </c>
      <c r="G332" s="202" t="s">
        <v>536</v>
      </c>
      <c r="H332" s="202" t="s">
        <v>444</v>
      </c>
      <c r="I332" s="203">
        <f>'Приложение 6'!J250</f>
        <v>99.3</v>
      </c>
      <c r="J332" s="203">
        <f>'Приложение 6'!K250</f>
        <v>103</v>
      </c>
      <c r="K332" s="203">
        <f>'Приложение 6'!L250</f>
        <v>107.1</v>
      </c>
    </row>
    <row r="333" spans="1:11" ht="25.5">
      <c r="A333" s="201" t="s">
        <v>472</v>
      </c>
      <c r="B333" s="202" t="s">
        <v>426</v>
      </c>
      <c r="C333" s="202" t="s">
        <v>473</v>
      </c>
      <c r="D333" s="202">
        <v>36</v>
      </c>
      <c r="E333" s="202" t="s">
        <v>404</v>
      </c>
      <c r="F333" s="202" t="s">
        <v>473</v>
      </c>
      <c r="G333" s="202" t="s">
        <v>536</v>
      </c>
      <c r="H333" s="202" t="s">
        <v>493</v>
      </c>
      <c r="I333" s="203">
        <f>'Приложение 6'!J251</f>
        <v>1.3</v>
      </c>
      <c r="J333" s="203">
        <f>'Приложение 6'!K251</f>
        <v>1.3</v>
      </c>
      <c r="K333" s="203">
        <f>'Приложение 6'!L251</f>
        <v>1.3</v>
      </c>
    </row>
    <row r="334" spans="1:11" ht="38.25">
      <c r="A334" s="201" t="s">
        <v>446</v>
      </c>
      <c r="B334" s="202" t="s">
        <v>426</v>
      </c>
      <c r="C334" s="202" t="s">
        <v>473</v>
      </c>
      <c r="D334" s="202">
        <v>89</v>
      </c>
      <c r="E334" s="202">
        <v>0</v>
      </c>
      <c r="F334" s="202"/>
      <c r="G334" s="202"/>
      <c r="H334" s="202"/>
      <c r="I334" s="203">
        <f>I335</f>
        <v>35</v>
      </c>
      <c r="J334" s="203">
        <f>J335</f>
        <v>35</v>
      </c>
      <c r="K334" s="204">
        <f>K335</f>
        <v>35</v>
      </c>
    </row>
    <row r="335" spans="1:11" ht="51">
      <c r="A335" s="201" t="s">
        <v>448</v>
      </c>
      <c r="B335" s="202" t="s">
        <v>426</v>
      </c>
      <c r="C335" s="202" t="s">
        <v>473</v>
      </c>
      <c r="D335" s="202">
        <v>89</v>
      </c>
      <c r="E335" s="202">
        <v>1</v>
      </c>
      <c r="F335" s="202" t="s">
        <v>391</v>
      </c>
      <c r="G335" s="202"/>
      <c r="H335" s="202"/>
      <c r="I335" s="203">
        <f>I336+I339</f>
        <v>35</v>
      </c>
      <c r="J335" s="203">
        <f>J336+J339</f>
        <v>35</v>
      </c>
      <c r="K335" s="204">
        <f>K336+K339</f>
        <v>35</v>
      </c>
    </row>
    <row r="336" spans="1:11" ht="63.75">
      <c r="A336" s="201" t="s">
        <v>661</v>
      </c>
      <c r="B336" s="202" t="s">
        <v>426</v>
      </c>
      <c r="C336" s="202" t="s">
        <v>473</v>
      </c>
      <c r="D336" s="202">
        <v>89</v>
      </c>
      <c r="E336" s="202">
        <v>1</v>
      </c>
      <c r="F336" s="202" t="s">
        <v>391</v>
      </c>
      <c r="G336" s="202" t="s">
        <v>662</v>
      </c>
      <c r="H336" s="202"/>
      <c r="I336" s="203">
        <f t="shared" ref="I336:K337" si="47">I337</f>
        <v>35</v>
      </c>
      <c r="J336" s="203">
        <f t="shared" si="47"/>
        <v>35</v>
      </c>
      <c r="K336" s="204">
        <f t="shared" si="47"/>
        <v>35</v>
      </c>
    </row>
    <row r="337" spans="1:11" ht="89.25">
      <c r="A337" s="201" t="s">
        <v>897</v>
      </c>
      <c r="B337" s="202" t="s">
        <v>426</v>
      </c>
      <c r="C337" s="202" t="s">
        <v>473</v>
      </c>
      <c r="D337" s="202">
        <v>89</v>
      </c>
      <c r="E337" s="202">
        <v>1</v>
      </c>
      <c r="F337" s="202" t="s">
        <v>391</v>
      </c>
      <c r="G337" s="202" t="s">
        <v>692</v>
      </c>
      <c r="H337" s="202"/>
      <c r="I337" s="203">
        <f t="shared" si="47"/>
        <v>35</v>
      </c>
      <c r="J337" s="203">
        <f t="shared" si="47"/>
        <v>35</v>
      </c>
      <c r="K337" s="204">
        <f t="shared" si="47"/>
        <v>35</v>
      </c>
    </row>
    <row r="338" spans="1:11">
      <c r="A338" s="201" t="s">
        <v>341</v>
      </c>
      <c r="B338" s="202" t="s">
        <v>426</v>
      </c>
      <c r="C338" s="202" t="s">
        <v>473</v>
      </c>
      <c r="D338" s="202">
        <v>89</v>
      </c>
      <c r="E338" s="202">
        <v>1</v>
      </c>
      <c r="F338" s="202" t="s">
        <v>391</v>
      </c>
      <c r="G338" s="202" t="s">
        <v>692</v>
      </c>
      <c r="H338" s="202">
        <v>540</v>
      </c>
      <c r="I338" s="203">
        <f>'Приложение 6'!J502</f>
        <v>35</v>
      </c>
      <c r="J338" s="203">
        <f>'Приложение 6'!K502</f>
        <v>35</v>
      </c>
      <c r="K338" s="203">
        <f>'Приложение 6'!L502</f>
        <v>35</v>
      </c>
    </row>
    <row r="339" spans="1:11" ht="25.5">
      <c r="A339" s="201" t="s">
        <v>693</v>
      </c>
      <c r="B339" s="202" t="s">
        <v>426</v>
      </c>
      <c r="C339" s="202" t="s">
        <v>473</v>
      </c>
      <c r="D339" s="202" t="s">
        <v>447</v>
      </c>
      <c r="E339" s="202" t="s">
        <v>8</v>
      </c>
      <c r="F339" s="202" t="s">
        <v>391</v>
      </c>
      <c r="G339" s="202" t="s">
        <v>694</v>
      </c>
      <c r="H339" s="202"/>
      <c r="I339" s="203">
        <f>I340</f>
        <v>0</v>
      </c>
      <c r="J339" s="203">
        <f>J340</f>
        <v>0</v>
      </c>
      <c r="K339" s="204">
        <f>K340</f>
        <v>0</v>
      </c>
    </row>
    <row r="340" spans="1:11">
      <c r="A340" s="201" t="s">
        <v>341</v>
      </c>
      <c r="B340" s="202" t="s">
        <v>426</v>
      </c>
      <c r="C340" s="202" t="s">
        <v>473</v>
      </c>
      <c r="D340" s="202" t="s">
        <v>447</v>
      </c>
      <c r="E340" s="202" t="s">
        <v>8</v>
      </c>
      <c r="F340" s="202" t="s">
        <v>391</v>
      </c>
      <c r="G340" s="202" t="s">
        <v>694</v>
      </c>
      <c r="H340" s="202" t="s">
        <v>695</v>
      </c>
      <c r="I340" s="203">
        <f>'Приложение 6'!J504</f>
        <v>0</v>
      </c>
      <c r="J340" s="203">
        <f>'Приложение 6'!K504</f>
        <v>0</v>
      </c>
      <c r="K340" s="203">
        <f>'Приложение 6'!L504</f>
        <v>0</v>
      </c>
    </row>
    <row r="341" spans="1:11" ht="38.25">
      <c r="A341" s="201" t="s">
        <v>537</v>
      </c>
      <c r="B341" s="202" t="s">
        <v>426</v>
      </c>
      <c r="C341" s="202">
        <v>14</v>
      </c>
      <c r="D341" s="202"/>
      <c r="E341" s="202"/>
      <c r="F341" s="202"/>
      <c r="G341" s="202"/>
      <c r="H341" s="202"/>
      <c r="I341" s="203">
        <f t="shared" ref="I341:K342" si="48">I342</f>
        <v>50</v>
      </c>
      <c r="J341" s="203">
        <f t="shared" si="48"/>
        <v>50</v>
      </c>
      <c r="K341" s="204">
        <f t="shared" si="48"/>
        <v>50</v>
      </c>
    </row>
    <row r="342" spans="1:11" ht="63.75">
      <c r="A342" s="205" t="s">
        <v>1078</v>
      </c>
      <c r="B342" s="202" t="s">
        <v>426</v>
      </c>
      <c r="C342" s="202">
        <v>14</v>
      </c>
      <c r="D342" s="202">
        <v>36</v>
      </c>
      <c r="E342" s="202">
        <v>0</v>
      </c>
      <c r="F342" s="202"/>
      <c r="G342" s="202"/>
      <c r="H342" s="202"/>
      <c r="I342" s="203">
        <f t="shared" si="48"/>
        <v>50</v>
      </c>
      <c r="J342" s="203">
        <f t="shared" si="48"/>
        <v>50</v>
      </c>
      <c r="K342" s="203">
        <f t="shared" si="48"/>
        <v>50</v>
      </c>
    </row>
    <row r="343" spans="1:11" ht="89.25">
      <c r="A343" s="201" t="s">
        <v>432</v>
      </c>
      <c r="B343" s="202" t="s">
        <v>426</v>
      </c>
      <c r="C343" s="202">
        <v>14</v>
      </c>
      <c r="D343" s="202">
        <v>36</v>
      </c>
      <c r="E343" s="202">
        <v>0</v>
      </c>
      <c r="F343" s="202" t="s">
        <v>407</v>
      </c>
      <c r="G343" s="202"/>
      <c r="H343" s="202"/>
      <c r="I343" s="203">
        <f>I345</f>
        <v>50</v>
      </c>
      <c r="J343" s="203">
        <f>J345</f>
        <v>50</v>
      </c>
      <c r="K343" s="204">
        <f>K345</f>
        <v>50</v>
      </c>
    </row>
    <row r="344" spans="1:11" ht="38.25">
      <c r="A344" s="201" t="s">
        <v>418</v>
      </c>
      <c r="B344" s="202" t="s">
        <v>426</v>
      </c>
      <c r="C344" s="202">
        <v>14</v>
      </c>
      <c r="D344" s="202">
        <v>36</v>
      </c>
      <c r="E344" s="202">
        <v>0</v>
      </c>
      <c r="F344" s="202" t="s">
        <v>407</v>
      </c>
      <c r="G344" s="202" t="s">
        <v>419</v>
      </c>
      <c r="H344" s="202"/>
      <c r="I344" s="203">
        <f>I345</f>
        <v>50</v>
      </c>
      <c r="J344" s="203">
        <f>J345</f>
        <v>50</v>
      </c>
      <c r="K344" s="204">
        <f>K345</f>
        <v>50</v>
      </c>
    </row>
    <row r="345" spans="1:11" ht="38.25">
      <c r="A345" s="201" t="s">
        <v>512</v>
      </c>
      <c r="B345" s="202" t="s">
        <v>426</v>
      </c>
      <c r="C345" s="202">
        <v>14</v>
      </c>
      <c r="D345" s="202">
        <v>36</v>
      </c>
      <c r="E345" s="202">
        <v>0</v>
      </c>
      <c r="F345" s="202" t="s">
        <v>407</v>
      </c>
      <c r="G345" s="202" t="s">
        <v>513</v>
      </c>
      <c r="H345" s="202"/>
      <c r="I345" s="203">
        <f>I347+I346</f>
        <v>50</v>
      </c>
      <c r="J345" s="203">
        <f>J347+J346</f>
        <v>50</v>
      </c>
      <c r="K345" s="204">
        <f>K347+K346</f>
        <v>50</v>
      </c>
    </row>
    <row r="346" spans="1:11" ht="63.75">
      <c r="A346" s="201" t="s">
        <v>538</v>
      </c>
      <c r="B346" s="202" t="s">
        <v>426</v>
      </c>
      <c r="C346" s="202">
        <v>14</v>
      </c>
      <c r="D346" s="202">
        <v>36</v>
      </c>
      <c r="E346" s="202">
        <v>0</v>
      </c>
      <c r="F346" s="202" t="s">
        <v>407</v>
      </c>
      <c r="G346" s="202" t="s">
        <v>513</v>
      </c>
      <c r="H346" s="202">
        <v>113</v>
      </c>
      <c r="I346" s="203">
        <f>'Приложение 6'!J257</f>
        <v>0</v>
      </c>
      <c r="J346" s="203">
        <f>'Приложение 6'!K257</f>
        <v>0</v>
      </c>
      <c r="K346" s="203">
        <f>'Приложение 6'!L257</f>
        <v>0</v>
      </c>
    </row>
    <row r="347" spans="1:11" ht="38.25">
      <c r="A347" s="201" t="s">
        <v>422</v>
      </c>
      <c r="B347" s="202" t="s">
        <v>426</v>
      </c>
      <c r="C347" s="202">
        <v>14</v>
      </c>
      <c r="D347" s="202">
        <v>36</v>
      </c>
      <c r="E347" s="202">
        <v>0</v>
      </c>
      <c r="F347" s="202" t="s">
        <v>407</v>
      </c>
      <c r="G347" s="202" t="s">
        <v>513</v>
      </c>
      <c r="H347" s="202">
        <v>244</v>
      </c>
      <c r="I347" s="203">
        <f>'Приложение 6'!J258</f>
        <v>50</v>
      </c>
      <c r="J347" s="203">
        <f>'Приложение 6'!K258</f>
        <v>50</v>
      </c>
      <c r="K347" s="203">
        <f>'Приложение 6'!L258</f>
        <v>50</v>
      </c>
    </row>
    <row r="348" spans="1:11">
      <c r="A348" s="201" t="s">
        <v>539</v>
      </c>
      <c r="B348" s="202" t="s">
        <v>402</v>
      </c>
      <c r="C348" s="202"/>
      <c r="D348" s="202"/>
      <c r="E348" s="202"/>
      <c r="F348" s="202"/>
      <c r="G348" s="202"/>
      <c r="H348" s="202"/>
      <c r="I348" s="203">
        <f>I349+I392+I377+I369</f>
        <v>9816.2999999999993</v>
      </c>
      <c r="J348" s="203">
        <f>J349+J392+J377+J369</f>
        <v>12588.4</v>
      </c>
      <c r="K348" s="204">
        <f>K349+K392+K377+K369</f>
        <v>14851.5</v>
      </c>
    </row>
    <row r="349" spans="1:11">
      <c r="A349" s="201" t="s">
        <v>540</v>
      </c>
      <c r="B349" s="202" t="s">
        <v>402</v>
      </c>
      <c r="C349" s="202" t="s">
        <v>407</v>
      </c>
      <c r="D349" s="200"/>
      <c r="E349" s="200"/>
      <c r="F349" s="200"/>
      <c r="G349" s="200"/>
      <c r="H349" s="200"/>
      <c r="I349" s="203">
        <f>I350+I366</f>
        <v>5638.2999999999993</v>
      </c>
      <c r="J349" s="203">
        <f>J350+J366</f>
        <v>4942.2999999999993</v>
      </c>
      <c r="K349" s="203">
        <f>K350+K366</f>
        <v>3925.3</v>
      </c>
    </row>
    <row r="350" spans="1:11" ht="63.75">
      <c r="A350" s="201" t="s">
        <v>1079</v>
      </c>
      <c r="B350" s="202" t="s">
        <v>402</v>
      </c>
      <c r="C350" s="202" t="s">
        <v>407</v>
      </c>
      <c r="D350" s="202" t="s">
        <v>473</v>
      </c>
      <c r="E350" s="202"/>
      <c r="F350" s="202"/>
      <c r="G350" s="202"/>
      <c r="H350" s="200"/>
      <c r="I350" s="203">
        <f>I360+I351</f>
        <v>4436.7999999999993</v>
      </c>
      <c r="J350" s="203">
        <f>J360+J351</f>
        <v>3784.7</v>
      </c>
      <c r="K350" s="203">
        <f>K360+K351</f>
        <v>2807.6</v>
      </c>
    </row>
    <row r="351" spans="1:11" ht="25.5">
      <c r="A351" s="206" t="s">
        <v>541</v>
      </c>
      <c r="B351" s="202" t="s">
        <v>402</v>
      </c>
      <c r="C351" s="202" t="s">
        <v>407</v>
      </c>
      <c r="D351" s="202" t="s">
        <v>473</v>
      </c>
      <c r="E351" s="202" t="s">
        <v>12</v>
      </c>
      <c r="F351" s="202"/>
      <c r="G351" s="202"/>
      <c r="H351" s="200"/>
      <c r="I351" s="203">
        <f t="shared" ref="I351:K352" si="49">I352</f>
        <v>4436.7999999999993</v>
      </c>
      <c r="J351" s="203">
        <f t="shared" si="49"/>
        <v>3784.7</v>
      </c>
      <c r="K351" s="204">
        <f t="shared" si="49"/>
        <v>2807.6</v>
      </c>
    </row>
    <row r="352" spans="1:11" ht="51">
      <c r="A352" s="201" t="s">
        <v>542</v>
      </c>
      <c r="B352" s="202" t="s">
        <v>402</v>
      </c>
      <c r="C352" s="202" t="s">
        <v>407</v>
      </c>
      <c r="D352" s="202" t="s">
        <v>473</v>
      </c>
      <c r="E352" s="202" t="s">
        <v>12</v>
      </c>
      <c r="F352" s="202" t="s">
        <v>384</v>
      </c>
      <c r="G352" s="202"/>
      <c r="H352" s="200"/>
      <c r="I352" s="203">
        <f t="shared" si="49"/>
        <v>4436.7999999999993</v>
      </c>
      <c r="J352" s="203">
        <f t="shared" si="49"/>
        <v>3784.7</v>
      </c>
      <c r="K352" s="204">
        <f t="shared" si="49"/>
        <v>2807.6</v>
      </c>
    </row>
    <row r="353" spans="1:11" ht="63.75">
      <c r="A353" s="201" t="s">
        <v>410</v>
      </c>
      <c r="B353" s="202" t="s">
        <v>402</v>
      </c>
      <c r="C353" s="202" t="s">
        <v>407</v>
      </c>
      <c r="D353" s="202" t="s">
        <v>473</v>
      </c>
      <c r="E353" s="202" t="s">
        <v>12</v>
      </c>
      <c r="F353" s="202" t="s">
        <v>384</v>
      </c>
      <c r="G353" s="202" t="s">
        <v>411</v>
      </c>
      <c r="H353" s="202" t="s">
        <v>0</v>
      </c>
      <c r="I353" s="203">
        <f>I354+I356+I358</f>
        <v>4436.7999999999993</v>
      </c>
      <c r="J353" s="203">
        <f>J354+J356+J358</f>
        <v>3784.7</v>
      </c>
      <c r="K353" s="203">
        <f>K354+K356+K358</f>
        <v>2807.6</v>
      </c>
    </row>
    <row r="354" spans="1:11" ht="306">
      <c r="A354" s="201" t="s">
        <v>898</v>
      </c>
      <c r="B354" s="202" t="s">
        <v>402</v>
      </c>
      <c r="C354" s="202" t="s">
        <v>407</v>
      </c>
      <c r="D354" s="202" t="s">
        <v>473</v>
      </c>
      <c r="E354" s="202" t="s">
        <v>12</v>
      </c>
      <c r="F354" s="202" t="s">
        <v>384</v>
      </c>
      <c r="G354" s="202" t="s">
        <v>544</v>
      </c>
      <c r="H354" s="202" t="s">
        <v>0</v>
      </c>
      <c r="I354" s="203">
        <f>I355</f>
        <v>287.2</v>
      </c>
      <c r="J354" s="203">
        <f>J355</f>
        <v>311.39999999999998</v>
      </c>
      <c r="K354" s="204">
        <f>K355</f>
        <v>287.2</v>
      </c>
    </row>
    <row r="355" spans="1:11">
      <c r="A355" s="201" t="s">
        <v>516</v>
      </c>
      <c r="B355" s="202" t="s">
        <v>402</v>
      </c>
      <c r="C355" s="202" t="s">
        <v>407</v>
      </c>
      <c r="D355" s="202" t="s">
        <v>473</v>
      </c>
      <c r="E355" s="202" t="s">
        <v>12</v>
      </c>
      <c r="F355" s="202" t="s">
        <v>384</v>
      </c>
      <c r="G355" s="202" t="s">
        <v>544</v>
      </c>
      <c r="H355" s="202">
        <v>360</v>
      </c>
      <c r="I355" s="203">
        <f>'Приложение 6'!J266</f>
        <v>287.2</v>
      </c>
      <c r="J355" s="203">
        <f>'Приложение 6'!K266</f>
        <v>311.39999999999998</v>
      </c>
      <c r="K355" s="203">
        <f>'Приложение 6'!L266</f>
        <v>287.2</v>
      </c>
    </row>
    <row r="356" spans="1:11" ht="229.5">
      <c r="A356" s="201" t="s">
        <v>545</v>
      </c>
      <c r="B356" s="202" t="s">
        <v>402</v>
      </c>
      <c r="C356" s="202" t="s">
        <v>407</v>
      </c>
      <c r="D356" s="202" t="s">
        <v>473</v>
      </c>
      <c r="E356" s="202" t="s">
        <v>12</v>
      </c>
      <c r="F356" s="202" t="s">
        <v>384</v>
      </c>
      <c r="G356" s="202" t="s">
        <v>546</v>
      </c>
      <c r="H356" s="202" t="s">
        <v>0</v>
      </c>
      <c r="I356" s="203">
        <f>I357</f>
        <v>1885.9</v>
      </c>
      <c r="J356" s="203">
        <f>J357</f>
        <v>1655.1</v>
      </c>
      <c r="K356" s="204">
        <f>K357</f>
        <v>942.9</v>
      </c>
    </row>
    <row r="357" spans="1:11" ht="25.5">
      <c r="A357" s="201" t="s">
        <v>515</v>
      </c>
      <c r="B357" s="202" t="s">
        <v>402</v>
      </c>
      <c r="C357" s="202" t="s">
        <v>407</v>
      </c>
      <c r="D357" s="202" t="s">
        <v>473</v>
      </c>
      <c r="E357" s="202" t="s">
        <v>12</v>
      </c>
      <c r="F357" s="202" t="s">
        <v>384</v>
      </c>
      <c r="G357" s="202" t="s">
        <v>546</v>
      </c>
      <c r="H357" s="202">
        <v>330</v>
      </c>
      <c r="I357" s="203">
        <f>'Приложение 6'!J268</f>
        <v>1885.9</v>
      </c>
      <c r="J357" s="203">
        <f>'Приложение 6'!K268</f>
        <v>1655.1</v>
      </c>
      <c r="K357" s="203">
        <f>'Приложение 6'!L268</f>
        <v>942.9</v>
      </c>
    </row>
    <row r="358" spans="1:11" ht="229.5">
      <c r="A358" s="201" t="s">
        <v>547</v>
      </c>
      <c r="B358" s="202" t="s">
        <v>402</v>
      </c>
      <c r="C358" s="202" t="s">
        <v>407</v>
      </c>
      <c r="D358" s="202" t="s">
        <v>473</v>
      </c>
      <c r="E358" s="202" t="s">
        <v>12</v>
      </c>
      <c r="F358" s="202" t="s">
        <v>384</v>
      </c>
      <c r="G358" s="202" t="s">
        <v>548</v>
      </c>
      <c r="H358" s="202" t="s">
        <v>0</v>
      </c>
      <c r="I358" s="203">
        <f>I359</f>
        <v>2263.6999999999998</v>
      </c>
      <c r="J358" s="203">
        <f>J359</f>
        <v>1818.2</v>
      </c>
      <c r="K358" s="204">
        <f>K359</f>
        <v>1577.5</v>
      </c>
    </row>
    <row r="359" spans="1:11" ht="25.5">
      <c r="A359" s="201" t="s">
        <v>515</v>
      </c>
      <c r="B359" s="202" t="s">
        <v>402</v>
      </c>
      <c r="C359" s="202" t="s">
        <v>407</v>
      </c>
      <c r="D359" s="202" t="s">
        <v>473</v>
      </c>
      <c r="E359" s="202" t="s">
        <v>12</v>
      </c>
      <c r="F359" s="202" t="s">
        <v>384</v>
      </c>
      <c r="G359" s="202" t="s">
        <v>548</v>
      </c>
      <c r="H359" s="202">
        <v>330</v>
      </c>
      <c r="I359" s="203">
        <f>'Приложение 6'!J270</f>
        <v>2263.6999999999998</v>
      </c>
      <c r="J359" s="203">
        <f>'Приложение 6'!K270</f>
        <v>1818.2</v>
      </c>
      <c r="K359" s="203">
        <f>'Приложение 6'!L270</f>
        <v>1577.5</v>
      </c>
    </row>
    <row r="360" spans="1:11" ht="25.5">
      <c r="A360" s="201" t="s">
        <v>549</v>
      </c>
      <c r="B360" s="202" t="s">
        <v>402</v>
      </c>
      <c r="C360" s="202" t="s">
        <v>407</v>
      </c>
      <c r="D360" s="202" t="s">
        <v>473</v>
      </c>
      <c r="E360" s="202" t="s">
        <v>13</v>
      </c>
      <c r="F360" s="202"/>
      <c r="G360" s="202"/>
      <c r="H360" s="200"/>
      <c r="I360" s="203">
        <f>I361</f>
        <v>0</v>
      </c>
      <c r="J360" s="203">
        <f>J361</f>
        <v>0</v>
      </c>
      <c r="K360" s="204">
        <f>K361</f>
        <v>0</v>
      </c>
    </row>
    <row r="361" spans="1:11" ht="38.25">
      <c r="A361" s="201" t="s">
        <v>550</v>
      </c>
      <c r="B361" s="202" t="s">
        <v>402</v>
      </c>
      <c r="C361" s="202" t="s">
        <v>407</v>
      </c>
      <c r="D361" s="202" t="s">
        <v>473</v>
      </c>
      <c r="E361" s="202" t="s">
        <v>13</v>
      </c>
      <c r="F361" s="202" t="s">
        <v>384</v>
      </c>
      <c r="G361" s="202"/>
      <c r="H361" s="200"/>
      <c r="I361" s="203">
        <f>I363</f>
        <v>0</v>
      </c>
      <c r="J361" s="203">
        <f>J363</f>
        <v>0</v>
      </c>
      <c r="K361" s="204">
        <f>K363</f>
        <v>0</v>
      </c>
    </row>
    <row r="362" spans="1:11" ht="38.25">
      <c r="A362" s="201" t="s">
        <v>551</v>
      </c>
      <c r="B362" s="202" t="s">
        <v>402</v>
      </c>
      <c r="C362" s="202" t="s">
        <v>407</v>
      </c>
      <c r="D362" s="202" t="s">
        <v>473</v>
      </c>
      <c r="E362" s="202" t="s">
        <v>13</v>
      </c>
      <c r="F362" s="202" t="s">
        <v>384</v>
      </c>
      <c r="G362" s="202" t="s">
        <v>899</v>
      </c>
      <c r="H362" s="200"/>
      <c r="I362" s="203">
        <f t="shared" ref="I362:K364" si="50">I363</f>
        <v>0</v>
      </c>
      <c r="J362" s="203">
        <f t="shared" si="50"/>
        <v>0</v>
      </c>
      <c r="K362" s="204">
        <f t="shared" si="50"/>
        <v>0</v>
      </c>
    </row>
    <row r="363" spans="1:11" ht="63.75">
      <c r="A363" s="201" t="s">
        <v>553</v>
      </c>
      <c r="B363" s="202" t="s">
        <v>402</v>
      </c>
      <c r="C363" s="202" t="s">
        <v>407</v>
      </c>
      <c r="D363" s="202" t="s">
        <v>473</v>
      </c>
      <c r="E363" s="202" t="s">
        <v>13</v>
      </c>
      <c r="F363" s="202" t="s">
        <v>384</v>
      </c>
      <c r="G363" s="202" t="s">
        <v>554</v>
      </c>
      <c r="H363" s="200"/>
      <c r="I363" s="203">
        <f t="shared" si="50"/>
        <v>0</v>
      </c>
      <c r="J363" s="203">
        <f t="shared" si="50"/>
        <v>0</v>
      </c>
      <c r="K363" s="204">
        <f t="shared" si="50"/>
        <v>0</v>
      </c>
    </row>
    <row r="364" spans="1:11" ht="63.75">
      <c r="A364" s="201" t="s">
        <v>555</v>
      </c>
      <c r="B364" s="202" t="s">
        <v>402</v>
      </c>
      <c r="C364" s="202" t="s">
        <v>407</v>
      </c>
      <c r="D364" s="202" t="s">
        <v>473</v>
      </c>
      <c r="E364" s="202" t="s">
        <v>13</v>
      </c>
      <c r="F364" s="202" t="s">
        <v>384</v>
      </c>
      <c r="G364" s="202" t="s">
        <v>554</v>
      </c>
      <c r="H364" s="202">
        <v>810</v>
      </c>
      <c r="I364" s="203">
        <f t="shared" si="50"/>
        <v>0</v>
      </c>
      <c r="J364" s="203">
        <f t="shared" si="50"/>
        <v>0</v>
      </c>
      <c r="K364" s="204">
        <f t="shared" si="50"/>
        <v>0</v>
      </c>
    </row>
    <row r="365" spans="1:11" ht="114.75">
      <c r="A365" s="201" t="s">
        <v>556</v>
      </c>
      <c r="B365" s="202" t="s">
        <v>402</v>
      </c>
      <c r="C365" s="202" t="s">
        <v>407</v>
      </c>
      <c r="D365" s="202" t="s">
        <v>473</v>
      </c>
      <c r="E365" s="202" t="s">
        <v>13</v>
      </c>
      <c r="F365" s="202" t="s">
        <v>384</v>
      </c>
      <c r="G365" s="202" t="s">
        <v>554</v>
      </c>
      <c r="H365" s="202">
        <v>814</v>
      </c>
      <c r="I365" s="203">
        <f>'Приложение 6'!J276</f>
        <v>0</v>
      </c>
      <c r="J365" s="203">
        <f>'Приложение 6'!K276</f>
        <v>0</v>
      </c>
      <c r="K365" s="203">
        <f>'Приложение 6'!L276</f>
        <v>0</v>
      </c>
    </row>
    <row r="366" spans="1:11" ht="63.75">
      <c r="A366" s="201" t="s">
        <v>410</v>
      </c>
      <c r="B366" s="202" t="s">
        <v>402</v>
      </c>
      <c r="C366" s="202" t="s">
        <v>407</v>
      </c>
      <c r="D366" s="202" t="s">
        <v>447</v>
      </c>
      <c r="E366" s="202" t="s">
        <v>8</v>
      </c>
      <c r="F366" s="202" t="s">
        <v>391</v>
      </c>
      <c r="G366" s="202" t="s">
        <v>411</v>
      </c>
      <c r="H366" s="202"/>
      <c r="I366" s="156">
        <f t="shared" ref="I366:K367" si="51">I367</f>
        <v>1201.5</v>
      </c>
      <c r="J366" s="156">
        <f t="shared" si="51"/>
        <v>1157.5999999999999</v>
      </c>
      <c r="K366" s="157">
        <f t="shared" si="51"/>
        <v>1117.7</v>
      </c>
    </row>
    <row r="367" spans="1:11" ht="76.5">
      <c r="A367" s="201" t="s">
        <v>557</v>
      </c>
      <c r="B367" s="202" t="s">
        <v>402</v>
      </c>
      <c r="C367" s="202" t="s">
        <v>407</v>
      </c>
      <c r="D367" s="202" t="s">
        <v>447</v>
      </c>
      <c r="E367" s="202" t="s">
        <v>8</v>
      </c>
      <c r="F367" s="202" t="s">
        <v>391</v>
      </c>
      <c r="G367" s="202" t="s">
        <v>558</v>
      </c>
      <c r="H367" s="202"/>
      <c r="I367" s="156">
        <f t="shared" si="51"/>
        <v>1201.5</v>
      </c>
      <c r="J367" s="156">
        <f t="shared" si="51"/>
        <v>1157.5999999999999</v>
      </c>
      <c r="K367" s="157">
        <f t="shared" si="51"/>
        <v>1117.7</v>
      </c>
    </row>
    <row r="368" spans="1:11" ht="38.25">
      <c r="A368" s="201" t="s">
        <v>422</v>
      </c>
      <c r="B368" s="202" t="s">
        <v>402</v>
      </c>
      <c r="C368" s="202" t="s">
        <v>407</v>
      </c>
      <c r="D368" s="202" t="s">
        <v>447</v>
      </c>
      <c r="E368" s="202" t="s">
        <v>8</v>
      </c>
      <c r="F368" s="202" t="s">
        <v>391</v>
      </c>
      <c r="G368" s="202" t="s">
        <v>558</v>
      </c>
      <c r="H368" s="202" t="s">
        <v>444</v>
      </c>
      <c r="I368" s="156">
        <f>'Приложение 6'!J281</f>
        <v>1201.5</v>
      </c>
      <c r="J368" s="156">
        <f>'Приложение 6'!K281</f>
        <v>1157.5999999999999</v>
      </c>
      <c r="K368" s="156">
        <f>'Приложение 6'!L281</f>
        <v>1117.7</v>
      </c>
    </row>
    <row r="369" spans="1:11">
      <c r="A369" s="201" t="s">
        <v>696</v>
      </c>
      <c r="B369" s="202" t="s">
        <v>402</v>
      </c>
      <c r="C369" s="202" t="s">
        <v>500</v>
      </c>
      <c r="D369" s="202"/>
      <c r="E369" s="202"/>
      <c r="F369" s="202"/>
      <c r="G369" s="202"/>
      <c r="H369" s="214"/>
      <c r="I369" s="203">
        <f>I370</f>
        <v>0</v>
      </c>
      <c r="J369" s="203">
        <f>J370</f>
        <v>0</v>
      </c>
      <c r="K369" s="204">
        <f>K370</f>
        <v>0</v>
      </c>
    </row>
    <row r="370" spans="1:11" ht="51">
      <c r="A370" s="201" t="s">
        <v>448</v>
      </c>
      <c r="B370" s="202" t="s">
        <v>402</v>
      </c>
      <c r="C370" s="202" t="s">
        <v>500</v>
      </c>
      <c r="D370" s="202" t="s">
        <v>447</v>
      </c>
      <c r="E370" s="202" t="s">
        <v>8</v>
      </c>
      <c r="F370" s="202"/>
      <c r="G370" s="202"/>
      <c r="H370" s="202"/>
      <c r="I370" s="203">
        <f>I371+I375</f>
        <v>0</v>
      </c>
      <c r="J370" s="203">
        <f>J371+J375</f>
        <v>0</v>
      </c>
      <c r="K370" s="204">
        <f>K371+K375</f>
        <v>0</v>
      </c>
    </row>
    <row r="371" spans="1:11" ht="89.25">
      <c r="A371" s="201" t="s">
        <v>697</v>
      </c>
      <c r="B371" s="202" t="s">
        <v>402</v>
      </c>
      <c r="C371" s="202" t="s">
        <v>500</v>
      </c>
      <c r="D371" s="202" t="s">
        <v>447</v>
      </c>
      <c r="E371" s="202" t="s">
        <v>8</v>
      </c>
      <c r="F371" s="202" t="s">
        <v>391</v>
      </c>
      <c r="G371" s="202" t="s">
        <v>428</v>
      </c>
      <c r="H371" s="202"/>
      <c r="I371" s="203">
        <f t="shared" ref="I371:K372" si="52">I372</f>
        <v>0</v>
      </c>
      <c r="J371" s="203">
        <f t="shared" si="52"/>
        <v>0</v>
      </c>
      <c r="K371" s="204">
        <f t="shared" si="52"/>
        <v>0</v>
      </c>
    </row>
    <row r="372" spans="1:11" ht="63.75">
      <c r="A372" s="201" t="s">
        <v>698</v>
      </c>
      <c r="B372" s="202" t="s">
        <v>402</v>
      </c>
      <c r="C372" s="202" t="s">
        <v>500</v>
      </c>
      <c r="D372" s="202" t="s">
        <v>447</v>
      </c>
      <c r="E372" s="202" t="s">
        <v>8</v>
      </c>
      <c r="F372" s="202" t="s">
        <v>391</v>
      </c>
      <c r="G372" s="202" t="s">
        <v>699</v>
      </c>
      <c r="H372" s="202"/>
      <c r="I372" s="203">
        <f t="shared" si="52"/>
        <v>0</v>
      </c>
      <c r="J372" s="203">
        <f t="shared" si="52"/>
        <v>0</v>
      </c>
      <c r="K372" s="204">
        <f t="shared" si="52"/>
        <v>0</v>
      </c>
    </row>
    <row r="373" spans="1:11">
      <c r="A373" s="201" t="s">
        <v>341</v>
      </c>
      <c r="B373" s="202" t="s">
        <v>402</v>
      </c>
      <c r="C373" s="202" t="s">
        <v>500</v>
      </c>
      <c r="D373" s="202" t="s">
        <v>447</v>
      </c>
      <c r="E373" s="202" t="s">
        <v>8</v>
      </c>
      <c r="F373" s="202" t="s">
        <v>391</v>
      </c>
      <c r="G373" s="202" t="s">
        <v>699</v>
      </c>
      <c r="H373" s="202" t="s">
        <v>695</v>
      </c>
      <c r="I373" s="156">
        <f>'Приложение 6'!J510</f>
        <v>0</v>
      </c>
      <c r="J373" s="156">
        <f>'Приложение 6'!K510</f>
        <v>0</v>
      </c>
      <c r="K373" s="156">
        <f>'Приложение 6'!L510</f>
        <v>0</v>
      </c>
    </row>
    <row r="374" spans="1:11" ht="38.25">
      <c r="A374" s="201" t="s">
        <v>551</v>
      </c>
      <c r="B374" s="202" t="s">
        <v>402</v>
      </c>
      <c r="C374" s="202" t="s">
        <v>500</v>
      </c>
      <c r="D374" s="202" t="s">
        <v>447</v>
      </c>
      <c r="E374" s="202" t="s">
        <v>8</v>
      </c>
      <c r="F374" s="202" t="s">
        <v>391</v>
      </c>
      <c r="G374" s="202" t="s">
        <v>899</v>
      </c>
      <c r="H374" s="202"/>
      <c r="I374" s="156">
        <f t="shared" ref="I374:K375" si="53">I375</f>
        <v>0</v>
      </c>
      <c r="J374" s="156">
        <f t="shared" si="53"/>
        <v>0</v>
      </c>
      <c r="K374" s="157">
        <f t="shared" si="53"/>
        <v>0</v>
      </c>
    </row>
    <row r="375" spans="1:11" ht="63.75">
      <c r="A375" s="201" t="s">
        <v>698</v>
      </c>
      <c r="B375" s="202" t="s">
        <v>402</v>
      </c>
      <c r="C375" s="202" t="s">
        <v>500</v>
      </c>
      <c r="D375" s="202" t="s">
        <v>447</v>
      </c>
      <c r="E375" s="202" t="s">
        <v>8</v>
      </c>
      <c r="F375" s="202" t="s">
        <v>391</v>
      </c>
      <c r="G375" s="202" t="s">
        <v>700</v>
      </c>
      <c r="H375" s="202"/>
      <c r="I375" s="156">
        <f t="shared" si="53"/>
        <v>0</v>
      </c>
      <c r="J375" s="156">
        <f t="shared" si="53"/>
        <v>0</v>
      </c>
      <c r="K375" s="157">
        <f t="shared" si="53"/>
        <v>0</v>
      </c>
    </row>
    <row r="376" spans="1:11">
      <c r="A376" s="201" t="s">
        <v>341</v>
      </c>
      <c r="B376" s="202" t="s">
        <v>402</v>
      </c>
      <c r="C376" s="202" t="s">
        <v>500</v>
      </c>
      <c r="D376" s="202" t="s">
        <v>447</v>
      </c>
      <c r="E376" s="202" t="s">
        <v>8</v>
      </c>
      <c r="F376" s="202" t="s">
        <v>391</v>
      </c>
      <c r="G376" s="202" t="s">
        <v>700</v>
      </c>
      <c r="H376" s="202" t="s">
        <v>695</v>
      </c>
      <c r="I376" s="156">
        <f>'Приложение 6'!J512</f>
        <v>0</v>
      </c>
      <c r="J376" s="156">
        <f>'Приложение 6'!K512</f>
        <v>0</v>
      </c>
      <c r="K376" s="156">
        <f>'Приложение 6'!L512</f>
        <v>0</v>
      </c>
    </row>
    <row r="377" spans="1:11">
      <c r="A377" s="201" t="s">
        <v>559</v>
      </c>
      <c r="B377" s="202" t="s">
        <v>402</v>
      </c>
      <c r="C377" s="202" t="s">
        <v>473</v>
      </c>
      <c r="D377" s="202"/>
      <c r="E377" s="202"/>
      <c r="F377" s="202"/>
      <c r="G377" s="202"/>
      <c r="H377" s="202"/>
      <c r="I377" s="203">
        <f>I378</f>
        <v>4128</v>
      </c>
      <c r="J377" s="203">
        <f>J378</f>
        <v>7566.1</v>
      </c>
      <c r="K377" s="204">
        <f>K378</f>
        <v>10846.2</v>
      </c>
    </row>
    <row r="378" spans="1:11" ht="51">
      <c r="A378" s="205" t="s">
        <v>1084</v>
      </c>
      <c r="B378" s="202" t="s">
        <v>402</v>
      </c>
      <c r="C378" s="202" t="s">
        <v>473</v>
      </c>
      <c r="D378" s="202">
        <v>13</v>
      </c>
      <c r="E378" s="202"/>
      <c r="F378" s="202"/>
      <c r="G378" s="200"/>
      <c r="H378" s="200"/>
      <c r="I378" s="203">
        <f>I379+I386</f>
        <v>4128</v>
      </c>
      <c r="J378" s="203">
        <f>J379</f>
        <v>7566.1</v>
      </c>
      <c r="K378" s="204">
        <f>K379</f>
        <v>10846.2</v>
      </c>
    </row>
    <row r="379" spans="1:11" ht="51">
      <c r="A379" s="201" t="s">
        <v>560</v>
      </c>
      <c r="B379" s="202" t="s">
        <v>402</v>
      </c>
      <c r="C379" s="202" t="s">
        <v>473</v>
      </c>
      <c r="D379" s="202" t="s">
        <v>462</v>
      </c>
      <c r="E379" s="202">
        <v>0</v>
      </c>
      <c r="F379" s="202" t="s">
        <v>384</v>
      </c>
      <c r="G379" s="200"/>
      <c r="H379" s="200"/>
      <c r="I379" s="203">
        <f>I380+I383</f>
        <v>4128</v>
      </c>
      <c r="J379" s="203">
        <f>J380+J383</f>
        <v>7566.1</v>
      </c>
      <c r="K379" s="204">
        <f>K380+K383</f>
        <v>10846.2</v>
      </c>
    </row>
    <row r="380" spans="1:11" ht="38.25">
      <c r="A380" s="201" t="s">
        <v>418</v>
      </c>
      <c r="B380" s="202" t="s">
        <v>402</v>
      </c>
      <c r="C380" s="202" t="s">
        <v>473</v>
      </c>
      <c r="D380" s="202" t="s">
        <v>462</v>
      </c>
      <c r="E380" s="202">
        <v>0</v>
      </c>
      <c r="F380" s="202" t="s">
        <v>384</v>
      </c>
      <c r="G380" s="202" t="s">
        <v>419</v>
      </c>
      <c r="H380" s="202" t="s">
        <v>0</v>
      </c>
      <c r="I380" s="203">
        <f t="shared" ref="I380:K381" si="54">I381</f>
        <v>2064</v>
      </c>
      <c r="J380" s="203">
        <f t="shared" si="54"/>
        <v>3783.1</v>
      </c>
      <c r="K380" s="204">
        <f t="shared" si="54"/>
        <v>5423.1</v>
      </c>
    </row>
    <row r="381" spans="1:11" ht="51">
      <c r="A381" s="201" t="s">
        <v>561</v>
      </c>
      <c r="B381" s="202" t="s">
        <v>402</v>
      </c>
      <c r="C381" s="202" t="s">
        <v>473</v>
      </c>
      <c r="D381" s="202" t="s">
        <v>462</v>
      </c>
      <c r="E381" s="202">
        <v>0</v>
      </c>
      <c r="F381" s="202" t="s">
        <v>384</v>
      </c>
      <c r="G381" s="202" t="s">
        <v>562</v>
      </c>
      <c r="H381" s="202" t="s">
        <v>0</v>
      </c>
      <c r="I381" s="203">
        <f t="shared" si="54"/>
        <v>2064</v>
      </c>
      <c r="J381" s="203">
        <f t="shared" si="54"/>
        <v>3783.1</v>
      </c>
      <c r="K381" s="204">
        <f t="shared" si="54"/>
        <v>5423.1</v>
      </c>
    </row>
    <row r="382" spans="1:11" ht="38.25">
      <c r="A382" s="201" t="s">
        <v>522</v>
      </c>
      <c r="B382" s="202" t="s">
        <v>402</v>
      </c>
      <c r="C382" s="202" t="s">
        <v>473</v>
      </c>
      <c r="D382" s="202" t="s">
        <v>462</v>
      </c>
      <c r="E382" s="202">
        <v>0</v>
      </c>
      <c r="F382" s="202" t="s">
        <v>384</v>
      </c>
      <c r="G382" s="202" t="s">
        <v>562</v>
      </c>
      <c r="H382" s="202">
        <v>243</v>
      </c>
      <c r="I382" s="203">
        <f>'Приложение 6'!J287</f>
        <v>2064</v>
      </c>
      <c r="J382" s="203">
        <f>'Приложение 6'!K287</f>
        <v>3783.1</v>
      </c>
      <c r="K382" s="203">
        <f>'Приложение 6'!L287</f>
        <v>5423.1</v>
      </c>
    </row>
    <row r="383" spans="1:11" ht="63.75">
      <c r="A383" s="201" t="s">
        <v>661</v>
      </c>
      <c r="B383" s="202" t="s">
        <v>402</v>
      </c>
      <c r="C383" s="202" t="s">
        <v>473</v>
      </c>
      <c r="D383" s="202" t="s">
        <v>462</v>
      </c>
      <c r="E383" s="202">
        <v>0</v>
      </c>
      <c r="F383" s="202" t="s">
        <v>384</v>
      </c>
      <c r="G383" s="202" t="s">
        <v>662</v>
      </c>
      <c r="H383" s="202"/>
      <c r="I383" s="203">
        <f t="shared" ref="I383:K384" si="55">I384</f>
        <v>2064</v>
      </c>
      <c r="J383" s="203">
        <f t="shared" si="55"/>
        <v>3783</v>
      </c>
      <c r="K383" s="204">
        <f t="shared" si="55"/>
        <v>5423.1</v>
      </c>
    </row>
    <row r="384" spans="1:11" ht="76.5">
      <c r="A384" s="201" t="s">
        <v>701</v>
      </c>
      <c r="B384" s="202" t="s">
        <v>402</v>
      </c>
      <c r="C384" s="202" t="s">
        <v>473</v>
      </c>
      <c r="D384" s="202" t="s">
        <v>462</v>
      </c>
      <c r="E384" s="202">
        <v>0</v>
      </c>
      <c r="F384" s="202" t="s">
        <v>384</v>
      </c>
      <c r="G384" s="202" t="s">
        <v>702</v>
      </c>
      <c r="H384" s="202"/>
      <c r="I384" s="203">
        <f t="shared" si="55"/>
        <v>2064</v>
      </c>
      <c r="J384" s="203">
        <f t="shared" si="55"/>
        <v>3783</v>
      </c>
      <c r="K384" s="204">
        <f t="shared" si="55"/>
        <v>5423.1</v>
      </c>
    </row>
    <row r="385" spans="1:11">
      <c r="A385" s="201" t="s">
        <v>341</v>
      </c>
      <c r="B385" s="202" t="s">
        <v>402</v>
      </c>
      <c r="C385" s="202" t="s">
        <v>473</v>
      </c>
      <c r="D385" s="202" t="s">
        <v>462</v>
      </c>
      <c r="E385" s="202">
        <v>0</v>
      </c>
      <c r="F385" s="202" t="s">
        <v>384</v>
      </c>
      <c r="G385" s="202" t="s">
        <v>702</v>
      </c>
      <c r="H385" s="202">
        <v>540</v>
      </c>
      <c r="I385" s="203">
        <f>'Приложение 6'!J518</f>
        <v>2064</v>
      </c>
      <c r="J385" s="203">
        <f>'Приложение 6'!K518</f>
        <v>3783</v>
      </c>
      <c r="K385" s="203">
        <f>'Приложение 6'!L518</f>
        <v>5423.1</v>
      </c>
    </row>
    <row r="386" spans="1:11" ht="40.5">
      <c r="A386" s="215" t="s">
        <v>563</v>
      </c>
      <c r="B386" s="202" t="s">
        <v>402</v>
      </c>
      <c r="C386" s="202" t="s">
        <v>473</v>
      </c>
      <c r="D386" s="202">
        <v>13</v>
      </c>
      <c r="E386" s="202">
        <v>0</v>
      </c>
      <c r="F386" s="202" t="s">
        <v>386</v>
      </c>
      <c r="G386" s="200"/>
      <c r="H386" s="200"/>
      <c r="I386" s="203">
        <f>I387+I389</f>
        <v>0</v>
      </c>
      <c r="J386" s="203">
        <f>J387+J389</f>
        <v>0</v>
      </c>
      <c r="K386" s="203">
        <f>K387+K389</f>
        <v>0</v>
      </c>
    </row>
    <row r="387" spans="1:11" ht="27">
      <c r="A387" s="216" t="s">
        <v>564</v>
      </c>
      <c r="B387" s="202" t="s">
        <v>402</v>
      </c>
      <c r="C387" s="202" t="s">
        <v>473</v>
      </c>
      <c r="D387" s="202" t="s">
        <v>462</v>
      </c>
      <c r="E387" s="202">
        <v>0</v>
      </c>
      <c r="F387" s="217" t="s">
        <v>386</v>
      </c>
      <c r="G387" s="202" t="s">
        <v>565</v>
      </c>
      <c r="H387" s="200"/>
      <c r="I387" s="203">
        <f>I388</f>
        <v>0</v>
      </c>
      <c r="J387" s="203">
        <f>J388</f>
        <v>0</v>
      </c>
      <c r="K387" s="203">
        <f>K388</f>
        <v>0</v>
      </c>
    </row>
    <row r="388" spans="1:11" ht="54">
      <c r="A388" s="216" t="s">
        <v>566</v>
      </c>
      <c r="B388" s="202" t="s">
        <v>402</v>
      </c>
      <c r="C388" s="202" t="s">
        <v>473</v>
      </c>
      <c r="D388" s="202" t="s">
        <v>462</v>
      </c>
      <c r="E388" s="202">
        <v>0</v>
      </c>
      <c r="F388" s="217" t="s">
        <v>386</v>
      </c>
      <c r="G388" s="202" t="s">
        <v>565</v>
      </c>
      <c r="H388" s="202">
        <v>414</v>
      </c>
      <c r="I388" s="203">
        <f>'Приложение 6'!J290</f>
        <v>0</v>
      </c>
      <c r="J388" s="203">
        <f>'Приложение 6'!K290</f>
        <v>0</v>
      </c>
      <c r="K388" s="203">
        <f>'Приложение 6'!L290</f>
        <v>0</v>
      </c>
    </row>
    <row r="389" spans="1:11" ht="38.25">
      <c r="A389" s="201" t="s">
        <v>418</v>
      </c>
      <c r="B389" s="202" t="s">
        <v>402</v>
      </c>
      <c r="C389" s="202" t="s">
        <v>473</v>
      </c>
      <c r="D389" s="202" t="s">
        <v>462</v>
      </c>
      <c r="E389" s="202">
        <v>0</v>
      </c>
      <c r="F389" s="202" t="s">
        <v>386</v>
      </c>
      <c r="G389" s="202" t="s">
        <v>419</v>
      </c>
      <c r="H389" s="202"/>
      <c r="I389" s="203">
        <f t="shared" ref="I389:K390" si="56">I390</f>
        <v>0</v>
      </c>
      <c r="J389" s="203">
        <f t="shared" si="56"/>
        <v>0</v>
      </c>
      <c r="K389" s="204">
        <f t="shared" si="56"/>
        <v>0</v>
      </c>
    </row>
    <row r="390" spans="1:11" ht="51">
      <c r="A390" s="201" t="s">
        <v>561</v>
      </c>
      <c r="B390" s="202" t="s">
        <v>402</v>
      </c>
      <c r="C390" s="202" t="s">
        <v>473</v>
      </c>
      <c r="D390" s="202" t="s">
        <v>462</v>
      </c>
      <c r="E390" s="202">
        <v>0</v>
      </c>
      <c r="F390" s="217" t="s">
        <v>386</v>
      </c>
      <c r="G390" s="202" t="s">
        <v>562</v>
      </c>
      <c r="H390" s="202"/>
      <c r="I390" s="203">
        <f t="shared" si="56"/>
        <v>0</v>
      </c>
      <c r="J390" s="203">
        <f t="shared" si="56"/>
        <v>0</v>
      </c>
      <c r="K390" s="204">
        <f t="shared" si="56"/>
        <v>0</v>
      </c>
    </row>
    <row r="391" spans="1:11" ht="54">
      <c r="A391" s="216" t="s">
        <v>566</v>
      </c>
      <c r="B391" s="202" t="s">
        <v>402</v>
      </c>
      <c r="C391" s="202" t="s">
        <v>473</v>
      </c>
      <c r="D391" s="202" t="s">
        <v>462</v>
      </c>
      <c r="E391" s="202">
        <v>0</v>
      </c>
      <c r="F391" s="217" t="s">
        <v>386</v>
      </c>
      <c r="G391" s="202" t="s">
        <v>562</v>
      </c>
      <c r="H391" s="202">
        <v>414</v>
      </c>
      <c r="I391" s="203">
        <f>'Приложение 6'!J293</f>
        <v>0</v>
      </c>
      <c r="J391" s="203">
        <f>'Приложение 6'!K293</f>
        <v>0</v>
      </c>
      <c r="K391" s="203">
        <f>'Приложение 6'!L293</f>
        <v>0</v>
      </c>
    </row>
    <row r="392" spans="1:11" ht="25.5">
      <c r="A392" s="201" t="s">
        <v>567</v>
      </c>
      <c r="B392" s="202" t="s">
        <v>402</v>
      </c>
      <c r="C392" s="202">
        <v>12</v>
      </c>
      <c r="D392" s="202"/>
      <c r="E392" s="202"/>
      <c r="F392" s="202"/>
      <c r="G392" s="202"/>
      <c r="H392" s="202"/>
      <c r="I392" s="203">
        <f>I393</f>
        <v>50</v>
      </c>
      <c r="J392" s="203">
        <f>J393</f>
        <v>80</v>
      </c>
      <c r="K392" s="204">
        <f>K393</f>
        <v>80</v>
      </c>
    </row>
    <row r="393" spans="1:11" ht="51">
      <c r="A393" s="201" t="s">
        <v>1085</v>
      </c>
      <c r="B393" s="202" t="s">
        <v>402</v>
      </c>
      <c r="C393" s="202" t="s">
        <v>18</v>
      </c>
      <c r="D393" s="202" t="s">
        <v>568</v>
      </c>
      <c r="E393" s="202" t="s">
        <v>404</v>
      </c>
      <c r="F393" s="202"/>
      <c r="G393" s="202"/>
      <c r="H393" s="202"/>
      <c r="I393" s="203">
        <f>I394+I402</f>
        <v>50</v>
      </c>
      <c r="J393" s="203">
        <f>J394+J402</f>
        <v>80</v>
      </c>
      <c r="K393" s="204">
        <f>K394+K402</f>
        <v>80</v>
      </c>
    </row>
    <row r="394" spans="1:11" ht="51">
      <c r="A394" s="201" t="s">
        <v>569</v>
      </c>
      <c r="B394" s="202" t="s">
        <v>402</v>
      </c>
      <c r="C394" s="202" t="s">
        <v>18</v>
      </c>
      <c r="D394" s="202" t="s">
        <v>568</v>
      </c>
      <c r="E394" s="202" t="s">
        <v>404</v>
      </c>
      <c r="F394" s="202" t="s">
        <v>426</v>
      </c>
      <c r="G394" s="202"/>
      <c r="H394" s="202"/>
      <c r="I394" s="203">
        <f>I396+I399</f>
        <v>30</v>
      </c>
      <c r="J394" s="203">
        <f>J396+J399</f>
        <v>60</v>
      </c>
      <c r="K394" s="204">
        <f>K396+K399</f>
        <v>60</v>
      </c>
    </row>
    <row r="395" spans="1:11" ht="38.25">
      <c r="A395" s="201" t="s">
        <v>418</v>
      </c>
      <c r="B395" s="202" t="s">
        <v>402</v>
      </c>
      <c r="C395" s="202" t="s">
        <v>18</v>
      </c>
      <c r="D395" s="202" t="s">
        <v>568</v>
      </c>
      <c r="E395" s="202" t="s">
        <v>404</v>
      </c>
      <c r="F395" s="202" t="s">
        <v>426</v>
      </c>
      <c r="G395" s="202" t="s">
        <v>419</v>
      </c>
      <c r="H395" s="202"/>
      <c r="I395" s="203">
        <f t="shared" ref="I395:K396" si="57">I396</f>
        <v>10</v>
      </c>
      <c r="J395" s="203">
        <f t="shared" si="57"/>
        <v>10</v>
      </c>
      <c r="K395" s="204">
        <f t="shared" si="57"/>
        <v>10</v>
      </c>
    </row>
    <row r="396" spans="1:11" ht="38.25">
      <c r="A396" s="201" t="s">
        <v>570</v>
      </c>
      <c r="B396" s="202" t="s">
        <v>402</v>
      </c>
      <c r="C396" s="202" t="s">
        <v>18</v>
      </c>
      <c r="D396" s="202" t="s">
        <v>568</v>
      </c>
      <c r="E396" s="202" t="s">
        <v>404</v>
      </c>
      <c r="F396" s="202" t="s">
        <v>426</v>
      </c>
      <c r="G396" s="202" t="s">
        <v>571</v>
      </c>
      <c r="H396" s="202"/>
      <c r="I396" s="203">
        <f t="shared" si="57"/>
        <v>10</v>
      </c>
      <c r="J396" s="203">
        <f t="shared" si="57"/>
        <v>10</v>
      </c>
      <c r="K396" s="204">
        <f t="shared" si="57"/>
        <v>10</v>
      </c>
    </row>
    <row r="397" spans="1:11" ht="38.25">
      <c r="A397" s="201" t="s">
        <v>422</v>
      </c>
      <c r="B397" s="202" t="s">
        <v>402</v>
      </c>
      <c r="C397" s="202" t="s">
        <v>18</v>
      </c>
      <c r="D397" s="202" t="s">
        <v>568</v>
      </c>
      <c r="E397" s="202" t="s">
        <v>404</v>
      </c>
      <c r="F397" s="202" t="s">
        <v>426</v>
      </c>
      <c r="G397" s="202" t="s">
        <v>571</v>
      </c>
      <c r="H397" s="202">
        <v>244</v>
      </c>
      <c r="I397" s="203">
        <f>'Приложение 6'!J299</f>
        <v>10</v>
      </c>
      <c r="J397" s="203">
        <f>'Приложение 6'!K299</f>
        <v>10</v>
      </c>
      <c r="K397" s="203">
        <f>'Приложение 6'!L299</f>
        <v>10</v>
      </c>
    </row>
    <row r="398" spans="1:11" ht="102">
      <c r="A398" s="201" t="s">
        <v>572</v>
      </c>
      <c r="B398" s="202" t="s">
        <v>402</v>
      </c>
      <c r="C398" s="202" t="s">
        <v>18</v>
      </c>
      <c r="D398" s="202" t="s">
        <v>568</v>
      </c>
      <c r="E398" s="202" t="s">
        <v>404</v>
      </c>
      <c r="F398" s="202" t="s">
        <v>426</v>
      </c>
      <c r="G398" s="202" t="s">
        <v>573</v>
      </c>
      <c r="H398" s="202"/>
      <c r="I398" s="203">
        <f t="shared" ref="I398:K399" si="58">I399</f>
        <v>20</v>
      </c>
      <c r="J398" s="203">
        <f t="shared" si="58"/>
        <v>50</v>
      </c>
      <c r="K398" s="204">
        <f t="shared" si="58"/>
        <v>50</v>
      </c>
    </row>
    <row r="399" spans="1:11" ht="51">
      <c r="A399" s="201" t="s">
        <v>574</v>
      </c>
      <c r="B399" s="202" t="s">
        <v>402</v>
      </c>
      <c r="C399" s="202" t="s">
        <v>18</v>
      </c>
      <c r="D399" s="202" t="s">
        <v>568</v>
      </c>
      <c r="E399" s="202" t="s">
        <v>404</v>
      </c>
      <c r="F399" s="202" t="s">
        <v>426</v>
      </c>
      <c r="G399" s="202" t="s">
        <v>575</v>
      </c>
      <c r="H399" s="202"/>
      <c r="I399" s="203">
        <f t="shared" si="58"/>
        <v>20</v>
      </c>
      <c r="J399" s="203">
        <f t="shared" si="58"/>
        <v>50</v>
      </c>
      <c r="K399" s="204">
        <f t="shared" si="58"/>
        <v>50</v>
      </c>
    </row>
    <row r="400" spans="1:11" ht="51">
      <c r="A400" s="201" t="s">
        <v>576</v>
      </c>
      <c r="B400" s="202" t="s">
        <v>402</v>
      </c>
      <c r="C400" s="202" t="s">
        <v>18</v>
      </c>
      <c r="D400" s="202" t="s">
        <v>568</v>
      </c>
      <c r="E400" s="202" t="s">
        <v>404</v>
      </c>
      <c r="F400" s="202" t="s">
        <v>426</v>
      </c>
      <c r="G400" s="202" t="s">
        <v>575</v>
      </c>
      <c r="H400" s="202">
        <v>810</v>
      </c>
      <c r="I400" s="203">
        <f>'Приложение 6'!J302</f>
        <v>20</v>
      </c>
      <c r="J400" s="203">
        <f>'Приложение 6'!K302</f>
        <v>50</v>
      </c>
      <c r="K400" s="203">
        <f>'Приложение 6'!L302</f>
        <v>50</v>
      </c>
    </row>
    <row r="401" spans="1:11" ht="114.75">
      <c r="A401" s="201" t="s">
        <v>556</v>
      </c>
      <c r="B401" s="202" t="s">
        <v>402</v>
      </c>
      <c r="C401" s="202" t="s">
        <v>18</v>
      </c>
      <c r="D401" s="202" t="s">
        <v>568</v>
      </c>
      <c r="E401" s="202" t="s">
        <v>404</v>
      </c>
      <c r="F401" s="202" t="s">
        <v>426</v>
      </c>
      <c r="G401" s="202" t="s">
        <v>575</v>
      </c>
      <c r="H401" s="202">
        <v>814</v>
      </c>
      <c r="I401" s="203">
        <f>'Приложение 6'!J303</f>
        <v>20</v>
      </c>
      <c r="J401" s="203">
        <f>'Приложение 6'!K303</f>
        <v>50</v>
      </c>
      <c r="K401" s="203">
        <f>'Приложение 6'!L303</f>
        <v>50</v>
      </c>
    </row>
    <row r="402" spans="1:11" ht="38.25">
      <c r="A402" s="201" t="s">
        <v>577</v>
      </c>
      <c r="B402" s="202" t="s">
        <v>402</v>
      </c>
      <c r="C402" s="202" t="s">
        <v>18</v>
      </c>
      <c r="D402" s="202" t="s">
        <v>568</v>
      </c>
      <c r="E402" s="202" t="s">
        <v>404</v>
      </c>
      <c r="F402" s="202" t="s">
        <v>402</v>
      </c>
      <c r="G402" s="202"/>
      <c r="H402" s="202"/>
      <c r="I402" s="203">
        <f>I404</f>
        <v>20</v>
      </c>
      <c r="J402" s="203">
        <f>J404</f>
        <v>20</v>
      </c>
      <c r="K402" s="204">
        <f>K404</f>
        <v>20</v>
      </c>
    </row>
    <row r="403" spans="1:11" ht="38.25">
      <c r="A403" s="201" t="s">
        <v>418</v>
      </c>
      <c r="B403" s="202" t="s">
        <v>402</v>
      </c>
      <c r="C403" s="202" t="s">
        <v>18</v>
      </c>
      <c r="D403" s="202" t="s">
        <v>568</v>
      </c>
      <c r="E403" s="202" t="s">
        <v>404</v>
      </c>
      <c r="F403" s="202" t="s">
        <v>402</v>
      </c>
      <c r="G403" s="202" t="s">
        <v>419</v>
      </c>
      <c r="H403" s="202"/>
      <c r="I403" s="203">
        <f t="shared" ref="I403:K404" si="59">I404</f>
        <v>20</v>
      </c>
      <c r="J403" s="203">
        <f t="shared" si="59"/>
        <v>20</v>
      </c>
      <c r="K403" s="204">
        <f t="shared" si="59"/>
        <v>20</v>
      </c>
    </row>
    <row r="404" spans="1:11" ht="38.25">
      <c r="A404" s="201" t="s">
        <v>570</v>
      </c>
      <c r="B404" s="202" t="s">
        <v>402</v>
      </c>
      <c r="C404" s="202" t="s">
        <v>18</v>
      </c>
      <c r="D404" s="202" t="s">
        <v>568</v>
      </c>
      <c r="E404" s="202" t="s">
        <v>404</v>
      </c>
      <c r="F404" s="202" t="s">
        <v>402</v>
      </c>
      <c r="G404" s="202" t="s">
        <v>571</v>
      </c>
      <c r="H404" s="202"/>
      <c r="I404" s="203">
        <f t="shared" si="59"/>
        <v>20</v>
      </c>
      <c r="J404" s="203">
        <f t="shared" si="59"/>
        <v>20</v>
      </c>
      <c r="K404" s="204">
        <f t="shared" si="59"/>
        <v>20</v>
      </c>
    </row>
    <row r="405" spans="1:11" ht="38.25">
      <c r="A405" s="201" t="s">
        <v>422</v>
      </c>
      <c r="B405" s="202" t="s">
        <v>402</v>
      </c>
      <c r="C405" s="202" t="s">
        <v>18</v>
      </c>
      <c r="D405" s="202" t="s">
        <v>568</v>
      </c>
      <c r="E405" s="202" t="s">
        <v>404</v>
      </c>
      <c r="F405" s="202" t="s">
        <v>402</v>
      </c>
      <c r="G405" s="202" t="s">
        <v>571</v>
      </c>
      <c r="H405" s="202">
        <v>244</v>
      </c>
      <c r="I405" s="203">
        <f>'Приложение 6'!J307</f>
        <v>20</v>
      </c>
      <c r="J405" s="203">
        <f>'Приложение 6'!K307</f>
        <v>20</v>
      </c>
      <c r="K405" s="203">
        <f>'Приложение 6'!L307</f>
        <v>20</v>
      </c>
    </row>
    <row r="406" spans="1:11">
      <c r="A406" s="201" t="s">
        <v>578</v>
      </c>
      <c r="B406" s="202" t="s">
        <v>407</v>
      </c>
      <c r="C406" s="202"/>
      <c r="D406" s="202"/>
      <c r="E406" s="202"/>
      <c r="F406" s="202"/>
      <c r="G406" s="202"/>
      <c r="H406" s="202"/>
      <c r="I406" s="203">
        <f>I407+I413+I436</f>
        <v>40868.088000000003</v>
      </c>
      <c r="J406" s="203">
        <f>J407+J413+J436</f>
        <v>1226.8530000000001</v>
      </c>
      <c r="K406" s="203">
        <f>K407+K413+K436</f>
        <v>1226.8530000000001</v>
      </c>
    </row>
    <row r="407" spans="1:11">
      <c r="A407" s="201" t="s">
        <v>579</v>
      </c>
      <c r="B407" s="202" t="s">
        <v>407</v>
      </c>
      <c r="C407" s="202" t="s">
        <v>384</v>
      </c>
      <c r="D407" s="202"/>
      <c r="E407" s="202"/>
      <c r="F407" s="202"/>
      <c r="G407" s="202"/>
      <c r="H407" s="202"/>
      <c r="I407" s="203">
        <f t="shared" ref="I407:K408" si="60">I408</f>
        <v>336.85300000000001</v>
      </c>
      <c r="J407" s="203">
        <f t="shared" si="60"/>
        <v>336.85300000000001</v>
      </c>
      <c r="K407" s="204">
        <f t="shared" si="60"/>
        <v>336.85300000000001</v>
      </c>
    </row>
    <row r="408" spans="1:11" ht="63.75">
      <c r="A408" s="205" t="s">
        <v>1086</v>
      </c>
      <c r="B408" s="202" t="s">
        <v>407</v>
      </c>
      <c r="C408" s="202" t="s">
        <v>384</v>
      </c>
      <c r="D408" s="202" t="s">
        <v>580</v>
      </c>
      <c r="E408" s="202" t="s">
        <v>404</v>
      </c>
      <c r="F408" s="202"/>
      <c r="G408" s="202"/>
      <c r="H408" s="202"/>
      <c r="I408" s="203">
        <f t="shared" si="60"/>
        <v>336.85300000000001</v>
      </c>
      <c r="J408" s="203">
        <f t="shared" si="60"/>
        <v>336.85300000000001</v>
      </c>
      <c r="K408" s="204">
        <f t="shared" si="60"/>
        <v>336.85300000000001</v>
      </c>
    </row>
    <row r="409" spans="1:11" ht="25.5">
      <c r="A409" s="201" t="s">
        <v>581</v>
      </c>
      <c r="B409" s="202" t="s">
        <v>407</v>
      </c>
      <c r="C409" s="202" t="s">
        <v>384</v>
      </c>
      <c r="D409" s="202" t="s">
        <v>580</v>
      </c>
      <c r="E409" s="202" t="s">
        <v>404</v>
      </c>
      <c r="F409" s="202" t="s">
        <v>500</v>
      </c>
      <c r="G409" s="202"/>
      <c r="H409" s="202"/>
      <c r="I409" s="203">
        <f>I411</f>
        <v>336.85300000000001</v>
      </c>
      <c r="J409" s="203">
        <f>J411</f>
        <v>336.85300000000001</v>
      </c>
      <c r="K409" s="204">
        <f>K411</f>
        <v>336.85300000000001</v>
      </c>
    </row>
    <row r="410" spans="1:11" ht="38.25">
      <c r="A410" s="201" t="s">
        <v>418</v>
      </c>
      <c r="B410" s="202" t="s">
        <v>407</v>
      </c>
      <c r="C410" s="202" t="s">
        <v>384</v>
      </c>
      <c r="D410" s="202" t="s">
        <v>580</v>
      </c>
      <c r="E410" s="202" t="s">
        <v>404</v>
      </c>
      <c r="F410" s="202" t="s">
        <v>500</v>
      </c>
      <c r="G410" s="202" t="s">
        <v>419</v>
      </c>
      <c r="H410" s="202"/>
      <c r="I410" s="203">
        <f t="shared" ref="I410:K411" si="61">I411</f>
        <v>336.85300000000001</v>
      </c>
      <c r="J410" s="203">
        <f t="shared" si="61"/>
        <v>336.85300000000001</v>
      </c>
      <c r="K410" s="204">
        <f t="shared" si="61"/>
        <v>336.85300000000001</v>
      </c>
    </row>
    <row r="411" spans="1:11" ht="25.5">
      <c r="A411" s="201" t="s">
        <v>582</v>
      </c>
      <c r="B411" s="202" t="s">
        <v>407</v>
      </c>
      <c r="C411" s="202" t="s">
        <v>384</v>
      </c>
      <c r="D411" s="202" t="s">
        <v>580</v>
      </c>
      <c r="E411" s="202" t="s">
        <v>404</v>
      </c>
      <c r="F411" s="202" t="s">
        <v>500</v>
      </c>
      <c r="G411" s="202" t="s">
        <v>583</v>
      </c>
      <c r="H411" s="202"/>
      <c r="I411" s="203">
        <f t="shared" si="61"/>
        <v>336.85300000000001</v>
      </c>
      <c r="J411" s="203">
        <f t="shared" si="61"/>
        <v>336.85300000000001</v>
      </c>
      <c r="K411" s="204">
        <f t="shared" si="61"/>
        <v>336.85300000000001</v>
      </c>
    </row>
    <row r="412" spans="1:11" ht="38.25">
      <c r="A412" s="201" t="s">
        <v>422</v>
      </c>
      <c r="B412" s="202" t="s">
        <v>407</v>
      </c>
      <c r="C412" s="202" t="s">
        <v>384</v>
      </c>
      <c r="D412" s="202" t="s">
        <v>580</v>
      </c>
      <c r="E412" s="202" t="s">
        <v>404</v>
      </c>
      <c r="F412" s="202" t="s">
        <v>500</v>
      </c>
      <c r="G412" s="202" t="s">
        <v>583</v>
      </c>
      <c r="H412" s="202">
        <v>244</v>
      </c>
      <c r="I412" s="203">
        <f>'Приложение 6'!J314</f>
        <v>336.85300000000001</v>
      </c>
      <c r="J412" s="203">
        <f>'Приложение 6'!K314</f>
        <v>336.85300000000001</v>
      </c>
      <c r="K412" s="203">
        <f>'Приложение 6'!L314</f>
        <v>336.85300000000001</v>
      </c>
    </row>
    <row r="413" spans="1:11">
      <c r="A413" s="201" t="s">
        <v>584</v>
      </c>
      <c r="B413" s="202" t="s">
        <v>407</v>
      </c>
      <c r="C413" s="202" t="s">
        <v>386</v>
      </c>
      <c r="D413" s="202"/>
      <c r="E413" s="202"/>
      <c r="F413" s="202"/>
      <c r="G413" s="202"/>
      <c r="H413" s="202"/>
      <c r="I413" s="203">
        <f>I414+I420</f>
        <v>40341.235000000001</v>
      </c>
      <c r="J413" s="203">
        <f>J414+J420</f>
        <v>700</v>
      </c>
      <c r="K413" s="203">
        <f>K414+K420</f>
        <v>700</v>
      </c>
    </row>
    <row r="414" spans="1:11" ht="76.5">
      <c r="A414" s="201" t="s">
        <v>1087</v>
      </c>
      <c r="B414" s="202" t="s">
        <v>407</v>
      </c>
      <c r="C414" s="202" t="s">
        <v>386</v>
      </c>
      <c r="D414" s="202" t="s">
        <v>473</v>
      </c>
      <c r="E414" s="202"/>
      <c r="F414" s="202"/>
      <c r="G414" s="202"/>
      <c r="H414" s="202"/>
      <c r="I414" s="203">
        <f>I415</f>
        <v>100</v>
      </c>
      <c r="J414" s="203">
        <f>J415</f>
        <v>700</v>
      </c>
      <c r="K414" s="203">
        <f>K415</f>
        <v>700</v>
      </c>
    </row>
    <row r="415" spans="1:11" ht="25.5">
      <c r="A415" s="201" t="s">
        <v>703</v>
      </c>
      <c r="B415" s="202" t="s">
        <v>407</v>
      </c>
      <c r="C415" s="202" t="s">
        <v>386</v>
      </c>
      <c r="D415" s="202" t="s">
        <v>473</v>
      </c>
      <c r="E415" s="202" t="s">
        <v>14</v>
      </c>
      <c r="F415" s="202"/>
      <c r="G415" s="202"/>
      <c r="H415" s="202"/>
      <c r="I415" s="203">
        <f t="shared" ref="I415:K418" si="62">I416</f>
        <v>100</v>
      </c>
      <c r="J415" s="203">
        <f t="shared" si="62"/>
        <v>700</v>
      </c>
      <c r="K415" s="204">
        <f t="shared" si="62"/>
        <v>700</v>
      </c>
    </row>
    <row r="416" spans="1:11" ht="76.5">
      <c r="A416" s="201" t="s">
        <v>704</v>
      </c>
      <c r="B416" s="202" t="s">
        <v>407</v>
      </c>
      <c r="C416" s="202" t="s">
        <v>386</v>
      </c>
      <c r="D416" s="202" t="s">
        <v>473</v>
      </c>
      <c r="E416" s="202" t="s">
        <v>14</v>
      </c>
      <c r="F416" s="202" t="s">
        <v>386</v>
      </c>
      <c r="G416" s="202"/>
      <c r="H416" s="202"/>
      <c r="I416" s="203">
        <f t="shared" si="62"/>
        <v>100</v>
      </c>
      <c r="J416" s="203">
        <f t="shared" si="62"/>
        <v>700</v>
      </c>
      <c r="K416" s="204">
        <f t="shared" si="62"/>
        <v>700</v>
      </c>
    </row>
    <row r="417" spans="1:11" ht="25.5">
      <c r="A417" s="201" t="s">
        <v>705</v>
      </c>
      <c r="B417" s="202" t="s">
        <v>407</v>
      </c>
      <c r="C417" s="202" t="s">
        <v>386</v>
      </c>
      <c r="D417" s="202" t="s">
        <v>473</v>
      </c>
      <c r="E417" s="202" t="s">
        <v>14</v>
      </c>
      <c r="F417" s="202" t="s">
        <v>386</v>
      </c>
      <c r="G417" s="202" t="s">
        <v>706</v>
      </c>
      <c r="H417" s="202"/>
      <c r="I417" s="203">
        <f t="shared" si="62"/>
        <v>100</v>
      </c>
      <c r="J417" s="203">
        <f t="shared" si="62"/>
        <v>700</v>
      </c>
      <c r="K417" s="203">
        <f t="shared" si="62"/>
        <v>700</v>
      </c>
    </row>
    <row r="418" spans="1:11" ht="38.25">
      <c r="A418" s="201" t="s">
        <v>707</v>
      </c>
      <c r="B418" s="202" t="s">
        <v>407</v>
      </c>
      <c r="C418" s="202" t="s">
        <v>386</v>
      </c>
      <c r="D418" s="202" t="s">
        <v>473</v>
      </c>
      <c r="E418" s="202" t="s">
        <v>14</v>
      </c>
      <c r="F418" s="202" t="s">
        <v>386</v>
      </c>
      <c r="G418" s="202" t="s">
        <v>706</v>
      </c>
      <c r="H418" s="202"/>
      <c r="I418" s="203">
        <f t="shared" si="62"/>
        <v>100</v>
      </c>
      <c r="J418" s="203">
        <f t="shared" si="62"/>
        <v>700</v>
      </c>
      <c r="K418" s="203">
        <f t="shared" si="62"/>
        <v>700</v>
      </c>
    </row>
    <row r="419" spans="1:11">
      <c r="A419" s="201" t="s">
        <v>341</v>
      </c>
      <c r="B419" s="202" t="s">
        <v>407</v>
      </c>
      <c r="C419" s="202" t="s">
        <v>386</v>
      </c>
      <c r="D419" s="202" t="s">
        <v>473</v>
      </c>
      <c r="E419" s="202" t="s">
        <v>14</v>
      </c>
      <c r="F419" s="202" t="s">
        <v>386</v>
      </c>
      <c r="G419" s="207" t="s">
        <v>706</v>
      </c>
      <c r="H419" s="202">
        <v>540</v>
      </c>
      <c r="I419" s="203">
        <f>'Приложение 6'!J526</f>
        <v>100</v>
      </c>
      <c r="J419" s="203">
        <f>'Приложение 6'!K526</f>
        <v>700</v>
      </c>
      <c r="K419" s="203">
        <f>'Приложение 6'!L526</f>
        <v>700</v>
      </c>
    </row>
    <row r="420" spans="1:11" ht="63.75">
      <c r="A420" s="201" t="s">
        <v>1088</v>
      </c>
      <c r="B420" s="202" t="s">
        <v>407</v>
      </c>
      <c r="C420" s="202" t="s">
        <v>386</v>
      </c>
      <c r="D420" s="202" t="s">
        <v>580</v>
      </c>
      <c r="E420" s="202" t="s">
        <v>404</v>
      </c>
      <c r="F420" s="202"/>
      <c r="G420" s="207"/>
      <c r="H420" s="202"/>
      <c r="I420" s="212">
        <f>I428+I421+I432</f>
        <v>40241.235000000001</v>
      </c>
      <c r="J420" s="212">
        <f>J428+J421+J432</f>
        <v>0</v>
      </c>
      <c r="K420" s="212">
        <f>K428+K421+K432</f>
        <v>0</v>
      </c>
    </row>
    <row r="421" spans="1:11" ht="51">
      <c r="A421" s="211" t="s">
        <v>585</v>
      </c>
      <c r="B421" s="202" t="s">
        <v>407</v>
      </c>
      <c r="C421" s="202" t="s">
        <v>386</v>
      </c>
      <c r="D421" s="202" t="s">
        <v>580</v>
      </c>
      <c r="E421" s="202" t="s">
        <v>404</v>
      </c>
      <c r="F421" s="202" t="s">
        <v>384</v>
      </c>
      <c r="G421" s="207"/>
      <c r="H421" s="202"/>
      <c r="I421" s="212">
        <f>I423+I425</f>
        <v>0</v>
      </c>
      <c r="J421" s="212">
        <f>J423</f>
        <v>0</v>
      </c>
      <c r="K421" s="213">
        <f>K423</f>
        <v>0</v>
      </c>
    </row>
    <row r="422" spans="1:11" ht="63.75">
      <c r="A422" s="211" t="s">
        <v>661</v>
      </c>
      <c r="B422" s="202" t="s">
        <v>407</v>
      </c>
      <c r="C422" s="202" t="s">
        <v>386</v>
      </c>
      <c r="D422" s="202" t="s">
        <v>580</v>
      </c>
      <c r="E422" s="202" t="s">
        <v>404</v>
      </c>
      <c r="F422" s="202" t="s">
        <v>384</v>
      </c>
      <c r="G422" s="202">
        <v>44100</v>
      </c>
      <c r="H422" s="202"/>
      <c r="I422" s="212">
        <f t="shared" ref="I422:K423" si="63">I423</f>
        <v>0</v>
      </c>
      <c r="J422" s="212">
        <f t="shared" si="63"/>
        <v>0</v>
      </c>
      <c r="K422" s="213">
        <f t="shared" si="63"/>
        <v>0</v>
      </c>
    </row>
    <row r="423" spans="1:11" ht="25.5">
      <c r="A423" s="205" t="s">
        <v>586</v>
      </c>
      <c r="B423" s="202" t="s">
        <v>407</v>
      </c>
      <c r="C423" s="202" t="s">
        <v>386</v>
      </c>
      <c r="D423" s="202" t="s">
        <v>580</v>
      </c>
      <c r="E423" s="202" t="s">
        <v>404</v>
      </c>
      <c r="F423" s="202" t="s">
        <v>384</v>
      </c>
      <c r="G423" s="202">
        <v>44101</v>
      </c>
      <c r="H423" s="202"/>
      <c r="I423" s="212">
        <f t="shared" si="63"/>
        <v>0</v>
      </c>
      <c r="J423" s="212">
        <f t="shared" si="63"/>
        <v>0</v>
      </c>
      <c r="K423" s="213">
        <f t="shared" si="63"/>
        <v>0</v>
      </c>
    </row>
    <row r="424" spans="1:11">
      <c r="A424" s="201" t="s">
        <v>341</v>
      </c>
      <c r="B424" s="202" t="s">
        <v>407</v>
      </c>
      <c r="C424" s="202" t="s">
        <v>386</v>
      </c>
      <c r="D424" s="202" t="s">
        <v>580</v>
      </c>
      <c r="E424" s="202" t="s">
        <v>404</v>
      </c>
      <c r="F424" s="202" t="s">
        <v>384</v>
      </c>
      <c r="G424" s="202">
        <v>44101</v>
      </c>
      <c r="H424" s="202">
        <v>540</v>
      </c>
      <c r="I424" s="212">
        <f>'Приложение 6'!J530</f>
        <v>0</v>
      </c>
      <c r="J424" s="212">
        <f>'Приложение 6'!K530</f>
        <v>0</v>
      </c>
      <c r="K424" s="212">
        <f>'Приложение 6'!L530</f>
        <v>0</v>
      </c>
    </row>
    <row r="425" spans="1:11" ht="38.25">
      <c r="A425" s="201" t="s">
        <v>418</v>
      </c>
      <c r="B425" s="202" t="s">
        <v>407</v>
      </c>
      <c r="C425" s="202" t="s">
        <v>386</v>
      </c>
      <c r="D425" s="202" t="s">
        <v>580</v>
      </c>
      <c r="E425" s="202" t="s">
        <v>404</v>
      </c>
      <c r="F425" s="202" t="s">
        <v>384</v>
      </c>
      <c r="G425" s="202" t="s">
        <v>419</v>
      </c>
      <c r="H425" s="202"/>
      <c r="I425" s="212">
        <f>I426</f>
        <v>0</v>
      </c>
      <c r="J425" s="212">
        <f t="shared" ref="J425:K426" si="64">J426</f>
        <v>0</v>
      </c>
      <c r="K425" s="212">
        <f t="shared" si="64"/>
        <v>0</v>
      </c>
    </row>
    <row r="426" spans="1:11">
      <c r="A426" s="218" t="s">
        <v>586</v>
      </c>
      <c r="B426" s="202" t="s">
        <v>407</v>
      </c>
      <c r="C426" s="202" t="s">
        <v>386</v>
      </c>
      <c r="D426" s="202" t="s">
        <v>580</v>
      </c>
      <c r="E426" s="202" t="s">
        <v>404</v>
      </c>
      <c r="F426" s="202" t="s">
        <v>384</v>
      </c>
      <c r="G426" s="202" t="s">
        <v>587</v>
      </c>
      <c r="H426" s="202"/>
      <c r="I426" s="212">
        <f>I427</f>
        <v>0</v>
      </c>
      <c r="J426" s="212">
        <f t="shared" si="64"/>
        <v>0</v>
      </c>
      <c r="K426" s="212">
        <f t="shared" si="64"/>
        <v>0</v>
      </c>
    </row>
    <row r="427" spans="1:11" ht="38.25">
      <c r="A427" s="201" t="s">
        <v>422</v>
      </c>
      <c r="B427" s="202" t="s">
        <v>407</v>
      </c>
      <c r="C427" s="202" t="s">
        <v>386</v>
      </c>
      <c r="D427" s="202" t="s">
        <v>580</v>
      </c>
      <c r="E427" s="202" t="s">
        <v>404</v>
      </c>
      <c r="F427" s="202" t="s">
        <v>384</v>
      </c>
      <c r="G427" s="202" t="s">
        <v>587</v>
      </c>
      <c r="H427" s="202">
        <v>244</v>
      </c>
      <c r="I427" s="212">
        <f>'Приложение 6'!J320</f>
        <v>0</v>
      </c>
      <c r="J427" s="212">
        <f>'Приложение 6'!K320</f>
        <v>0</v>
      </c>
      <c r="K427" s="212">
        <f>'Приложение 6'!L320</f>
        <v>0</v>
      </c>
    </row>
    <row r="428" spans="1:11" ht="25.5">
      <c r="A428" s="201" t="s">
        <v>588</v>
      </c>
      <c r="B428" s="202" t="s">
        <v>407</v>
      </c>
      <c r="C428" s="202" t="s">
        <v>386</v>
      </c>
      <c r="D428" s="202" t="s">
        <v>580</v>
      </c>
      <c r="E428" s="202" t="s">
        <v>404</v>
      </c>
      <c r="F428" s="202" t="s">
        <v>426</v>
      </c>
      <c r="G428" s="202"/>
      <c r="H428" s="202"/>
      <c r="I428" s="203">
        <f>I430</f>
        <v>40241.235000000001</v>
      </c>
      <c r="J428" s="203">
        <f>J430</f>
        <v>0</v>
      </c>
      <c r="K428" s="203">
        <f>K430</f>
        <v>0</v>
      </c>
    </row>
    <row r="429" spans="1:11" ht="38.25">
      <c r="A429" s="201" t="s">
        <v>551</v>
      </c>
      <c r="B429" s="202" t="s">
        <v>407</v>
      </c>
      <c r="C429" s="202" t="s">
        <v>386</v>
      </c>
      <c r="D429" s="202" t="s">
        <v>580</v>
      </c>
      <c r="E429" s="202" t="s">
        <v>404</v>
      </c>
      <c r="F429" s="202" t="s">
        <v>426</v>
      </c>
      <c r="G429" s="202" t="s">
        <v>899</v>
      </c>
      <c r="H429" s="202"/>
      <c r="I429" s="203">
        <f t="shared" ref="I429:K430" si="65">I430</f>
        <v>40241.235000000001</v>
      </c>
      <c r="J429" s="203">
        <f t="shared" si="65"/>
        <v>0</v>
      </c>
      <c r="K429" s="204">
        <f t="shared" si="65"/>
        <v>0</v>
      </c>
    </row>
    <row r="430" spans="1:11" ht="38.25">
      <c r="A430" s="201" t="s">
        <v>589</v>
      </c>
      <c r="B430" s="202" t="s">
        <v>407</v>
      </c>
      <c r="C430" s="202" t="s">
        <v>386</v>
      </c>
      <c r="D430" s="202" t="s">
        <v>580</v>
      </c>
      <c r="E430" s="202" t="s">
        <v>404</v>
      </c>
      <c r="F430" s="202" t="s">
        <v>426</v>
      </c>
      <c r="G430" s="202" t="s">
        <v>590</v>
      </c>
      <c r="H430" s="202"/>
      <c r="I430" s="203">
        <f t="shared" si="65"/>
        <v>40241.235000000001</v>
      </c>
      <c r="J430" s="203">
        <f t="shared" si="65"/>
        <v>0</v>
      </c>
      <c r="K430" s="204">
        <f t="shared" si="65"/>
        <v>0</v>
      </c>
    </row>
    <row r="431" spans="1:11" ht="51">
      <c r="A431" s="201" t="s">
        <v>566</v>
      </c>
      <c r="B431" s="202" t="s">
        <v>407</v>
      </c>
      <c r="C431" s="202" t="s">
        <v>386</v>
      </c>
      <c r="D431" s="202" t="s">
        <v>580</v>
      </c>
      <c r="E431" s="202" t="s">
        <v>404</v>
      </c>
      <c r="F431" s="202" t="s">
        <v>426</v>
      </c>
      <c r="G431" s="202" t="s">
        <v>590</v>
      </c>
      <c r="H431" s="202">
        <v>414</v>
      </c>
      <c r="I431" s="203">
        <f>'Приложение 6'!J323</f>
        <v>40241.235000000001</v>
      </c>
      <c r="J431" s="203">
        <f>'Приложение 6'!K323</f>
        <v>0</v>
      </c>
      <c r="K431" s="203">
        <f>'Приложение 6'!L323</f>
        <v>0</v>
      </c>
    </row>
    <row r="432" spans="1:11" ht="25.5">
      <c r="A432" s="211" t="s">
        <v>708</v>
      </c>
      <c r="B432" s="202" t="s">
        <v>407</v>
      </c>
      <c r="C432" s="202" t="s">
        <v>386</v>
      </c>
      <c r="D432" s="202" t="s">
        <v>580</v>
      </c>
      <c r="E432" s="202" t="s">
        <v>404</v>
      </c>
      <c r="F432" s="202" t="s">
        <v>456</v>
      </c>
      <c r="G432" s="207"/>
      <c r="H432" s="202"/>
      <c r="I432" s="203">
        <f>I433</f>
        <v>0</v>
      </c>
      <c r="J432" s="203">
        <f t="shared" ref="J432:K434" si="66">J433</f>
        <v>0</v>
      </c>
      <c r="K432" s="203">
        <f t="shared" si="66"/>
        <v>0</v>
      </c>
    </row>
    <row r="433" spans="1:11" ht="63.75">
      <c r="A433" s="211" t="s">
        <v>661</v>
      </c>
      <c r="B433" s="202" t="s">
        <v>407</v>
      </c>
      <c r="C433" s="202" t="s">
        <v>386</v>
      </c>
      <c r="D433" s="202" t="s">
        <v>580</v>
      </c>
      <c r="E433" s="202" t="s">
        <v>404</v>
      </c>
      <c r="F433" s="202" t="s">
        <v>456</v>
      </c>
      <c r="G433" s="202">
        <v>44100</v>
      </c>
      <c r="H433" s="202"/>
      <c r="I433" s="203">
        <f>I434</f>
        <v>0</v>
      </c>
      <c r="J433" s="203">
        <f t="shared" si="66"/>
        <v>0</v>
      </c>
      <c r="K433" s="203">
        <f t="shared" si="66"/>
        <v>0</v>
      </c>
    </row>
    <row r="434" spans="1:11" ht="25.5">
      <c r="A434" s="205" t="s">
        <v>586</v>
      </c>
      <c r="B434" s="202" t="s">
        <v>407</v>
      </c>
      <c r="C434" s="202" t="s">
        <v>386</v>
      </c>
      <c r="D434" s="202" t="s">
        <v>580</v>
      </c>
      <c r="E434" s="202" t="s">
        <v>404</v>
      </c>
      <c r="F434" s="202" t="s">
        <v>456</v>
      </c>
      <c r="G434" s="202">
        <v>44101</v>
      </c>
      <c r="H434" s="202"/>
      <c r="I434" s="203">
        <f>I435</f>
        <v>0</v>
      </c>
      <c r="J434" s="203">
        <f t="shared" si="66"/>
        <v>0</v>
      </c>
      <c r="K434" s="203">
        <f t="shared" si="66"/>
        <v>0</v>
      </c>
    </row>
    <row r="435" spans="1:11">
      <c r="A435" s="201" t="s">
        <v>341</v>
      </c>
      <c r="B435" s="202" t="s">
        <v>407</v>
      </c>
      <c r="C435" s="202" t="s">
        <v>386</v>
      </c>
      <c r="D435" s="202" t="s">
        <v>580</v>
      </c>
      <c r="E435" s="202" t="s">
        <v>404</v>
      </c>
      <c r="F435" s="202" t="s">
        <v>456</v>
      </c>
      <c r="G435" s="202">
        <v>44101</v>
      </c>
      <c r="H435" s="202">
        <v>540</v>
      </c>
      <c r="I435" s="203">
        <f>'Приложение 6'!J533</f>
        <v>0</v>
      </c>
      <c r="J435" s="203">
        <f>'Приложение 6'!K533</f>
        <v>0</v>
      </c>
      <c r="K435" s="203">
        <f>'Приложение 6'!L533</f>
        <v>0</v>
      </c>
    </row>
    <row r="436" spans="1:11">
      <c r="A436" s="201" t="s">
        <v>709</v>
      </c>
      <c r="B436" s="202" t="s">
        <v>407</v>
      </c>
      <c r="C436" s="202" t="s">
        <v>426</v>
      </c>
      <c r="D436" s="202"/>
      <c r="E436" s="202"/>
      <c r="F436" s="202"/>
      <c r="G436" s="202"/>
      <c r="H436" s="202"/>
      <c r="I436" s="203">
        <f t="shared" ref="I436:K440" si="67">I437</f>
        <v>190</v>
      </c>
      <c r="J436" s="203">
        <f t="shared" si="67"/>
        <v>190</v>
      </c>
      <c r="K436" s="204">
        <f t="shared" si="67"/>
        <v>190</v>
      </c>
    </row>
    <row r="437" spans="1:11" ht="38.25">
      <c r="A437" s="201" t="s">
        <v>446</v>
      </c>
      <c r="B437" s="202" t="s">
        <v>407</v>
      </c>
      <c r="C437" s="202" t="s">
        <v>426</v>
      </c>
      <c r="D437" s="202">
        <v>89</v>
      </c>
      <c r="E437" s="202">
        <v>0</v>
      </c>
      <c r="F437" s="202"/>
      <c r="G437" s="202"/>
      <c r="H437" s="202"/>
      <c r="I437" s="203">
        <f t="shared" si="67"/>
        <v>190</v>
      </c>
      <c r="J437" s="203">
        <f t="shared" si="67"/>
        <v>190</v>
      </c>
      <c r="K437" s="204">
        <f t="shared" si="67"/>
        <v>190</v>
      </c>
    </row>
    <row r="438" spans="1:11" ht="51">
      <c r="A438" s="201" t="s">
        <v>448</v>
      </c>
      <c r="B438" s="202" t="s">
        <v>407</v>
      </c>
      <c r="C438" s="202" t="s">
        <v>426</v>
      </c>
      <c r="D438" s="202" t="s">
        <v>447</v>
      </c>
      <c r="E438" s="202" t="s">
        <v>8</v>
      </c>
      <c r="F438" s="202"/>
      <c r="G438" s="202"/>
      <c r="H438" s="202"/>
      <c r="I438" s="203">
        <f t="shared" si="67"/>
        <v>190</v>
      </c>
      <c r="J438" s="203">
        <f t="shared" si="67"/>
        <v>190</v>
      </c>
      <c r="K438" s="204">
        <f t="shared" si="67"/>
        <v>190</v>
      </c>
    </row>
    <row r="439" spans="1:11" ht="63.75">
      <c r="A439" s="201" t="s">
        <v>661</v>
      </c>
      <c r="B439" s="202" t="s">
        <v>407</v>
      </c>
      <c r="C439" s="202" t="s">
        <v>426</v>
      </c>
      <c r="D439" s="202" t="s">
        <v>447</v>
      </c>
      <c r="E439" s="202" t="s">
        <v>8</v>
      </c>
      <c r="F439" s="202" t="s">
        <v>391</v>
      </c>
      <c r="G439" s="202" t="s">
        <v>662</v>
      </c>
      <c r="H439" s="202" t="s">
        <v>0</v>
      </c>
      <c r="I439" s="203">
        <f t="shared" si="67"/>
        <v>190</v>
      </c>
      <c r="J439" s="203">
        <f t="shared" si="67"/>
        <v>190</v>
      </c>
      <c r="K439" s="204">
        <f t="shared" si="67"/>
        <v>190</v>
      </c>
    </row>
    <row r="440" spans="1:11" ht="114.75">
      <c r="A440" s="201" t="s">
        <v>710</v>
      </c>
      <c r="B440" s="202" t="s">
        <v>407</v>
      </c>
      <c r="C440" s="202" t="s">
        <v>426</v>
      </c>
      <c r="D440" s="202" t="s">
        <v>447</v>
      </c>
      <c r="E440" s="202" t="s">
        <v>8</v>
      </c>
      <c r="F440" s="202" t="s">
        <v>391</v>
      </c>
      <c r="G440" s="202" t="s">
        <v>711</v>
      </c>
      <c r="H440" s="202"/>
      <c r="I440" s="203">
        <f t="shared" si="67"/>
        <v>190</v>
      </c>
      <c r="J440" s="203">
        <f t="shared" si="67"/>
        <v>190</v>
      </c>
      <c r="K440" s="204">
        <f t="shared" si="67"/>
        <v>190</v>
      </c>
    </row>
    <row r="441" spans="1:11">
      <c r="A441" s="201" t="s">
        <v>341</v>
      </c>
      <c r="B441" s="202" t="s">
        <v>407</v>
      </c>
      <c r="C441" s="202" t="s">
        <v>426</v>
      </c>
      <c r="D441" s="202" t="s">
        <v>447</v>
      </c>
      <c r="E441" s="202" t="s">
        <v>8</v>
      </c>
      <c r="F441" s="202" t="s">
        <v>391</v>
      </c>
      <c r="G441" s="202" t="s">
        <v>711</v>
      </c>
      <c r="H441" s="202">
        <v>540</v>
      </c>
      <c r="I441" s="203">
        <f>'Приложение 6'!J539</f>
        <v>190</v>
      </c>
      <c r="J441" s="203">
        <f>'Приложение 6'!K539</f>
        <v>190</v>
      </c>
      <c r="K441" s="203">
        <f>'Приложение 6'!L539</f>
        <v>190</v>
      </c>
    </row>
    <row r="442" spans="1:11">
      <c r="A442" s="201" t="s">
        <v>712</v>
      </c>
      <c r="B442" s="202" t="s">
        <v>500</v>
      </c>
      <c r="C442" s="202"/>
      <c r="D442" s="202"/>
      <c r="E442" s="202"/>
      <c r="F442" s="202"/>
      <c r="G442" s="202"/>
      <c r="H442" s="202"/>
      <c r="I442" s="203">
        <f t="shared" ref="I442:K447" si="68">I443</f>
        <v>381.3</v>
      </c>
      <c r="J442" s="203">
        <f t="shared" si="68"/>
        <v>381.3</v>
      </c>
      <c r="K442" s="204">
        <f t="shared" si="68"/>
        <v>381.3</v>
      </c>
    </row>
    <row r="443" spans="1:11" ht="25.5">
      <c r="A443" s="201" t="s">
        <v>713</v>
      </c>
      <c r="B443" s="202" t="s">
        <v>500</v>
      </c>
      <c r="C443" s="202" t="s">
        <v>426</v>
      </c>
      <c r="D443" s="202"/>
      <c r="E443" s="202"/>
      <c r="F443" s="202"/>
      <c r="G443" s="202"/>
      <c r="H443" s="202"/>
      <c r="I443" s="203">
        <f t="shared" si="68"/>
        <v>381.3</v>
      </c>
      <c r="J443" s="203">
        <f t="shared" si="68"/>
        <v>381.3</v>
      </c>
      <c r="K443" s="204">
        <f t="shared" si="68"/>
        <v>381.3</v>
      </c>
    </row>
    <row r="444" spans="1:11" ht="63.75">
      <c r="A444" s="201" t="s">
        <v>714</v>
      </c>
      <c r="B444" s="202" t="s">
        <v>500</v>
      </c>
      <c r="C444" s="202" t="s">
        <v>426</v>
      </c>
      <c r="D444" s="202" t="s">
        <v>506</v>
      </c>
      <c r="E444" s="202"/>
      <c r="F444" s="202"/>
      <c r="G444" s="202"/>
      <c r="H444" s="202"/>
      <c r="I444" s="203">
        <f t="shared" si="68"/>
        <v>381.3</v>
      </c>
      <c r="J444" s="203">
        <f t="shared" si="68"/>
        <v>381.3</v>
      </c>
      <c r="K444" s="204">
        <f t="shared" si="68"/>
        <v>381.3</v>
      </c>
    </row>
    <row r="445" spans="1:11" ht="89.25">
      <c r="A445" s="201" t="s">
        <v>715</v>
      </c>
      <c r="B445" s="202" t="s">
        <v>500</v>
      </c>
      <c r="C445" s="202" t="s">
        <v>426</v>
      </c>
      <c r="D445" s="202" t="s">
        <v>506</v>
      </c>
      <c r="E445" s="202" t="s">
        <v>404</v>
      </c>
      <c r="F445" s="202" t="s">
        <v>384</v>
      </c>
      <c r="G445" s="202"/>
      <c r="H445" s="202"/>
      <c r="I445" s="203">
        <f t="shared" si="68"/>
        <v>381.3</v>
      </c>
      <c r="J445" s="203">
        <f t="shared" si="68"/>
        <v>381.3</v>
      </c>
      <c r="K445" s="204">
        <f t="shared" si="68"/>
        <v>381.3</v>
      </c>
    </row>
    <row r="446" spans="1:11" ht="63.75">
      <c r="A446" s="201" t="s">
        <v>661</v>
      </c>
      <c r="B446" s="202" t="s">
        <v>500</v>
      </c>
      <c r="C446" s="202" t="s">
        <v>426</v>
      </c>
      <c r="D446" s="202" t="s">
        <v>506</v>
      </c>
      <c r="E446" s="202" t="s">
        <v>404</v>
      </c>
      <c r="F446" s="202" t="s">
        <v>384</v>
      </c>
      <c r="G446" s="202" t="s">
        <v>662</v>
      </c>
      <c r="H446" s="202"/>
      <c r="I446" s="203">
        <f t="shared" si="68"/>
        <v>381.3</v>
      </c>
      <c r="J446" s="203">
        <f t="shared" si="68"/>
        <v>381.3</v>
      </c>
      <c r="K446" s="204">
        <f t="shared" si="68"/>
        <v>381.3</v>
      </c>
    </row>
    <row r="447" spans="1:11" ht="63.75">
      <c r="A447" s="201" t="s">
        <v>716</v>
      </c>
      <c r="B447" s="202" t="s">
        <v>500</v>
      </c>
      <c r="C447" s="202" t="s">
        <v>426</v>
      </c>
      <c r="D447" s="202" t="s">
        <v>506</v>
      </c>
      <c r="E447" s="202" t="s">
        <v>404</v>
      </c>
      <c r="F447" s="202" t="s">
        <v>384</v>
      </c>
      <c r="G447" s="202" t="s">
        <v>717</v>
      </c>
      <c r="H447" s="202"/>
      <c r="I447" s="203">
        <f t="shared" si="68"/>
        <v>381.3</v>
      </c>
      <c r="J447" s="203">
        <f t="shared" si="68"/>
        <v>381.3</v>
      </c>
      <c r="K447" s="204">
        <f t="shared" si="68"/>
        <v>381.3</v>
      </c>
    </row>
    <row r="448" spans="1:11">
      <c r="A448" s="201" t="s">
        <v>341</v>
      </c>
      <c r="B448" s="202" t="s">
        <v>500</v>
      </c>
      <c r="C448" s="202" t="s">
        <v>426</v>
      </c>
      <c r="D448" s="202" t="s">
        <v>506</v>
      </c>
      <c r="E448" s="202" t="s">
        <v>404</v>
      </c>
      <c r="F448" s="202" t="s">
        <v>384</v>
      </c>
      <c r="G448" s="202" t="s">
        <v>717</v>
      </c>
      <c r="H448" s="202" t="s">
        <v>695</v>
      </c>
      <c r="I448" s="203">
        <f>'Приложение 6'!J546</f>
        <v>381.3</v>
      </c>
      <c r="J448" s="203">
        <f>'Приложение 6'!K546</f>
        <v>381.3</v>
      </c>
      <c r="K448" s="203">
        <f>'Приложение 6'!L546</f>
        <v>381.3</v>
      </c>
    </row>
    <row r="449" spans="1:11">
      <c r="A449" s="201" t="s">
        <v>591</v>
      </c>
      <c r="B449" s="202" t="s">
        <v>456</v>
      </c>
      <c r="C449" s="202"/>
      <c r="D449" s="202" t="s">
        <v>0</v>
      </c>
      <c r="E449" s="202" t="s">
        <v>0</v>
      </c>
      <c r="F449" s="202"/>
      <c r="G449" s="202" t="s">
        <v>0</v>
      </c>
      <c r="H449" s="202" t="s">
        <v>0</v>
      </c>
      <c r="I449" s="203">
        <f>I450+I497+I667+I630+I577+I619</f>
        <v>313813.11999999994</v>
      </c>
      <c r="J449" s="203">
        <f>J450+J497+J667+J630+J577+J619</f>
        <v>276111.95</v>
      </c>
      <c r="K449" s="204">
        <f>K450+K497+K667+K630+K577+K619</f>
        <v>276801.8</v>
      </c>
    </row>
    <row r="450" spans="1:11">
      <c r="A450" s="201" t="s">
        <v>592</v>
      </c>
      <c r="B450" s="202" t="s">
        <v>456</v>
      </c>
      <c r="C450" s="202" t="s">
        <v>384</v>
      </c>
      <c r="D450" s="202" t="s">
        <v>0</v>
      </c>
      <c r="E450" s="202" t="s">
        <v>0</v>
      </c>
      <c r="F450" s="202"/>
      <c r="G450" s="202" t="s">
        <v>0</v>
      </c>
      <c r="H450" s="202" t="s">
        <v>0</v>
      </c>
      <c r="I450" s="203">
        <f>I451+I486+I491+I493</f>
        <v>123926.15000000001</v>
      </c>
      <c r="J450" s="203">
        <f>J451+J486</f>
        <v>88081.2</v>
      </c>
      <c r="K450" s="204">
        <f>K451+K486</f>
        <v>91147.6</v>
      </c>
    </row>
    <row r="451" spans="1:11" ht="51">
      <c r="A451" s="201" t="s">
        <v>593</v>
      </c>
      <c r="B451" s="202" t="s">
        <v>456</v>
      </c>
      <c r="C451" s="202" t="s">
        <v>384</v>
      </c>
      <c r="D451" s="202" t="s">
        <v>386</v>
      </c>
      <c r="E451" s="202"/>
      <c r="F451" s="202"/>
      <c r="G451" s="202"/>
      <c r="H451" s="202"/>
      <c r="I451" s="203">
        <f>I452+I473</f>
        <v>83037.900000000009</v>
      </c>
      <c r="J451" s="203">
        <f>J452+J473</f>
        <v>88081.2</v>
      </c>
      <c r="K451" s="203">
        <f>K452+K473</f>
        <v>91147.6</v>
      </c>
    </row>
    <row r="452" spans="1:11" ht="51">
      <c r="A452" s="201" t="s">
        <v>835</v>
      </c>
      <c r="B452" s="202" t="s">
        <v>456</v>
      </c>
      <c r="C452" s="202" t="s">
        <v>384</v>
      </c>
      <c r="D452" s="202" t="s">
        <v>386</v>
      </c>
      <c r="E452" s="202" t="s">
        <v>8</v>
      </c>
      <c r="F452" s="202"/>
      <c r="G452" s="202"/>
      <c r="H452" s="202"/>
      <c r="I452" s="203">
        <f>I453+I464+I460+I469</f>
        <v>83037.900000000009</v>
      </c>
      <c r="J452" s="203">
        <f>J453+J464+J460+J469</f>
        <v>88081.2</v>
      </c>
      <c r="K452" s="204">
        <f>K453+K464+K460+K469</f>
        <v>91147.6</v>
      </c>
    </row>
    <row r="453" spans="1:11" ht="38.25">
      <c r="A453" s="201" t="s">
        <v>747</v>
      </c>
      <c r="B453" s="202" t="s">
        <v>456</v>
      </c>
      <c r="C453" s="202" t="s">
        <v>384</v>
      </c>
      <c r="D453" s="202" t="s">
        <v>386</v>
      </c>
      <c r="E453" s="202" t="s">
        <v>8</v>
      </c>
      <c r="F453" s="202" t="s">
        <v>386</v>
      </c>
      <c r="G453" s="202"/>
      <c r="H453" s="202"/>
      <c r="I453" s="203">
        <f>I455+I457</f>
        <v>26.5</v>
      </c>
      <c r="J453" s="203">
        <f>J455+J457</f>
        <v>26.5</v>
      </c>
      <c r="K453" s="204">
        <f>K455+K457</f>
        <v>26.5</v>
      </c>
    </row>
    <row r="454" spans="1:11" ht="25.5">
      <c r="A454" s="201" t="s">
        <v>719</v>
      </c>
      <c r="B454" s="202" t="s">
        <v>456</v>
      </c>
      <c r="C454" s="202" t="s">
        <v>384</v>
      </c>
      <c r="D454" s="202" t="s">
        <v>386</v>
      </c>
      <c r="E454" s="202" t="s">
        <v>8</v>
      </c>
      <c r="F454" s="202" t="s">
        <v>386</v>
      </c>
      <c r="G454" s="202" t="s">
        <v>720</v>
      </c>
      <c r="H454" s="202"/>
      <c r="I454" s="203">
        <f t="shared" ref="I454:K455" si="69">I455</f>
        <v>11.5</v>
      </c>
      <c r="J454" s="203">
        <f t="shared" si="69"/>
        <v>11.5</v>
      </c>
      <c r="K454" s="204">
        <f t="shared" si="69"/>
        <v>11.5</v>
      </c>
    </row>
    <row r="455" spans="1:11" ht="51">
      <c r="A455" s="201" t="s">
        <v>748</v>
      </c>
      <c r="B455" s="202" t="s">
        <v>456</v>
      </c>
      <c r="C455" s="202" t="s">
        <v>384</v>
      </c>
      <c r="D455" s="202" t="s">
        <v>386</v>
      </c>
      <c r="E455" s="202" t="s">
        <v>8</v>
      </c>
      <c r="F455" s="202" t="s">
        <v>386</v>
      </c>
      <c r="G455" s="202" t="s">
        <v>749</v>
      </c>
      <c r="H455" s="202"/>
      <c r="I455" s="203">
        <f t="shared" si="69"/>
        <v>11.5</v>
      </c>
      <c r="J455" s="203">
        <f t="shared" si="69"/>
        <v>11.5</v>
      </c>
      <c r="K455" s="204">
        <f t="shared" si="69"/>
        <v>11.5</v>
      </c>
    </row>
    <row r="456" spans="1:11">
      <c r="A456" s="201" t="s">
        <v>750</v>
      </c>
      <c r="B456" s="202" t="s">
        <v>456</v>
      </c>
      <c r="C456" s="202" t="s">
        <v>384</v>
      </c>
      <c r="D456" s="202" t="s">
        <v>386</v>
      </c>
      <c r="E456" s="202" t="s">
        <v>8</v>
      </c>
      <c r="F456" s="202" t="s">
        <v>386</v>
      </c>
      <c r="G456" s="202" t="s">
        <v>749</v>
      </c>
      <c r="H456" s="202" t="s">
        <v>751</v>
      </c>
      <c r="I456" s="203">
        <f>'Приложение 6'!J618</f>
        <v>11.5</v>
      </c>
      <c r="J456" s="203">
        <f>'Приложение 6'!K618</f>
        <v>11.5</v>
      </c>
      <c r="K456" s="203">
        <f>'Приложение 6'!L618</f>
        <v>11.5</v>
      </c>
    </row>
    <row r="457" spans="1:11" ht="38.25">
      <c r="A457" s="201" t="s">
        <v>418</v>
      </c>
      <c r="B457" s="202" t="s">
        <v>456</v>
      </c>
      <c r="C457" s="202" t="s">
        <v>384</v>
      </c>
      <c r="D457" s="202" t="s">
        <v>386</v>
      </c>
      <c r="E457" s="202">
        <v>1</v>
      </c>
      <c r="F457" s="202" t="s">
        <v>386</v>
      </c>
      <c r="G457" s="202" t="s">
        <v>419</v>
      </c>
      <c r="H457" s="202"/>
      <c r="I457" s="203">
        <f t="shared" ref="I457:K458" si="70">I458</f>
        <v>15</v>
      </c>
      <c r="J457" s="203">
        <f t="shared" si="70"/>
        <v>15</v>
      </c>
      <c r="K457" s="204">
        <f t="shared" si="70"/>
        <v>15</v>
      </c>
    </row>
    <row r="458" spans="1:11" ht="76.5">
      <c r="A458" s="201" t="s">
        <v>752</v>
      </c>
      <c r="B458" s="202" t="s">
        <v>456</v>
      </c>
      <c r="C458" s="202" t="s">
        <v>384</v>
      </c>
      <c r="D458" s="202" t="s">
        <v>386</v>
      </c>
      <c r="E458" s="202">
        <v>1</v>
      </c>
      <c r="F458" s="202" t="s">
        <v>386</v>
      </c>
      <c r="G458" s="202" t="s">
        <v>753</v>
      </c>
      <c r="H458" s="202"/>
      <c r="I458" s="203">
        <f t="shared" si="70"/>
        <v>15</v>
      </c>
      <c r="J458" s="203">
        <f t="shared" si="70"/>
        <v>15</v>
      </c>
      <c r="K458" s="204">
        <f t="shared" si="70"/>
        <v>15</v>
      </c>
    </row>
    <row r="459" spans="1:11" ht="25.5">
      <c r="A459" s="201" t="s">
        <v>754</v>
      </c>
      <c r="B459" s="202" t="s">
        <v>456</v>
      </c>
      <c r="C459" s="202" t="s">
        <v>384</v>
      </c>
      <c r="D459" s="202" t="s">
        <v>386</v>
      </c>
      <c r="E459" s="202">
        <v>1</v>
      </c>
      <c r="F459" s="202" t="s">
        <v>386</v>
      </c>
      <c r="G459" s="202" t="s">
        <v>753</v>
      </c>
      <c r="H459" s="202">
        <v>612</v>
      </c>
      <c r="I459" s="203">
        <f>'Приложение 6'!J621</f>
        <v>15</v>
      </c>
      <c r="J459" s="203">
        <f>'Приложение 6'!K621</f>
        <v>15</v>
      </c>
      <c r="K459" s="203">
        <f>'Приложение 6'!L621</f>
        <v>15</v>
      </c>
    </row>
    <row r="460" spans="1:11" ht="76.5">
      <c r="A460" s="201" t="s">
        <v>755</v>
      </c>
      <c r="B460" s="202" t="s">
        <v>456</v>
      </c>
      <c r="C460" s="202" t="s">
        <v>384</v>
      </c>
      <c r="D460" s="202" t="s">
        <v>386</v>
      </c>
      <c r="E460" s="202" t="s">
        <v>8</v>
      </c>
      <c r="F460" s="202" t="s">
        <v>426</v>
      </c>
      <c r="G460" s="202"/>
      <c r="H460" s="202"/>
      <c r="I460" s="203">
        <f t="shared" ref="I460:K462" si="71">I461</f>
        <v>66666.100000000006</v>
      </c>
      <c r="J460" s="203">
        <f t="shared" si="71"/>
        <v>71767</v>
      </c>
      <c r="K460" s="204">
        <f t="shared" si="71"/>
        <v>74417.600000000006</v>
      </c>
    </row>
    <row r="461" spans="1:11" ht="63.75">
      <c r="A461" s="201" t="s">
        <v>410</v>
      </c>
      <c r="B461" s="202" t="s">
        <v>456</v>
      </c>
      <c r="C461" s="202" t="s">
        <v>384</v>
      </c>
      <c r="D461" s="202" t="s">
        <v>386</v>
      </c>
      <c r="E461" s="202" t="s">
        <v>8</v>
      </c>
      <c r="F461" s="202" t="s">
        <v>426</v>
      </c>
      <c r="G461" s="202" t="s">
        <v>411</v>
      </c>
      <c r="H461" s="202" t="s">
        <v>0</v>
      </c>
      <c r="I461" s="203">
        <f t="shared" si="71"/>
        <v>66666.100000000006</v>
      </c>
      <c r="J461" s="203">
        <f t="shared" si="71"/>
        <v>71767</v>
      </c>
      <c r="K461" s="204">
        <f t="shared" si="71"/>
        <v>74417.600000000006</v>
      </c>
    </row>
    <row r="462" spans="1:11" ht="178.5">
      <c r="A462" s="201" t="s">
        <v>756</v>
      </c>
      <c r="B462" s="202" t="s">
        <v>456</v>
      </c>
      <c r="C462" s="202" t="s">
        <v>384</v>
      </c>
      <c r="D462" s="202" t="s">
        <v>386</v>
      </c>
      <c r="E462" s="202" t="s">
        <v>8</v>
      </c>
      <c r="F462" s="202" t="s">
        <v>426</v>
      </c>
      <c r="G462" s="202" t="s">
        <v>757</v>
      </c>
      <c r="H462" s="202" t="s">
        <v>0</v>
      </c>
      <c r="I462" s="203">
        <f t="shared" si="71"/>
        <v>66666.100000000006</v>
      </c>
      <c r="J462" s="203">
        <f t="shared" si="71"/>
        <v>71767</v>
      </c>
      <c r="K462" s="204">
        <f t="shared" si="71"/>
        <v>74417.600000000006</v>
      </c>
    </row>
    <row r="463" spans="1:11" ht="76.5">
      <c r="A463" s="201" t="s">
        <v>758</v>
      </c>
      <c r="B463" s="202" t="s">
        <v>456</v>
      </c>
      <c r="C463" s="202" t="s">
        <v>384</v>
      </c>
      <c r="D463" s="202" t="s">
        <v>386</v>
      </c>
      <c r="E463" s="202" t="s">
        <v>8</v>
      </c>
      <c r="F463" s="202" t="s">
        <v>426</v>
      </c>
      <c r="G463" s="202" t="s">
        <v>757</v>
      </c>
      <c r="H463" s="202">
        <v>611</v>
      </c>
      <c r="I463" s="203">
        <f>'Приложение 6'!J625</f>
        <v>66666.100000000006</v>
      </c>
      <c r="J463" s="203">
        <f>'Приложение 6'!K625</f>
        <v>71767</v>
      </c>
      <c r="K463" s="203">
        <f>'Приложение 6'!L625</f>
        <v>74417.600000000006</v>
      </c>
    </row>
    <row r="464" spans="1:11" ht="102">
      <c r="A464" s="201" t="s">
        <v>759</v>
      </c>
      <c r="B464" s="202" t="s">
        <v>456</v>
      </c>
      <c r="C464" s="202" t="s">
        <v>384</v>
      </c>
      <c r="D464" s="202" t="s">
        <v>386</v>
      </c>
      <c r="E464" s="202">
        <v>1</v>
      </c>
      <c r="F464" s="202" t="s">
        <v>402</v>
      </c>
      <c r="G464" s="202"/>
      <c r="H464" s="202"/>
      <c r="I464" s="203">
        <f t="shared" ref="I464:K465" si="72">I465</f>
        <v>16320.3</v>
      </c>
      <c r="J464" s="203">
        <f t="shared" si="72"/>
        <v>16287.7</v>
      </c>
      <c r="K464" s="204">
        <f t="shared" si="72"/>
        <v>16703.5</v>
      </c>
    </row>
    <row r="465" spans="1:11" ht="38.25">
      <c r="A465" s="201" t="s">
        <v>519</v>
      </c>
      <c r="B465" s="202" t="s">
        <v>456</v>
      </c>
      <c r="C465" s="202" t="s">
        <v>384</v>
      </c>
      <c r="D465" s="202" t="s">
        <v>386</v>
      </c>
      <c r="E465" s="202" t="s">
        <v>8</v>
      </c>
      <c r="F465" s="202" t="s">
        <v>402</v>
      </c>
      <c r="G465" s="202" t="s">
        <v>465</v>
      </c>
      <c r="H465" s="202"/>
      <c r="I465" s="203">
        <f t="shared" si="72"/>
        <v>16320.3</v>
      </c>
      <c r="J465" s="203">
        <f t="shared" si="72"/>
        <v>16287.7</v>
      </c>
      <c r="K465" s="204">
        <f t="shared" si="72"/>
        <v>16703.5</v>
      </c>
    </row>
    <row r="466" spans="1:11" ht="25.5">
      <c r="A466" s="201" t="s">
        <v>760</v>
      </c>
      <c r="B466" s="202" t="s">
        <v>456</v>
      </c>
      <c r="C466" s="202" t="s">
        <v>384</v>
      </c>
      <c r="D466" s="202" t="s">
        <v>386</v>
      </c>
      <c r="E466" s="202" t="s">
        <v>8</v>
      </c>
      <c r="F466" s="202" t="s">
        <v>402</v>
      </c>
      <c r="G466" s="202" t="s">
        <v>761</v>
      </c>
      <c r="H466" s="202" t="s">
        <v>0</v>
      </c>
      <c r="I466" s="203">
        <f>I467+I468</f>
        <v>16320.3</v>
      </c>
      <c r="J466" s="203">
        <f>J467+J468</f>
        <v>16287.7</v>
      </c>
      <c r="K466" s="204">
        <f>K467+K468</f>
        <v>16703.5</v>
      </c>
    </row>
    <row r="467" spans="1:11" ht="76.5">
      <c r="A467" s="201" t="s">
        <v>758</v>
      </c>
      <c r="B467" s="202" t="s">
        <v>456</v>
      </c>
      <c r="C467" s="202" t="s">
        <v>384</v>
      </c>
      <c r="D467" s="202" t="s">
        <v>386</v>
      </c>
      <c r="E467" s="202" t="s">
        <v>8</v>
      </c>
      <c r="F467" s="202" t="s">
        <v>402</v>
      </c>
      <c r="G467" s="202" t="s">
        <v>761</v>
      </c>
      <c r="H467" s="202" t="s">
        <v>762</v>
      </c>
      <c r="I467" s="203">
        <f>'Приложение 6'!J629</f>
        <v>16320.3</v>
      </c>
      <c r="J467" s="203">
        <f>'Приложение 6'!K629</f>
        <v>16287.7</v>
      </c>
      <c r="K467" s="203">
        <f>'Приложение 6'!L629</f>
        <v>16703.5</v>
      </c>
    </row>
    <row r="468" spans="1:11" ht="25.5">
      <c r="A468" s="201" t="s">
        <v>763</v>
      </c>
      <c r="B468" s="202" t="s">
        <v>456</v>
      </c>
      <c r="C468" s="202" t="s">
        <v>384</v>
      </c>
      <c r="D468" s="202" t="s">
        <v>386</v>
      </c>
      <c r="E468" s="202" t="s">
        <v>8</v>
      </c>
      <c r="F468" s="202" t="s">
        <v>402</v>
      </c>
      <c r="G468" s="202" t="s">
        <v>761</v>
      </c>
      <c r="H468" s="202">
        <v>612</v>
      </c>
      <c r="I468" s="203">
        <f>'Приложение 6'!J630</f>
        <v>0</v>
      </c>
      <c r="J468" s="203">
        <f>'Приложение 6'!K630</f>
        <v>0</v>
      </c>
      <c r="K468" s="203">
        <f>'Приложение 6'!L630</f>
        <v>0</v>
      </c>
    </row>
    <row r="469" spans="1:11" ht="38.25">
      <c r="A469" s="201" t="s">
        <v>764</v>
      </c>
      <c r="B469" s="202" t="s">
        <v>456</v>
      </c>
      <c r="C469" s="202" t="s">
        <v>384</v>
      </c>
      <c r="D469" s="202" t="s">
        <v>386</v>
      </c>
      <c r="E469" s="202">
        <v>1</v>
      </c>
      <c r="F469" s="202" t="s">
        <v>407</v>
      </c>
      <c r="G469" s="202"/>
      <c r="H469" s="202"/>
      <c r="I469" s="203">
        <f t="shared" ref="I469:K471" si="73">I470</f>
        <v>25</v>
      </c>
      <c r="J469" s="203">
        <f t="shared" si="73"/>
        <v>0</v>
      </c>
      <c r="K469" s="204">
        <f t="shared" si="73"/>
        <v>0</v>
      </c>
    </row>
    <row r="470" spans="1:11" ht="38.25">
      <c r="A470" s="201" t="s">
        <v>519</v>
      </c>
      <c r="B470" s="202" t="s">
        <v>456</v>
      </c>
      <c r="C470" s="202" t="s">
        <v>384</v>
      </c>
      <c r="D470" s="202" t="s">
        <v>386</v>
      </c>
      <c r="E470" s="202" t="s">
        <v>8</v>
      </c>
      <c r="F470" s="202" t="s">
        <v>407</v>
      </c>
      <c r="G470" s="202" t="s">
        <v>465</v>
      </c>
      <c r="H470" s="202"/>
      <c r="I470" s="203">
        <f t="shared" si="73"/>
        <v>25</v>
      </c>
      <c r="J470" s="203">
        <f t="shared" si="73"/>
        <v>0</v>
      </c>
      <c r="K470" s="204">
        <f t="shared" si="73"/>
        <v>0</v>
      </c>
    </row>
    <row r="471" spans="1:11" ht="25.5">
      <c r="A471" s="201" t="s">
        <v>760</v>
      </c>
      <c r="B471" s="202" t="s">
        <v>456</v>
      </c>
      <c r="C471" s="202" t="s">
        <v>384</v>
      </c>
      <c r="D471" s="202" t="s">
        <v>386</v>
      </c>
      <c r="E471" s="202" t="s">
        <v>8</v>
      </c>
      <c r="F471" s="202" t="s">
        <v>407</v>
      </c>
      <c r="G471" s="202" t="s">
        <v>761</v>
      </c>
      <c r="H471" s="202" t="s">
        <v>0</v>
      </c>
      <c r="I471" s="203">
        <f t="shared" si="73"/>
        <v>25</v>
      </c>
      <c r="J471" s="203">
        <f t="shared" si="73"/>
        <v>0</v>
      </c>
      <c r="K471" s="204">
        <f t="shared" si="73"/>
        <v>0</v>
      </c>
    </row>
    <row r="472" spans="1:11" ht="25.5">
      <c r="A472" s="201" t="s">
        <v>763</v>
      </c>
      <c r="B472" s="202" t="s">
        <v>456</v>
      </c>
      <c r="C472" s="202" t="s">
        <v>384</v>
      </c>
      <c r="D472" s="202" t="s">
        <v>386</v>
      </c>
      <c r="E472" s="202" t="s">
        <v>8</v>
      </c>
      <c r="F472" s="202" t="s">
        <v>407</v>
      </c>
      <c r="G472" s="202" t="s">
        <v>761</v>
      </c>
      <c r="H472" s="202">
        <v>612</v>
      </c>
      <c r="I472" s="203">
        <f>'Приложение 6'!J634</f>
        <v>25</v>
      </c>
      <c r="J472" s="203">
        <f>'Приложение 6'!K634</f>
        <v>0</v>
      </c>
      <c r="K472" s="203">
        <f>'Приложение 6'!L634</f>
        <v>0</v>
      </c>
    </row>
    <row r="473" spans="1:11" ht="51">
      <c r="A473" s="201" t="s">
        <v>765</v>
      </c>
      <c r="B473" s="202" t="s">
        <v>456</v>
      </c>
      <c r="C473" s="202" t="s">
        <v>384</v>
      </c>
      <c r="D473" s="202" t="s">
        <v>386</v>
      </c>
      <c r="E473" s="202">
        <v>5</v>
      </c>
      <c r="F473" s="202"/>
      <c r="G473" s="202"/>
      <c r="H473" s="202"/>
      <c r="I473" s="203">
        <f>I474</f>
        <v>0</v>
      </c>
      <c r="J473" s="203">
        <f>J474</f>
        <v>0</v>
      </c>
      <c r="K473" s="204">
        <f>K474</f>
        <v>0</v>
      </c>
    </row>
    <row r="474" spans="1:11" ht="38.25">
      <c r="A474" s="201" t="s">
        <v>766</v>
      </c>
      <c r="B474" s="202" t="s">
        <v>456</v>
      </c>
      <c r="C474" s="202" t="s">
        <v>384</v>
      </c>
      <c r="D474" s="202" t="s">
        <v>386</v>
      </c>
      <c r="E474" s="202">
        <v>5</v>
      </c>
      <c r="F474" s="202" t="s">
        <v>384</v>
      </c>
      <c r="G474" s="202"/>
      <c r="H474" s="202"/>
      <c r="I474" s="203">
        <f>I475+I478+I482+I484</f>
        <v>0</v>
      </c>
      <c r="J474" s="203">
        <f>J475+J478+J482+J484</f>
        <v>0</v>
      </c>
      <c r="K474" s="204">
        <f>K475+K478+K482+K484</f>
        <v>0</v>
      </c>
    </row>
    <row r="475" spans="1:11" ht="38.25">
      <c r="A475" s="201" t="s">
        <v>519</v>
      </c>
      <c r="B475" s="202" t="s">
        <v>456</v>
      </c>
      <c r="C475" s="202" t="s">
        <v>384</v>
      </c>
      <c r="D475" s="202" t="s">
        <v>386</v>
      </c>
      <c r="E475" s="202">
        <v>5</v>
      </c>
      <c r="F475" s="202" t="s">
        <v>384</v>
      </c>
      <c r="G475" s="202" t="s">
        <v>465</v>
      </c>
      <c r="H475" s="202"/>
      <c r="I475" s="203">
        <f t="shared" ref="I475:K476" si="74">I476</f>
        <v>0</v>
      </c>
      <c r="J475" s="203">
        <f t="shared" si="74"/>
        <v>0</v>
      </c>
      <c r="K475" s="204">
        <f t="shared" si="74"/>
        <v>0</v>
      </c>
    </row>
    <row r="476" spans="1:11" ht="25.5">
      <c r="A476" s="201" t="s">
        <v>760</v>
      </c>
      <c r="B476" s="202" t="s">
        <v>456</v>
      </c>
      <c r="C476" s="202" t="s">
        <v>384</v>
      </c>
      <c r="D476" s="202" t="s">
        <v>386</v>
      </c>
      <c r="E476" s="202">
        <v>5</v>
      </c>
      <c r="F476" s="202" t="s">
        <v>384</v>
      </c>
      <c r="G476" s="202" t="s">
        <v>761</v>
      </c>
      <c r="H476" s="202" t="s">
        <v>0</v>
      </c>
      <c r="I476" s="203">
        <f t="shared" si="74"/>
        <v>0</v>
      </c>
      <c r="J476" s="203">
        <f t="shared" si="74"/>
        <v>0</v>
      </c>
      <c r="K476" s="204">
        <f t="shared" si="74"/>
        <v>0</v>
      </c>
    </row>
    <row r="477" spans="1:11" ht="25.5">
      <c r="A477" s="201" t="s">
        <v>763</v>
      </c>
      <c r="B477" s="202" t="s">
        <v>456</v>
      </c>
      <c r="C477" s="202" t="s">
        <v>384</v>
      </c>
      <c r="D477" s="202" t="s">
        <v>386</v>
      </c>
      <c r="E477" s="202">
        <v>5</v>
      </c>
      <c r="F477" s="202" t="s">
        <v>384</v>
      </c>
      <c r="G477" s="202" t="s">
        <v>761</v>
      </c>
      <c r="H477" s="202">
        <v>612</v>
      </c>
      <c r="I477" s="203">
        <f>'Приложение 6'!J639</f>
        <v>0</v>
      </c>
      <c r="J477" s="203">
        <f>'Приложение 6'!K639</f>
        <v>0</v>
      </c>
      <c r="K477" s="203">
        <f>'Приложение 6'!L639</f>
        <v>0</v>
      </c>
    </row>
    <row r="478" spans="1:11" ht="63.75">
      <c r="A478" s="201" t="s">
        <v>613</v>
      </c>
      <c r="B478" s="202" t="s">
        <v>456</v>
      </c>
      <c r="C478" s="202" t="s">
        <v>384</v>
      </c>
      <c r="D478" s="202" t="s">
        <v>386</v>
      </c>
      <c r="E478" s="202">
        <v>5</v>
      </c>
      <c r="F478" s="202" t="s">
        <v>384</v>
      </c>
      <c r="G478" s="202" t="s">
        <v>614</v>
      </c>
      <c r="H478" s="202"/>
      <c r="I478" s="203">
        <f t="shared" ref="I478:K479" si="75">I479</f>
        <v>0</v>
      </c>
      <c r="J478" s="203">
        <f t="shared" si="75"/>
        <v>0</v>
      </c>
      <c r="K478" s="204">
        <f t="shared" si="75"/>
        <v>0</v>
      </c>
    </row>
    <row r="479" spans="1:11" ht="51">
      <c r="A479" s="201" t="s">
        <v>767</v>
      </c>
      <c r="B479" s="202" t="s">
        <v>456</v>
      </c>
      <c r="C479" s="202" t="s">
        <v>384</v>
      </c>
      <c r="D479" s="202" t="s">
        <v>386</v>
      </c>
      <c r="E479" s="202">
        <v>5</v>
      </c>
      <c r="F479" s="202" t="s">
        <v>384</v>
      </c>
      <c r="G479" s="202" t="s">
        <v>768</v>
      </c>
      <c r="H479" s="202"/>
      <c r="I479" s="203">
        <f t="shared" si="75"/>
        <v>0</v>
      </c>
      <c r="J479" s="203">
        <f t="shared" si="75"/>
        <v>0</v>
      </c>
      <c r="K479" s="204">
        <f t="shared" si="75"/>
        <v>0</v>
      </c>
    </row>
    <row r="480" spans="1:11" ht="25.5">
      <c r="A480" s="201" t="s">
        <v>763</v>
      </c>
      <c r="B480" s="202" t="s">
        <v>456</v>
      </c>
      <c r="C480" s="202" t="s">
        <v>384</v>
      </c>
      <c r="D480" s="202" t="s">
        <v>386</v>
      </c>
      <c r="E480" s="202">
        <v>5</v>
      </c>
      <c r="F480" s="202" t="s">
        <v>384</v>
      </c>
      <c r="G480" s="202" t="s">
        <v>768</v>
      </c>
      <c r="H480" s="202">
        <v>612</v>
      </c>
      <c r="I480" s="203">
        <f>'Приложение 6'!J642</f>
        <v>0</v>
      </c>
      <c r="J480" s="203">
        <f>'Приложение 6'!K642</f>
        <v>0</v>
      </c>
      <c r="K480" s="203">
        <f>'Приложение 6'!L642</f>
        <v>0</v>
      </c>
    </row>
    <row r="481" spans="1:11" ht="38.25">
      <c r="A481" s="201" t="s">
        <v>551</v>
      </c>
      <c r="B481" s="202" t="s">
        <v>456</v>
      </c>
      <c r="C481" s="202" t="s">
        <v>384</v>
      </c>
      <c r="D481" s="202" t="s">
        <v>386</v>
      </c>
      <c r="E481" s="202">
        <v>5</v>
      </c>
      <c r="F481" s="202" t="s">
        <v>384</v>
      </c>
      <c r="G481" s="202" t="s">
        <v>552</v>
      </c>
      <c r="H481" s="202"/>
      <c r="I481" s="203">
        <f t="shared" ref="I481:K482" si="76">I482</f>
        <v>0</v>
      </c>
      <c r="J481" s="203">
        <f t="shared" si="76"/>
        <v>0</v>
      </c>
      <c r="K481" s="204">
        <f t="shared" si="76"/>
        <v>0</v>
      </c>
    </row>
    <row r="482" spans="1:11" ht="51">
      <c r="A482" s="201" t="s">
        <v>767</v>
      </c>
      <c r="B482" s="202" t="s">
        <v>456</v>
      </c>
      <c r="C482" s="202" t="s">
        <v>384</v>
      </c>
      <c r="D482" s="202" t="s">
        <v>386</v>
      </c>
      <c r="E482" s="202">
        <v>5</v>
      </c>
      <c r="F482" s="202" t="s">
        <v>384</v>
      </c>
      <c r="G482" s="202" t="s">
        <v>769</v>
      </c>
      <c r="H482" s="202"/>
      <c r="I482" s="203">
        <f t="shared" si="76"/>
        <v>0</v>
      </c>
      <c r="J482" s="203">
        <f t="shared" si="76"/>
        <v>0</v>
      </c>
      <c r="K482" s="204">
        <f t="shared" si="76"/>
        <v>0</v>
      </c>
    </row>
    <row r="483" spans="1:11" ht="25.5">
      <c r="A483" s="201" t="s">
        <v>763</v>
      </c>
      <c r="B483" s="202" t="s">
        <v>456</v>
      </c>
      <c r="C483" s="202" t="s">
        <v>384</v>
      </c>
      <c r="D483" s="202" t="s">
        <v>386</v>
      </c>
      <c r="E483" s="202">
        <v>5</v>
      </c>
      <c r="F483" s="202" t="s">
        <v>384</v>
      </c>
      <c r="G483" s="202" t="s">
        <v>769</v>
      </c>
      <c r="H483" s="202">
        <v>612</v>
      </c>
      <c r="I483" s="203">
        <f>'Приложение 6'!J644</f>
        <v>0</v>
      </c>
      <c r="J483" s="203">
        <f>'Приложение 6'!K644</f>
        <v>0</v>
      </c>
      <c r="K483" s="203">
        <f>'Приложение 6'!L644</f>
        <v>0</v>
      </c>
    </row>
    <row r="484" spans="1:11" ht="38.25">
      <c r="A484" s="201" t="s">
        <v>770</v>
      </c>
      <c r="B484" s="202" t="s">
        <v>456</v>
      </c>
      <c r="C484" s="202" t="s">
        <v>384</v>
      </c>
      <c r="D484" s="202" t="s">
        <v>386</v>
      </c>
      <c r="E484" s="202">
        <v>5</v>
      </c>
      <c r="F484" s="202" t="s">
        <v>384</v>
      </c>
      <c r="G484" s="202" t="s">
        <v>771</v>
      </c>
      <c r="H484" s="202"/>
      <c r="I484" s="203">
        <f>I485</f>
        <v>0</v>
      </c>
      <c r="J484" s="203">
        <f>J485</f>
        <v>0</v>
      </c>
      <c r="K484" s="204">
        <f>K485</f>
        <v>0</v>
      </c>
    </row>
    <row r="485" spans="1:11" ht="25.5">
      <c r="A485" s="201" t="s">
        <v>763</v>
      </c>
      <c r="B485" s="202" t="s">
        <v>456</v>
      </c>
      <c r="C485" s="202" t="s">
        <v>384</v>
      </c>
      <c r="D485" s="202" t="s">
        <v>386</v>
      </c>
      <c r="E485" s="202">
        <v>5</v>
      </c>
      <c r="F485" s="202" t="s">
        <v>384</v>
      </c>
      <c r="G485" s="202" t="s">
        <v>771</v>
      </c>
      <c r="H485" s="202">
        <v>612</v>
      </c>
      <c r="I485" s="203">
        <f>'Приложение 6'!J646</f>
        <v>0</v>
      </c>
      <c r="J485" s="203">
        <f>'Приложение 6'!K646</f>
        <v>0</v>
      </c>
      <c r="K485" s="203">
        <f>'Приложение 6'!L646</f>
        <v>0</v>
      </c>
    </row>
    <row r="486" spans="1:11" ht="76.5">
      <c r="A486" s="201" t="s">
        <v>1082</v>
      </c>
      <c r="B486" s="202" t="s">
        <v>456</v>
      </c>
      <c r="C486" s="202" t="s">
        <v>384</v>
      </c>
      <c r="D486" s="202">
        <v>35</v>
      </c>
      <c r="E486" s="202">
        <v>0</v>
      </c>
      <c r="F486" s="202"/>
      <c r="G486" s="202"/>
      <c r="H486" s="202"/>
      <c r="I486" s="203">
        <f>I487</f>
        <v>0</v>
      </c>
      <c r="J486" s="203">
        <f>J487</f>
        <v>0</v>
      </c>
      <c r="K486" s="204">
        <f>K487</f>
        <v>0</v>
      </c>
    </row>
    <row r="487" spans="1:11" ht="102">
      <c r="A487" s="201" t="s">
        <v>494</v>
      </c>
      <c r="B487" s="202" t="s">
        <v>456</v>
      </c>
      <c r="C487" s="202" t="s">
        <v>384</v>
      </c>
      <c r="D487" s="202">
        <v>35</v>
      </c>
      <c r="E487" s="202">
        <v>0</v>
      </c>
      <c r="F487" s="202" t="s">
        <v>426</v>
      </c>
      <c r="G487" s="202"/>
      <c r="H487" s="202"/>
      <c r="I487" s="203">
        <f>I489</f>
        <v>0</v>
      </c>
      <c r="J487" s="203">
        <f>J489</f>
        <v>0</v>
      </c>
      <c r="K487" s="204">
        <f>K489</f>
        <v>0</v>
      </c>
    </row>
    <row r="488" spans="1:11" ht="38.25">
      <c r="A488" s="201" t="s">
        <v>418</v>
      </c>
      <c r="B488" s="202" t="s">
        <v>456</v>
      </c>
      <c r="C488" s="202" t="s">
        <v>384</v>
      </c>
      <c r="D488" s="202">
        <v>35</v>
      </c>
      <c r="E488" s="202">
        <v>0</v>
      </c>
      <c r="F488" s="202" t="s">
        <v>426</v>
      </c>
      <c r="G488" s="202" t="s">
        <v>419</v>
      </c>
      <c r="H488" s="202"/>
      <c r="I488" s="212">
        <f t="shared" ref="I488:K489" si="77">I489</f>
        <v>0</v>
      </c>
      <c r="J488" s="212">
        <f t="shared" si="77"/>
        <v>0</v>
      </c>
      <c r="K488" s="213">
        <f t="shared" si="77"/>
        <v>0</v>
      </c>
    </row>
    <row r="489" spans="1:11" ht="51">
      <c r="A489" s="201" t="s">
        <v>495</v>
      </c>
      <c r="B489" s="202" t="s">
        <v>456</v>
      </c>
      <c r="C489" s="202" t="s">
        <v>384</v>
      </c>
      <c r="D489" s="202">
        <v>35</v>
      </c>
      <c r="E489" s="202">
        <v>0</v>
      </c>
      <c r="F489" s="202" t="s">
        <v>426</v>
      </c>
      <c r="G489" s="202" t="s">
        <v>496</v>
      </c>
      <c r="H489" s="202" t="s">
        <v>0</v>
      </c>
      <c r="I489" s="212">
        <f t="shared" si="77"/>
        <v>0</v>
      </c>
      <c r="J489" s="212">
        <f t="shared" si="77"/>
        <v>0</v>
      </c>
      <c r="K489" s="213">
        <f t="shared" si="77"/>
        <v>0</v>
      </c>
    </row>
    <row r="490" spans="1:11" ht="25.5">
      <c r="A490" s="201" t="s">
        <v>763</v>
      </c>
      <c r="B490" s="202" t="s">
        <v>456</v>
      </c>
      <c r="C490" s="202" t="s">
        <v>384</v>
      </c>
      <c r="D490" s="202">
        <v>35</v>
      </c>
      <c r="E490" s="202">
        <v>0</v>
      </c>
      <c r="F490" s="202" t="s">
        <v>426</v>
      </c>
      <c r="G490" s="202" t="s">
        <v>496</v>
      </c>
      <c r="H490" s="202">
        <v>612</v>
      </c>
      <c r="I490" s="212">
        <f>'Приложение 6'!J650</f>
        <v>0</v>
      </c>
      <c r="J490" s="212">
        <f>'Приложение 6'!K650</f>
        <v>0</v>
      </c>
      <c r="K490" s="212">
        <f>'Приложение 6'!L650</f>
        <v>0</v>
      </c>
    </row>
    <row r="491" spans="1:11" ht="25.5">
      <c r="A491" s="201" t="s">
        <v>523</v>
      </c>
      <c r="B491" s="202" t="s">
        <v>456</v>
      </c>
      <c r="C491" s="202" t="s">
        <v>384</v>
      </c>
      <c r="D491" s="202">
        <v>35</v>
      </c>
      <c r="E491" s="202">
        <v>1</v>
      </c>
      <c r="F491" s="202" t="s">
        <v>391</v>
      </c>
      <c r="G491" s="202" t="s">
        <v>524</v>
      </c>
      <c r="H491" s="202" t="s">
        <v>0</v>
      </c>
      <c r="I491" s="212">
        <f>I492</f>
        <v>0</v>
      </c>
      <c r="J491" s="212">
        <f>J492</f>
        <v>0</v>
      </c>
      <c r="K491" s="212">
        <f>K492</f>
        <v>0</v>
      </c>
    </row>
    <row r="492" spans="1:11">
      <c r="A492" s="201" t="s">
        <v>772</v>
      </c>
      <c r="B492" s="202" t="s">
        <v>456</v>
      </c>
      <c r="C492" s="202" t="s">
        <v>384</v>
      </c>
      <c r="D492" s="202">
        <v>35</v>
      </c>
      <c r="E492" s="202">
        <v>1</v>
      </c>
      <c r="F492" s="202" t="s">
        <v>391</v>
      </c>
      <c r="G492" s="202" t="s">
        <v>524</v>
      </c>
      <c r="H492" s="202">
        <v>612</v>
      </c>
      <c r="I492" s="212">
        <f>'Приложение 6'!J651</f>
        <v>0</v>
      </c>
      <c r="J492" s="212">
        <f>'Приложение 6'!K651</f>
        <v>0</v>
      </c>
      <c r="K492" s="212">
        <f>'Приложение 6'!L651</f>
        <v>0</v>
      </c>
    </row>
    <row r="493" spans="1:11" ht="38.25">
      <c r="A493" s="201" t="s">
        <v>446</v>
      </c>
      <c r="B493" s="202" t="s">
        <v>456</v>
      </c>
      <c r="C493" s="202" t="s">
        <v>384</v>
      </c>
      <c r="D493" s="202">
        <v>89</v>
      </c>
      <c r="E493" s="202"/>
      <c r="F493" s="202"/>
      <c r="G493" s="202"/>
      <c r="H493" s="202"/>
      <c r="I493" s="212">
        <f t="shared" ref="I493:K495" si="78">I494</f>
        <v>40888.25</v>
      </c>
      <c r="J493" s="212">
        <f t="shared" si="78"/>
        <v>0</v>
      </c>
      <c r="K493" s="212">
        <f t="shared" si="78"/>
        <v>0</v>
      </c>
    </row>
    <row r="494" spans="1:11" ht="51">
      <c r="A494" s="201" t="s">
        <v>448</v>
      </c>
      <c r="B494" s="202" t="s">
        <v>456</v>
      </c>
      <c r="C494" s="202" t="s">
        <v>384</v>
      </c>
      <c r="D494" s="202">
        <v>89</v>
      </c>
      <c r="E494" s="202">
        <v>1</v>
      </c>
      <c r="F494" s="202"/>
      <c r="G494" s="202"/>
      <c r="H494" s="202"/>
      <c r="I494" s="212">
        <f t="shared" si="78"/>
        <v>40888.25</v>
      </c>
      <c r="J494" s="212">
        <f t="shared" si="78"/>
        <v>0</v>
      </c>
      <c r="K494" s="212">
        <f t="shared" si="78"/>
        <v>0</v>
      </c>
    </row>
    <row r="495" spans="1:11" ht="121.5">
      <c r="A495" s="216" t="s">
        <v>1073</v>
      </c>
      <c r="B495" s="202" t="s">
        <v>456</v>
      </c>
      <c r="C495" s="202" t="s">
        <v>384</v>
      </c>
      <c r="D495" s="202">
        <v>89</v>
      </c>
      <c r="E495" s="202">
        <v>1</v>
      </c>
      <c r="F495" s="202" t="s">
        <v>391</v>
      </c>
      <c r="G495" s="202" t="s">
        <v>1074</v>
      </c>
      <c r="H495" s="202"/>
      <c r="I495" s="212">
        <f t="shared" si="78"/>
        <v>40888.25</v>
      </c>
      <c r="J495" s="212">
        <f t="shared" si="78"/>
        <v>0</v>
      </c>
      <c r="K495" s="212">
        <f t="shared" si="78"/>
        <v>0</v>
      </c>
    </row>
    <row r="496" spans="1:11" ht="54">
      <c r="A496" s="216" t="s">
        <v>566</v>
      </c>
      <c r="B496" s="202" t="s">
        <v>456</v>
      </c>
      <c r="C496" s="202" t="s">
        <v>384</v>
      </c>
      <c r="D496" s="202">
        <v>89</v>
      </c>
      <c r="E496" s="202">
        <v>1</v>
      </c>
      <c r="F496" s="202" t="s">
        <v>391</v>
      </c>
      <c r="G496" s="202" t="s">
        <v>1074</v>
      </c>
      <c r="H496" s="202">
        <v>414</v>
      </c>
      <c r="I496" s="212">
        <f>'Приложение 6'!J330</f>
        <v>40888.25</v>
      </c>
      <c r="J496" s="212">
        <f>'Приложение 6'!K330</f>
        <v>0</v>
      </c>
      <c r="K496" s="212">
        <f>'Приложение 6'!L330</f>
        <v>0</v>
      </c>
    </row>
    <row r="497" spans="1:11">
      <c r="A497" s="201" t="s">
        <v>773</v>
      </c>
      <c r="B497" s="202" t="s">
        <v>456</v>
      </c>
      <c r="C497" s="202" t="s">
        <v>386</v>
      </c>
      <c r="D497" s="202" t="s">
        <v>0</v>
      </c>
      <c r="E497" s="202" t="s">
        <v>0</v>
      </c>
      <c r="F497" s="202"/>
      <c r="G497" s="202" t="s">
        <v>0</v>
      </c>
      <c r="H497" s="202" t="s">
        <v>0</v>
      </c>
      <c r="I497" s="203">
        <f>I498+I567+I572</f>
        <v>147616.6</v>
      </c>
      <c r="J497" s="203">
        <f>J498+J567+J572</f>
        <v>151785.80000000002</v>
      </c>
      <c r="K497" s="204">
        <f>K498+K567+K572</f>
        <v>158406.19999999998</v>
      </c>
    </row>
    <row r="498" spans="1:11" ht="51">
      <c r="A498" s="201" t="s">
        <v>593</v>
      </c>
      <c r="B498" s="202" t="s">
        <v>456</v>
      </c>
      <c r="C498" s="202" t="s">
        <v>386</v>
      </c>
      <c r="D498" s="202" t="s">
        <v>386</v>
      </c>
      <c r="E498" s="202">
        <v>0</v>
      </c>
      <c r="F498" s="202"/>
      <c r="G498" s="202"/>
      <c r="H498" s="202"/>
      <c r="I498" s="203">
        <f>I499+I541+I533</f>
        <v>147616.6</v>
      </c>
      <c r="J498" s="203">
        <f>J499+J541+J533</f>
        <v>151785.80000000002</v>
      </c>
      <c r="K498" s="204">
        <f>K499+K541+K533</f>
        <v>158406.19999999998</v>
      </c>
    </row>
    <row r="499" spans="1:11" ht="51">
      <c r="A499" s="201" t="s">
        <v>900</v>
      </c>
      <c r="B499" s="202" t="s">
        <v>456</v>
      </c>
      <c r="C499" s="202" t="s">
        <v>386</v>
      </c>
      <c r="D499" s="202" t="s">
        <v>386</v>
      </c>
      <c r="E499" s="202">
        <v>2</v>
      </c>
      <c r="F499" s="202"/>
      <c r="G499" s="202"/>
      <c r="H499" s="202"/>
      <c r="I499" s="203">
        <f>I514+I504+I523+I500</f>
        <v>147537</v>
      </c>
      <c r="J499" s="203">
        <f>J514+J504+J523+J500</f>
        <v>151739.90000000002</v>
      </c>
      <c r="K499" s="204">
        <f>K514+K504+K523+K500</f>
        <v>158357.79999999999</v>
      </c>
    </row>
    <row r="500" spans="1:11" ht="89.25">
      <c r="A500" s="201" t="s">
        <v>775</v>
      </c>
      <c r="B500" s="202" t="s">
        <v>456</v>
      </c>
      <c r="C500" s="202" t="s">
        <v>386</v>
      </c>
      <c r="D500" s="202" t="s">
        <v>386</v>
      </c>
      <c r="E500" s="202">
        <v>2</v>
      </c>
      <c r="F500" s="202" t="s">
        <v>426</v>
      </c>
      <c r="G500" s="202"/>
      <c r="H500" s="202"/>
      <c r="I500" s="203">
        <f t="shared" ref="I500:K502" si="79">I501</f>
        <v>118005.6</v>
      </c>
      <c r="J500" s="203">
        <f t="shared" si="79"/>
        <v>122465.60000000001</v>
      </c>
      <c r="K500" s="204">
        <f t="shared" si="79"/>
        <v>128153.9</v>
      </c>
    </row>
    <row r="501" spans="1:11" ht="63.75">
      <c r="A501" s="201" t="s">
        <v>410</v>
      </c>
      <c r="B501" s="202" t="s">
        <v>456</v>
      </c>
      <c r="C501" s="202" t="s">
        <v>386</v>
      </c>
      <c r="D501" s="202" t="s">
        <v>386</v>
      </c>
      <c r="E501" s="202" t="s">
        <v>9</v>
      </c>
      <c r="F501" s="202" t="s">
        <v>426</v>
      </c>
      <c r="G501" s="202" t="s">
        <v>411</v>
      </c>
      <c r="H501" s="202"/>
      <c r="I501" s="203">
        <f t="shared" si="79"/>
        <v>118005.6</v>
      </c>
      <c r="J501" s="203">
        <f t="shared" si="79"/>
        <v>122465.60000000001</v>
      </c>
      <c r="K501" s="204">
        <f t="shared" si="79"/>
        <v>128153.9</v>
      </c>
    </row>
    <row r="502" spans="1:11" ht="204">
      <c r="A502" s="201" t="s">
        <v>776</v>
      </c>
      <c r="B502" s="202" t="s">
        <v>456</v>
      </c>
      <c r="C502" s="202" t="s">
        <v>386</v>
      </c>
      <c r="D502" s="202" t="s">
        <v>386</v>
      </c>
      <c r="E502" s="202" t="s">
        <v>9</v>
      </c>
      <c r="F502" s="202" t="s">
        <v>426</v>
      </c>
      <c r="G502" s="202" t="s">
        <v>777</v>
      </c>
      <c r="H502" s="202" t="s">
        <v>0</v>
      </c>
      <c r="I502" s="203">
        <f t="shared" si="79"/>
        <v>118005.6</v>
      </c>
      <c r="J502" s="203">
        <f t="shared" si="79"/>
        <v>122465.60000000001</v>
      </c>
      <c r="K502" s="204">
        <f t="shared" si="79"/>
        <v>128153.9</v>
      </c>
    </row>
    <row r="503" spans="1:11" ht="76.5">
      <c r="A503" s="201" t="s">
        <v>758</v>
      </c>
      <c r="B503" s="202" t="s">
        <v>456</v>
      </c>
      <c r="C503" s="202" t="s">
        <v>386</v>
      </c>
      <c r="D503" s="202" t="s">
        <v>386</v>
      </c>
      <c r="E503" s="202" t="s">
        <v>9</v>
      </c>
      <c r="F503" s="202" t="s">
        <v>426</v>
      </c>
      <c r="G503" s="202" t="s">
        <v>777</v>
      </c>
      <c r="H503" s="202">
        <v>611</v>
      </c>
      <c r="I503" s="203">
        <f>'Приложение 6'!J660</f>
        <v>118005.6</v>
      </c>
      <c r="J503" s="203">
        <f>'Приложение 6'!K660</f>
        <v>122465.60000000001</v>
      </c>
      <c r="K503" s="203">
        <f>'Приложение 6'!L660</f>
        <v>128153.9</v>
      </c>
    </row>
    <row r="504" spans="1:11" ht="25.5">
      <c r="A504" s="201" t="s">
        <v>778</v>
      </c>
      <c r="B504" s="202" t="s">
        <v>456</v>
      </c>
      <c r="C504" s="202" t="s">
        <v>386</v>
      </c>
      <c r="D504" s="202" t="s">
        <v>386</v>
      </c>
      <c r="E504" s="202">
        <v>2</v>
      </c>
      <c r="F504" s="202" t="s">
        <v>407</v>
      </c>
      <c r="G504" s="202"/>
      <c r="H504" s="202"/>
      <c r="I504" s="203">
        <f>I505+I510+I512</f>
        <v>20452.7</v>
      </c>
      <c r="J504" s="203">
        <f>J505+J510</f>
        <v>20496.7</v>
      </c>
      <c r="K504" s="204">
        <f>K505+K510</f>
        <v>21097.200000000001</v>
      </c>
    </row>
    <row r="505" spans="1:11" ht="38.25">
      <c r="A505" s="201" t="s">
        <v>519</v>
      </c>
      <c r="B505" s="202" t="s">
        <v>456</v>
      </c>
      <c r="C505" s="202" t="s">
        <v>386</v>
      </c>
      <c r="D505" s="202" t="s">
        <v>386</v>
      </c>
      <c r="E505" s="202">
        <v>2</v>
      </c>
      <c r="F505" s="202" t="s">
        <v>407</v>
      </c>
      <c r="G505" s="202" t="s">
        <v>465</v>
      </c>
      <c r="H505" s="202"/>
      <c r="I505" s="203">
        <f>I506</f>
        <v>20452.7</v>
      </c>
      <c r="J505" s="203">
        <f>J506</f>
        <v>20496.7</v>
      </c>
      <c r="K505" s="204">
        <f>K506</f>
        <v>21097.200000000001</v>
      </c>
    </row>
    <row r="506" spans="1:11" ht="25.5">
      <c r="A506" s="201" t="s">
        <v>779</v>
      </c>
      <c r="B506" s="202" t="s">
        <v>456</v>
      </c>
      <c r="C506" s="202" t="s">
        <v>386</v>
      </c>
      <c r="D506" s="202" t="s">
        <v>386</v>
      </c>
      <c r="E506" s="202">
        <v>2</v>
      </c>
      <c r="F506" s="202" t="s">
        <v>407</v>
      </c>
      <c r="G506" s="202" t="s">
        <v>780</v>
      </c>
      <c r="H506" s="202"/>
      <c r="I506" s="203">
        <f>I507+I508</f>
        <v>20452.7</v>
      </c>
      <c r="J506" s="203">
        <f>J507+J508</f>
        <v>20496.7</v>
      </c>
      <c r="K506" s="204">
        <f>K507+K508</f>
        <v>21097.200000000001</v>
      </c>
    </row>
    <row r="507" spans="1:11" ht="76.5">
      <c r="A507" s="201" t="s">
        <v>758</v>
      </c>
      <c r="B507" s="202" t="s">
        <v>456</v>
      </c>
      <c r="C507" s="202" t="s">
        <v>386</v>
      </c>
      <c r="D507" s="202" t="s">
        <v>386</v>
      </c>
      <c r="E507" s="202">
        <v>2</v>
      </c>
      <c r="F507" s="202" t="s">
        <v>407</v>
      </c>
      <c r="G507" s="202" t="s">
        <v>780</v>
      </c>
      <c r="H507" s="202">
        <v>611</v>
      </c>
      <c r="I507" s="203">
        <f>'Приложение 6'!J664</f>
        <v>20452.7</v>
      </c>
      <c r="J507" s="203">
        <f>'Приложение 6'!K664</f>
        <v>20496.7</v>
      </c>
      <c r="K507" s="203">
        <f>'Приложение 6'!L664</f>
        <v>21097.200000000001</v>
      </c>
    </row>
    <row r="508" spans="1:11">
      <c r="A508" s="201" t="s">
        <v>772</v>
      </c>
      <c r="B508" s="202" t="s">
        <v>456</v>
      </c>
      <c r="C508" s="202" t="s">
        <v>386</v>
      </c>
      <c r="D508" s="202" t="s">
        <v>386</v>
      </c>
      <c r="E508" s="202">
        <v>2</v>
      </c>
      <c r="F508" s="202" t="s">
        <v>407</v>
      </c>
      <c r="G508" s="202" t="s">
        <v>780</v>
      </c>
      <c r="H508" s="202">
        <v>612</v>
      </c>
      <c r="I508" s="203">
        <f>'Приложение 6'!J667</f>
        <v>0</v>
      </c>
      <c r="J508" s="203">
        <f>'Приложение 6'!K667</f>
        <v>0</v>
      </c>
      <c r="K508" s="203">
        <f>'Приложение 6'!L667</f>
        <v>0</v>
      </c>
    </row>
    <row r="509" spans="1:11" ht="25.5">
      <c r="A509" s="201" t="s">
        <v>390</v>
      </c>
      <c r="B509" s="202" t="s">
        <v>456</v>
      </c>
      <c r="C509" s="202" t="s">
        <v>386</v>
      </c>
      <c r="D509" s="202" t="s">
        <v>386</v>
      </c>
      <c r="E509" s="202">
        <v>2</v>
      </c>
      <c r="F509" s="202" t="s">
        <v>407</v>
      </c>
      <c r="G509" s="202" t="s">
        <v>392</v>
      </c>
      <c r="H509" s="202"/>
      <c r="I509" s="203">
        <f t="shared" ref="I509:K510" si="80">I510</f>
        <v>0</v>
      </c>
      <c r="J509" s="203">
        <f t="shared" si="80"/>
        <v>0</v>
      </c>
      <c r="K509" s="204">
        <f t="shared" si="80"/>
        <v>0</v>
      </c>
    </row>
    <row r="510" spans="1:11" ht="25.5">
      <c r="A510" s="201" t="s">
        <v>523</v>
      </c>
      <c r="B510" s="202" t="s">
        <v>456</v>
      </c>
      <c r="C510" s="202" t="s">
        <v>386</v>
      </c>
      <c r="D510" s="202" t="s">
        <v>386</v>
      </c>
      <c r="E510" s="202">
        <v>2</v>
      </c>
      <c r="F510" s="202" t="s">
        <v>407</v>
      </c>
      <c r="G510" s="202" t="s">
        <v>524</v>
      </c>
      <c r="H510" s="202"/>
      <c r="I510" s="203">
        <f t="shared" si="80"/>
        <v>0</v>
      </c>
      <c r="J510" s="203">
        <f t="shared" si="80"/>
        <v>0</v>
      </c>
      <c r="K510" s="204">
        <f t="shared" si="80"/>
        <v>0</v>
      </c>
    </row>
    <row r="511" spans="1:11">
      <c r="A511" s="201" t="s">
        <v>772</v>
      </c>
      <c r="B511" s="202" t="s">
        <v>456</v>
      </c>
      <c r="C511" s="202" t="s">
        <v>386</v>
      </c>
      <c r="D511" s="202" t="s">
        <v>386</v>
      </c>
      <c r="E511" s="202">
        <v>2</v>
      </c>
      <c r="F511" s="202" t="s">
        <v>407</v>
      </c>
      <c r="G511" s="202" t="s">
        <v>524</v>
      </c>
      <c r="H511" s="202">
        <v>612</v>
      </c>
      <c r="I511" s="203">
        <f>'Приложение 6'!J669</f>
        <v>0</v>
      </c>
      <c r="J511" s="203">
        <f>'Приложение 6'!K669</f>
        <v>0</v>
      </c>
      <c r="K511" s="203">
        <f>'Приложение 6'!L669</f>
        <v>0</v>
      </c>
    </row>
    <row r="512" spans="1:11" ht="102">
      <c r="A512" s="219" t="s">
        <v>781</v>
      </c>
      <c r="B512" s="202" t="s">
        <v>456</v>
      </c>
      <c r="C512" s="202" t="s">
        <v>386</v>
      </c>
      <c r="D512" s="202" t="s">
        <v>386</v>
      </c>
      <c r="E512" s="202">
        <v>2</v>
      </c>
      <c r="F512" s="202" t="s">
        <v>407</v>
      </c>
      <c r="G512" s="202" t="s">
        <v>782</v>
      </c>
      <c r="H512" s="202"/>
      <c r="I512" s="203">
        <f>I513</f>
        <v>0</v>
      </c>
      <c r="J512" s="203">
        <f>J513</f>
        <v>0</v>
      </c>
      <c r="K512" s="203">
        <f>K513</f>
        <v>0</v>
      </c>
    </row>
    <row r="513" spans="1:11" ht="76.5">
      <c r="A513" s="201" t="s">
        <v>758</v>
      </c>
      <c r="B513" s="202" t="s">
        <v>456</v>
      </c>
      <c r="C513" s="202" t="s">
        <v>386</v>
      </c>
      <c r="D513" s="202" t="s">
        <v>386</v>
      </c>
      <c r="E513" s="202">
        <v>2</v>
      </c>
      <c r="F513" s="202" t="s">
        <v>407</v>
      </c>
      <c r="G513" s="202" t="s">
        <v>782</v>
      </c>
      <c r="H513" s="202">
        <v>611</v>
      </c>
      <c r="I513" s="203">
        <f>'Приложение 6'!J666</f>
        <v>0</v>
      </c>
      <c r="J513" s="203">
        <f>'Приложение 6'!K666</f>
        <v>0</v>
      </c>
      <c r="K513" s="203">
        <f>'Приложение 6'!L666</f>
        <v>0</v>
      </c>
    </row>
    <row r="514" spans="1:11" ht="25.5">
      <c r="A514" s="206" t="s">
        <v>783</v>
      </c>
      <c r="B514" s="202" t="s">
        <v>456</v>
      </c>
      <c r="C514" s="202" t="s">
        <v>386</v>
      </c>
      <c r="D514" s="202" t="s">
        <v>386</v>
      </c>
      <c r="E514" s="202" t="s">
        <v>9</v>
      </c>
      <c r="F514" s="202" t="s">
        <v>500</v>
      </c>
      <c r="G514" s="202"/>
      <c r="H514" s="202"/>
      <c r="I514" s="203">
        <f>I516+I518+I521</f>
        <v>63</v>
      </c>
      <c r="J514" s="203">
        <f>J516+J518+J521</f>
        <v>38</v>
      </c>
      <c r="K514" s="204">
        <f>K516+K518+K521</f>
        <v>38</v>
      </c>
    </row>
    <row r="515" spans="1:11" ht="25.5">
      <c r="A515" s="206" t="s">
        <v>719</v>
      </c>
      <c r="B515" s="202" t="s">
        <v>456</v>
      </c>
      <c r="C515" s="202" t="s">
        <v>386</v>
      </c>
      <c r="D515" s="202" t="s">
        <v>386</v>
      </c>
      <c r="E515" s="202" t="s">
        <v>9</v>
      </c>
      <c r="F515" s="202" t="s">
        <v>500</v>
      </c>
      <c r="G515" s="202" t="s">
        <v>720</v>
      </c>
      <c r="H515" s="202"/>
      <c r="I515" s="203">
        <f t="shared" ref="I515:K516" si="81">I516</f>
        <v>23</v>
      </c>
      <c r="J515" s="203">
        <f t="shared" si="81"/>
        <v>23</v>
      </c>
      <c r="K515" s="204">
        <f t="shared" si="81"/>
        <v>23</v>
      </c>
    </row>
    <row r="516" spans="1:11">
      <c r="A516" s="201" t="s">
        <v>784</v>
      </c>
      <c r="B516" s="202" t="s">
        <v>456</v>
      </c>
      <c r="C516" s="202" t="s">
        <v>386</v>
      </c>
      <c r="D516" s="202" t="s">
        <v>386</v>
      </c>
      <c r="E516" s="202" t="s">
        <v>9</v>
      </c>
      <c r="F516" s="202" t="s">
        <v>500</v>
      </c>
      <c r="G516" s="202" t="s">
        <v>785</v>
      </c>
      <c r="H516" s="202"/>
      <c r="I516" s="203">
        <f t="shared" si="81"/>
        <v>23</v>
      </c>
      <c r="J516" s="203">
        <f t="shared" si="81"/>
        <v>23</v>
      </c>
      <c r="K516" s="204">
        <f t="shared" si="81"/>
        <v>23</v>
      </c>
    </row>
    <row r="517" spans="1:11">
      <c r="A517" s="201" t="s">
        <v>750</v>
      </c>
      <c r="B517" s="202" t="s">
        <v>456</v>
      </c>
      <c r="C517" s="202" t="s">
        <v>386</v>
      </c>
      <c r="D517" s="202" t="s">
        <v>386</v>
      </c>
      <c r="E517" s="202" t="s">
        <v>9</v>
      </c>
      <c r="F517" s="202" t="s">
        <v>500</v>
      </c>
      <c r="G517" s="202" t="s">
        <v>785</v>
      </c>
      <c r="H517" s="202" t="s">
        <v>751</v>
      </c>
      <c r="I517" s="203">
        <f>'Приложение 6'!J673</f>
        <v>23</v>
      </c>
      <c r="J517" s="203">
        <f>'Приложение 6'!K673</f>
        <v>23</v>
      </c>
      <c r="K517" s="203">
        <f>'Приложение 6'!L673</f>
        <v>23</v>
      </c>
    </row>
    <row r="518" spans="1:11" ht="38.25">
      <c r="A518" s="201" t="s">
        <v>418</v>
      </c>
      <c r="B518" s="202" t="s">
        <v>456</v>
      </c>
      <c r="C518" s="202" t="s">
        <v>386</v>
      </c>
      <c r="D518" s="202" t="s">
        <v>386</v>
      </c>
      <c r="E518" s="202">
        <v>2</v>
      </c>
      <c r="F518" s="202" t="s">
        <v>500</v>
      </c>
      <c r="G518" s="202" t="s">
        <v>419</v>
      </c>
      <c r="H518" s="202"/>
      <c r="I518" s="203">
        <f t="shared" ref="I518:K519" si="82">I519</f>
        <v>15</v>
      </c>
      <c r="J518" s="203">
        <f t="shared" si="82"/>
        <v>15</v>
      </c>
      <c r="K518" s="204">
        <f t="shared" si="82"/>
        <v>15</v>
      </c>
    </row>
    <row r="519" spans="1:11" ht="76.5">
      <c r="A519" s="201" t="s">
        <v>811</v>
      </c>
      <c r="B519" s="202" t="s">
        <v>456</v>
      </c>
      <c r="C519" s="202" t="s">
        <v>386</v>
      </c>
      <c r="D519" s="202" t="s">
        <v>386</v>
      </c>
      <c r="E519" s="202">
        <v>2</v>
      </c>
      <c r="F519" s="202" t="s">
        <v>500</v>
      </c>
      <c r="G519" s="202" t="s">
        <v>753</v>
      </c>
      <c r="H519" s="202"/>
      <c r="I519" s="203">
        <f t="shared" si="82"/>
        <v>15</v>
      </c>
      <c r="J519" s="203">
        <f t="shared" si="82"/>
        <v>15</v>
      </c>
      <c r="K519" s="204">
        <f t="shared" si="82"/>
        <v>15</v>
      </c>
    </row>
    <row r="520" spans="1:11" ht="25.5">
      <c r="A520" s="201" t="s">
        <v>754</v>
      </c>
      <c r="B520" s="202" t="s">
        <v>456</v>
      </c>
      <c r="C520" s="202" t="s">
        <v>386</v>
      </c>
      <c r="D520" s="202" t="s">
        <v>386</v>
      </c>
      <c r="E520" s="202">
        <v>2</v>
      </c>
      <c r="F520" s="202" t="s">
        <v>500</v>
      </c>
      <c r="G520" s="202" t="s">
        <v>753</v>
      </c>
      <c r="H520" s="202">
        <v>612</v>
      </c>
      <c r="I520" s="203">
        <f>'Приложение 6'!J676</f>
        <v>15</v>
      </c>
      <c r="J520" s="203">
        <f>'Приложение 6'!K676</f>
        <v>15</v>
      </c>
      <c r="K520" s="203">
        <f>'Приложение 6'!L676</f>
        <v>15</v>
      </c>
    </row>
    <row r="521" spans="1:11" ht="38.25">
      <c r="A521" s="201" t="s">
        <v>519</v>
      </c>
      <c r="B521" s="202" t="s">
        <v>456</v>
      </c>
      <c r="C521" s="202" t="s">
        <v>386</v>
      </c>
      <c r="D521" s="202" t="s">
        <v>386</v>
      </c>
      <c r="E521" s="202">
        <v>2</v>
      </c>
      <c r="F521" s="202" t="s">
        <v>500</v>
      </c>
      <c r="G521" s="202" t="s">
        <v>465</v>
      </c>
      <c r="H521" s="202"/>
      <c r="I521" s="203">
        <f>I522</f>
        <v>25</v>
      </c>
      <c r="J521" s="203">
        <f>J522</f>
        <v>0</v>
      </c>
      <c r="K521" s="204">
        <f>K522</f>
        <v>0</v>
      </c>
    </row>
    <row r="522" spans="1:11">
      <c r="A522" s="201" t="s">
        <v>772</v>
      </c>
      <c r="B522" s="202" t="s">
        <v>456</v>
      </c>
      <c r="C522" s="202" t="s">
        <v>386</v>
      </c>
      <c r="D522" s="202" t="s">
        <v>386</v>
      </c>
      <c r="E522" s="202">
        <v>2</v>
      </c>
      <c r="F522" s="202" t="s">
        <v>500</v>
      </c>
      <c r="G522" s="202" t="s">
        <v>780</v>
      </c>
      <c r="H522" s="202">
        <v>612</v>
      </c>
      <c r="I522" s="203">
        <f>'Приложение 6'!J679</f>
        <v>25</v>
      </c>
      <c r="J522" s="203">
        <f>'Приложение 6'!K679</f>
        <v>0</v>
      </c>
      <c r="K522" s="203">
        <f>'Приложение 6'!L679</f>
        <v>0</v>
      </c>
    </row>
    <row r="523" spans="1:11" ht="25.5">
      <c r="A523" s="206" t="s">
        <v>787</v>
      </c>
      <c r="B523" s="202" t="s">
        <v>456</v>
      </c>
      <c r="C523" s="202" t="s">
        <v>386</v>
      </c>
      <c r="D523" s="202" t="s">
        <v>386</v>
      </c>
      <c r="E523" s="202">
        <v>2</v>
      </c>
      <c r="F523" s="202" t="s">
        <v>456</v>
      </c>
      <c r="G523" s="202"/>
      <c r="H523" s="202"/>
      <c r="I523" s="203">
        <f>I527+I530+I524</f>
        <v>9015.6999999999989</v>
      </c>
      <c r="J523" s="203">
        <f>J527+J530+J524</f>
        <v>8739.6</v>
      </c>
      <c r="K523" s="204">
        <f>K527+K530+K524</f>
        <v>9068.7000000000007</v>
      </c>
    </row>
    <row r="524" spans="1:11" ht="38.25">
      <c r="A524" s="201" t="s">
        <v>418</v>
      </c>
      <c r="B524" s="202" t="s">
        <v>456</v>
      </c>
      <c r="C524" s="202" t="s">
        <v>386</v>
      </c>
      <c r="D524" s="202" t="s">
        <v>386</v>
      </c>
      <c r="E524" s="202">
        <v>2</v>
      </c>
      <c r="F524" s="202" t="s">
        <v>456</v>
      </c>
      <c r="G524" s="202" t="s">
        <v>419</v>
      </c>
      <c r="H524" s="202"/>
      <c r="I524" s="203">
        <f t="shared" ref="I524:K525" si="83">I525</f>
        <v>0</v>
      </c>
      <c r="J524" s="203">
        <f t="shared" si="83"/>
        <v>0</v>
      </c>
      <c r="K524" s="204">
        <f t="shared" si="83"/>
        <v>0</v>
      </c>
    </row>
    <row r="525" spans="1:11">
      <c r="A525" s="201" t="s">
        <v>596</v>
      </c>
      <c r="B525" s="202" t="s">
        <v>456</v>
      </c>
      <c r="C525" s="202" t="s">
        <v>386</v>
      </c>
      <c r="D525" s="202" t="s">
        <v>386</v>
      </c>
      <c r="E525" s="202">
        <v>2</v>
      </c>
      <c r="F525" s="202" t="s">
        <v>456</v>
      </c>
      <c r="G525" s="202" t="s">
        <v>597</v>
      </c>
      <c r="H525" s="202"/>
      <c r="I525" s="203">
        <f t="shared" si="83"/>
        <v>0</v>
      </c>
      <c r="J525" s="203">
        <f t="shared" si="83"/>
        <v>0</v>
      </c>
      <c r="K525" s="204">
        <f t="shared" si="83"/>
        <v>0</v>
      </c>
    </row>
    <row r="526" spans="1:11" ht="25.5">
      <c r="A526" s="201" t="s">
        <v>754</v>
      </c>
      <c r="B526" s="202" t="s">
        <v>456</v>
      </c>
      <c r="C526" s="202" t="s">
        <v>386</v>
      </c>
      <c r="D526" s="202" t="s">
        <v>386</v>
      </c>
      <c r="E526" s="202">
        <v>2</v>
      </c>
      <c r="F526" s="202" t="s">
        <v>456</v>
      </c>
      <c r="G526" s="202" t="s">
        <v>597</v>
      </c>
      <c r="H526" s="202">
        <v>612</v>
      </c>
      <c r="I526" s="203">
        <f>'Приложение 6'!J683</f>
        <v>0</v>
      </c>
      <c r="J526" s="203">
        <f>'Приложение 6'!K683</f>
        <v>0</v>
      </c>
      <c r="K526" s="203">
        <f>'Приложение 6'!L683</f>
        <v>0</v>
      </c>
    </row>
    <row r="527" spans="1:11" ht="38.25">
      <c r="A527" s="201" t="s">
        <v>519</v>
      </c>
      <c r="B527" s="202" t="s">
        <v>456</v>
      </c>
      <c r="C527" s="202" t="s">
        <v>386</v>
      </c>
      <c r="D527" s="202" t="s">
        <v>386</v>
      </c>
      <c r="E527" s="202">
        <v>2</v>
      </c>
      <c r="F527" s="202" t="s">
        <v>456</v>
      </c>
      <c r="G527" s="202" t="s">
        <v>465</v>
      </c>
      <c r="H527" s="202"/>
      <c r="I527" s="203">
        <f t="shared" ref="I527:K528" si="84">I528</f>
        <v>615.29999999999995</v>
      </c>
      <c r="J527" s="203">
        <f t="shared" si="84"/>
        <v>0</v>
      </c>
      <c r="K527" s="204">
        <f t="shared" si="84"/>
        <v>0</v>
      </c>
    </row>
    <row r="528" spans="1:11" ht="25.5">
      <c r="A528" s="201" t="s">
        <v>779</v>
      </c>
      <c r="B528" s="202" t="s">
        <v>456</v>
      </c>
      <c r="C528" s="202" t="s">
        <v>386</v>
      </c>
      <c r="D528" s="202" t="s">
        <v>386</v>
      </c>
      <c r="E528" s="202">
        <v>2</v>
      </c>
      <c r="F528" s="202" t="s">
        <v>456</v>
      </c>
      <c r="G528" s="202" t="s">
        <v>780</v>
      </c>
      <c r="H528" s="202"/>
      <c r="I528" s="203">
        <f t="shared" si="84"/>
        <v>615.29999999999995</v>
      </c>
      <c r="J528" s="203">
        <f t="shared" si="84"/>
        <v>0</v>
      </c>
      <c r="K528" s="204">
        <f t="shared" si="84"/>
        <v>0</v>
      </c>
    </row>
    <row r="529" spans="1:11" ht="25.5">
      <c r="A529" s="201" t="s">
        <v>754</v>
      </c>
      <c r="B529" s="202" t="s">
        <v>456</v>
      </c>
      <c r="C529" s="202" t="s">
        <v>386</v>
      </c>
      <c r="D529" s="202" t="s">
        <v>386</v>
      </c>
      <c r="E529" s="202">
        <v>2</v>
      </c>
      <c r="F529" s="202" t="s">
        <v>456</v>
      </c>
      <c r="G529" s="202" t="s">
        <v>780</v>
      </c>
      <c r="H529" s="202">
        <v>612</v>
      </c>
      <c r="I529" s="203">
        <f>'Приложение 6'!J686</f>
        <v>615.29999999999995</v>
      </c>
      <c r="J529" s="203">
        <f>'Приложение 6'!K686</f>
        <v>0</v>
      </c>
      <c r="K529" s="203">
        <f>'Приложение 6'!L686</f>
        <v>0</v>
      </c>
    </row>
    <row r="530" spans="1:11" ht="63.75">
      <c r="A530" s="201" t="s">
        <v>410</v>
      </c>
      <c r="B530" s="202" t="s">
        <v>456</v>
      </c>
      <c r="C530" s="202" t="s">
        <v>386</v>
      </c>
      <c r="D530" s="202" t="s">
        <v>386</v>
      </c>
      <c r="E530" s="202" t="s">
        <v>9</v>
      </c>
      <c r="F530" s="202" t="s">
        <v>456</v>
      </c>
      <c r="G530" s="202" t="s">
        <v>411</v>
      </c>
      <c r="H530" s="202" t="s">
        <v>0</v>
      </c>
      <c r="I530" s="203">
        <f t="shared" ref="I530:K531" si="85">I531</f>
        <v>8400.4</v>
      </c>
      <c r="J530" s="203">
        <f t="shared" si="85"/>
        <v>8739.6</v>
      </c>
      <c r="K530" s="204">
        <f t="shared" si="85"/>
        <v>9068.7000000000007</v>
      </c>
    </row>
    <row r="531" spans="1:11" ht="102">
      <c r="A531" s="201" t="s">
        <v>788</v>
      </c>
      <c r="B531" s="202" t="s">
        <v>456</v>
      </c>
      <c r="C531" s="202" t="s">
        <v>386</v>
      </c>
      <c r="D531" s="202" t="s">
        <v>386</v>
      </c>
      <c r="E531" s="202" t="s">
        <v>9</v>
      </c>
      <c r="F531" s="202" t="s">
        <v>456</v>
      </c>
      <c r="G531" s="202" t="s">
        <v>789</v>
      </c>
      <c r="H531" s="202" t="s">
        <v>0</v>
      </c>
      <c r="I531" s="203">
        <f t="shared" si="85"/>
        <v>8400.4</v>
      </c>
      <c r="J531" s="203">
        <f t="shared" si="85"/>
        <v>8739.6</v>
      </c>
      <c r="K531" s="204">
        <f t="shared" si="85"/>
        <v>9068.7000000000007</v>
      </c>
    </row>
    <row r="532" spans="1:11" ht="25.5">
      <c r="A532" s="201" t="s">
        <v>763</v>
      </c>
      <c r="B532" s="202" t="s">
        <v>456</v>
      </c>
      <c r="C532" s="202" t="s">
        <v>386</v>
      </c>
      <c r="D532" s="202" t="s">
        <v>386</v>
      </c>
      <c r="E532" s="202" t="s">
        <v>9</v>
      </c>
      <c r="F532" s="202" t="s">
        <v>456</v>
      </c>
      <c r="G532" s="202" t="s">
        <v>789</v>
      </c>
      <c r="H532" s="202">
        <v>612</v>
      </c>
      <c r="I532" s="203">
        <f>'Приложение 6'!J689</f>
        <v>8400.4</v>
      </c>
      <c r="J532" s="203">
        <f>'Приложение 6'!K689</f>
        <v>8739.6</v>
      </c>
      <c r="K532" s="203">
        <f>'Приложение 6'!L689</f>
        <v>9068.7000000000007</v>
      </c>
    </row>
    <row r="533" spans="1:11" ht="51">
      <c r="A533" s="201" t="s">
        <v>901</v>
      </c>
      <c r="B533" s="202" t="s">
        <v>456</v>
      </c>
      <c r="C533" s="202" t="s">
        <v>386</v>
      </c>
      <c r="D533" s="202" t="s">
        <v>386</v>
      </c>
      <c r="E533" s="202" t="s">
        <v>791</v>
      </c>
      <c r="F533" s="202"/>
      <c r="G533" s="202"/>
      <c r="H533" s="202"/>
      <c r="I533" s="203">
        <f>I534</f>
        <v>79.599999999999994</v>
      </c>
      <c r="J533" s="203">
        <f>J534</f>
        <v>45.9</v>
      </c>
      <c r="K533" s="204">
        <f>K534</f>
        <v>48.4</v>
      </c>
    </row>
    <row r="534" spans="1:11" ht="25.5">
      <c r="A534" s="206" t="s">
        <v>792</v>
      </c>
      <c r="B534" s="202" t="s">
        <v>456</v>
      </c>
      <c r="C534" s="202" t="s">
        <v>386</v>
      </c>
      <c r="D534" s="202" t="s">
        <v>386</v>
      </c>
      <c r="E534" s="202" t="s">
        <v>791</v>
      </c>
      <c r="F534" s="202" t="s">
        <v>384</v>
      </c>
      <c r="G534" s="202"/>
      <c r="H534" s="202"/>
      <c r="I534" s="203">
        <f>I536+I539</f>
        <v>79.599999999999994</v>
      </c>
      <c r="J534" s="203">
        <f>J536+J539</f>
        <v>45.9</v>
      </c>
      <c r="K534" s="204">
        <f>K536+K539</f>
        <v>48.4</v>
      </c>
    </row>
    <row r="535" spans="1:11" ht="38.25">
      <c r="A535" s="201" t="s">
        <v>418</v>
      </c>
      <c r="B535" s="202" t="s">
        <v>456</v>
      </c>
      <c r="C535" s="202" t="s">
        <v>386</v>
      </c>
      <c r="D535" s="202" t="s">
        <v>386</v>
      </c>
      <c r="E535" s="202" t="s">
        <v>11</v>
      </c>
      <c r="F535" s="202" t="s">
        <v>384</v>
      </c>
      <c r="G535" s="202" t="s">
        <v>419</v>
      </c>
      <c r="H535" s="202"/>
      <c r="I535" s="203">
        <f t="shared" ref="I535:K536" si="86">I536</f>
        <v>3.5</v>
      </c>
      <c r="J535" s="203">
        <f t="shared" si="86"/>
        <v>3.5</v>
      </c>
      <c r="K535" s="204">
        <f t="shared" si="86"/>
        <v>3.5</v>
      </c>
    </row>
    <row r="536" spans="1:11" ht="38.25">
      <c r="A536" s="201" t="s">
        <v>793</v>
      </c>
      <c r="B536" s="202" t="s">
        <v>456</v>
      </c>
      <c r="C536" s="202" t="s">
        <v>386</v>
      </c>
      <c r="D536" s="202" t="s">
        <v>386</v>
      </c>
      <c r="E536" s="202" t="s">
        <v>11</v>
      </c>
      <c r="F536" s="202" t="s">
        <v>384</v>
      </c>
      <c r="G536" s="202" t="s">
        <v>794</v>
      </c>
      <c r="H536" s="202"/>
      <c r="I536" s="203">
        <f t="shared" si="86"/>
        <v>3.5</v>
      </c>
      <c r="J536" s="203">
        <f t="shared" si="86"/>
        <v>3.5</v>
      </c>
      <c r="K536" s="204">
        <f t="shared" si="86"/>
        <v>3.5</v>
      </c>
    </row>
    <row r="537" spans="1:11">
      <c r="A537" s="201" t="s">
        <v>750</v>
      </c>
      <c r="B537" s="202" t="s">
        <v>456</v>
      </c>
      <c r="C537" s="202" t="s">
        <v>386</v>
      </c>
      <c r="D537" s="202" t="s">
        <v>386</v>
      </c>
      <c r="E537" s="202" t="s">
        <v>11</v>
      </c>
      <c r="F537" s="202" t="s">
        <v>384</v>
      </c>
      <c r="G537" s="202" t="s">
        <v>794</v>
      </c>
      <c r="H537" s="202" t="s">
        <v>751</v>
      </c>
      <c r="I537" s="203">
        <f>'Приложение 6'!J693</f>
        <v>3.5</v>
      </c>
      <c r="J537" s="203">
        <f>'Приложение 6'!K693</f>
        <v>3.5</v>
      </c>
      <c r="K537" s="203">
        <f>'Приложение 6'!L693</f>
        <v>3.5</v>
      </c>
    </row>
    <row r="538" spans="1:11" ht="38.25">
      <c r="A538" s="201" t="s">
        <v>418</v>
      </c>
      <c r="B538" s="202" t="s">
        <v>456</v>
      </c>
      <c r="C538" s="202" t="s">
        <v>386</v>
      </c>
      <c r="D538" s="202" t="s">
        <v>386</v>
      </c>
      <c r="E538" s="202" t="s">
        <v>11</v>
      </c>
      <c r="F538" s="202" t="s">
        <v>384</v>
      </c>
      <c r="G538" s="202" t="s">
        <v>419</v>
      </c>
      <c r="H538" s="202"/>
      <c r="I538" s="203">
        <f t="shared" ref="I538:K539" si="87">I539</f>
        <v>76.099999999999994</v>
      </c>
      <c r="J538" s="203">
        <f t="shared" si="87"/>
        <v>42.4</v>
      </c>
      <c r="K538" s="204">
        <f t="shared" si="87"/>
        <v>44.9</v>
      </c>
    </row>
    <row r="539" spans="1:11">
      <c r="A539" s="201" t="s">
        <v>596</v>
      </c>
      <c r="B539" s="202" t="s">
        <v>456</v>
      </c>
      <c r="C539" s="202" t="s">
        <v>386</v>
      </c>
      <c r="D539" s="202" t="s">
        <v>386</v>
      </c>
      <c r="E539" s="202" t="s">
        <v>11</v>
      </c>
      <c r="F539" s="202" t="s">
        <v>384</v>
      </c>
      <c r="G539" s="202" t="s">
        <v>597</v>
      </c>
      <c r="H539" s="202"/>
      <c r="I539" s="203">
        <f t="shared" si="87"/>
        <v>76.099999999999994</v>
      </c>
      <c r="J539" s="203">
        <f t="shared" si="87"/>
        <v>42.4</v>
      </c>
      <c r="K539" s="204">
        <f t="shared" si="87"/>
        <v>44.9</v>
      </c>
    </row>
    <row r="540" spans="1:11" ht="25.5">
      <c r="A540" s="201" t="s">
        <v>754</v>
      </c>
      <c r="B540" s="202" t="s">
        <v>456</v>
      </c>
      <c r="C540" s="202" t="s">
        <v>386</v>
      </c>
      <c r="D540" s="202" t="s">
        <v>386</v>
      </c>
      <c r="E540" s="202" t="s">
        <v>11</v>
      </c>
      <c r="F540" s="202" t="s">
        <v>384</v>
      </c>
      <c r="G540" s="202" t="s">
        <v>597</v>
      </c>
      <c r="H540" s="202" t="s">
        <v>795</v>
      </c>
      <c r="I540" s="203">
        <f>'Приложение 6'!J695</f>
        <v>76.099999999999994</v>
      </c>
      <c r="J540" s="203">
        <f>'Приложение 6'!K695</f>
        <v>42.4</v>
      </c>
      <c r="K540" s="203">
        <f>'Приложение 6'!L695</f>
        <v>44.9</v>
      </c>
    </row>
    <row r="541" spans="1:11" ht="51">
      <c r="A541" s="201" t="s">
        <v>765</v>
      </c>
      <c r="B541" s="202" t="s">
        <v>456</v>
      </c>
      <c r="C541" s="202" t="s">
        <v>386</v>
      </c>
      <c r="D541" s="202" t="s">
        <v>386</v>
      </c>
      <c r="E541" s="202">
        <v>5</v>
      </c>
      <c r="F541" s="202"/>
      <c r="G541" s="202"/>
      <c r="H541" s="202"/>
      <c r="I541" s="203">
        <f>I542</f>
        <v>0</v>
      </c>
      <c r="J541" s="203">
        <f>J542</f>
        <v>0</v>
      </c>
      <c r="K541" s="204">
        <f>K542</f>
        <v>0</v>
      </c>
    </row>
    <row r="542" spans="1:11" ht="38.25">
      <c r="A542" s="201" t="s">
        <v>766</v>
      </c>
      <c r="B542" s="202" t="s">
        <v>456</v>
      </c>
      <c r="C542" s="202" t="s">
        <v>386</v>
      </c>
      <c r="D542" s="202" t="s">
        <v>386</v>
      </c>
      <c r="E542" s="202">
        <v>5</v>
      </c>
      <c r="F542" s="202" t="s">
        <v>384</v>
      </c>
      <c r="G542" s="202"/>
      <c r="H542" s="202"/>
      <c r="I542" s="203">
        <f>I551+I556+I543+I545+I549+I561+I563+I565+I554</f>
        <v>0</v>
      </c>
      <c r="J542" s="203">
        <f>J551+J556+J543+J545+J549+J561+J563+J565</f>
        <v>0</v>
      </c>
      <c r="K542" s="204">
        <f>K551+K556+K543+K545+K549+K561+K563+K565</f>
        <v>0</v>
      </c>
    </row>
    <row r="543" spans="1:11" ht="51">
      <c r="A543" s="201" t="s">
        <v>796</v>
      </c>
      <c r="B543" s="202" t="s">
        <v>456</v>
      </c>
      <c r="C543" s="202" t="s">
        <v>386</v>
      </c>
      <c r="D543" s="202" t="s">
        <v>386</v>
      </c>
      <c r="E543" s="202">
        <v>5</v>
      </c>
      <c r="F543" s="202" t="s">
        <v>384</v>
      </c>
      <c r="G543" s="202" t="s">
        <v>797</v>
      </c>
      <c r="H543" s="202"/>
      <c r="I543" s="203">
        <f>I544</f>
        <v>0</v>
      </c>
      <c r="J543" s="203">
        <f>J544</f>
        <v>0</v>
      </c>
      <c r="K543" s="204">
        <f>K544</f>
        <v>0</v>
      </c>
    </row>
    <row r="544" spans="1:11" ht="25.5">
      <c r="A544" s="201" t="s">
        <v>763</v>
      </c>
      <c r="B544" s="202" t="s">
        <v>456</v>
      </c>
      <c r="C544" s="202" t="s">
        <v>386</v>
      </c>
      <c r="D544" s="202" t="s">
        <v>386</v>
      </c>
      <c r="E544" s="202">
        <v>5</v>
      </c>
      <c r="F544" s="202" t="s">
        <v>384</v>
      </c>
      <c r="G544" s="202" t="s">
        <v>797</v>
      </c>
      <c r="H544" s="202">
        <v>612</v>
      </c>
      <c r="I544" s="203">
        <f>'Приложение 6'!J699</f>
        <v>0</v>
      </c>
      <c r="J544" s="203">
        <f>'Приложение 6'!K699</f>
        <v>0</v>
      </c>
      <c r="K544" s="203">
        <f>'Приложение 6'!L699</f>
        <v>0</v>
      </c>
    </row>
    <row r="545" spans="1:11" ht="89.25">
      <c r="A545" s="201" t="s">
        <v>427</v>
      </c>
      <c r="B545" s="202" t="s">
        <v>456</v>
      </c>
      <c r="C545" s="202" t="s">
        <v>386</v>
      </c>
      <c r="D545" s="202" t="s">
        <v>386</v>
      </c>
      <c r="E545" s="202">
        <v>5</v>
      </c>
      <c r="F545" s="202" t="s">
        <v>384</v>
      </c>
      <c r="G545" s="202" t="s">
        <v>798</v>
      </c>
      <c r="H545" s="202"/>
      <c r="I545" s="203">
        <f t="shared" ref="I545:K546" si="88">I546</f>
        <v>0</v>
      </c>
      <c r="J545" s="203">
        <f t="shared" si="88"/>
        <v>0</v>
      </c>
      <c r="K545" s="204">
        <f t="shared" si="88"/>
        <v>0</v>
      </c>
    </row>
    <row r="546" spans="1:11" ht="63.75">
      <c r="A546" s="201" t="s">
        <v>799</v>
      </c>
      <c r="B546" s="202" t="s">
        <v>456</v>
      </c>
      <c r="C546" s="202" t="s">
        <v>386</v>
      </c>
      <c r="D546" s="202" t="s">
        <v>386</v>
      </c>
      <c r="E546" s="202">
        <v>5</v>
      </c>
      <c r="F546" s="202" t="s">
        <v>384</v>
      </c>
      <c r="G546" s="202" t="s">
        <v>800</v>
      </c>
      <c r="H546" s="202"/>
      <c r="I546" s="203">
        <f t="shared" si="88"/>
        <v>0</v>
      </c>
      <c r="J546" s="203">
        <f t="shared" si="88"/>
        <v>0</v>
      </c>
      <c r="K546" s="204">
        <f t="shared" si="88"/>
        <v>0</v>
      </c>
    </row>
    <row r="547" spans="1:11" ht="25.5">
      <c r="A547" s="201" t="s">
        <v>763</v>
      </c>
      <c r="B547" s="202" t="s">
        <v>456</v>
      </c>
      <c r="C547" s="202" t="s">
        <v>386</v>
      </c>
      <c r="D547" s="202" t="s">
        <v>386</v>
      </c>
      <c r="E547" s="202">
        <v>5</v>
      </c>
      <c r="F547" s="202" t="s">
        <v>384</v>
      </c>
      <c r="G547" s="202" t="s">
        <v>800</v>
      </c>
      <c r="H547" s="202">
        <v>612</v>
      </c>
      <c r="I547" s="203">
        <f>'Приложение 6'!J702</f>
        <v>0</v>
      </c>
      <c r="J547" s="203">
        <f>'Приложение 6'!K702</f>
        <v>0</v>
      </c>
      <c r="K547" s="203">
        <f>'Приложение 6'!L702</f>
        <v>0</v>
      </c>
    </row>
    <row r="548" spans="1:11" ht="38.25">
      <c r="A548" s="201" t="s">
        <v>551</v>
      </c>
      <c r="B548" s="202" t="s">
        <v>456</v>
      </c>
      <c r="C548" s="202" t="s">
        <v>386</v>
      </c>
      <c r="D548" s="202" t="s">
        <v>386</v>
      </c>
      <c r="E548" s="202">
        <v>5</v>
      </c>
      <c r="F548" s="202" t="s">
        <v>384</v>
      </c>
      <c r="G548" s="202" t="s">
        <v>902</v>
      </c>
      <c r="H548" s="202"/>
      <c r="I548" s="203">
        <f t="shared" ref="I548:K549" si="89">I549</f>
        <v>0</v>
      </c>
      <c r="J548" s="203">
        <f t="shared" si="89"/>
        <v>0</v>
      </c>
      <c r="K548" s="204">
        <f t="shared" si="89"/>
        <v>0</v>
      </c>
    </row>
    <row r="549" spans="1:11" ht="63.75">
      <c r="A549" s="201" t="s">
        <v>799</v>
      </c>
      <c r="B549" s="202" t="s">
        <v>456</v>
      </c>
      <c r="C549" s="202" t="s">
        <v>386</v>
      </c>
      <c r="D549" s="202" t="s">
        <v>386</v>
      </c>
      <c r="E549" s="202">
        <v>5</v>
      </c>
      <c r="F549" s="202" t="s">
        <v>384</v>
      </c>
      <c r="G549" s="202" t="s">
        <v>801</v>
      </c>
      <c r="H549" s="202"/>
      <c r="I549" s="203">
        <f t="shared" si="89"/>
        <v>0</v>
      </c>
      <c r="J549" s="203">
        <f t="shared" si="89"/>
        <v>0</v>
      </c>
      <c r="K549" s="204">
        <f t="shared" si="89"/>
        <v>0</v>
      </c>
    </row>
    <row r="550" spans="1:11" ht="25.5">
      <c r="A550" s="201" t="s">
        <v>763</v>
      </c>
      <c r="B550" s="202" t="s">
        <v>456</v>
      </c>
      <c r="C550" s="202" t="s">
        <v>386</v>
      </c>
      <c r="D550" s="202" t="s">
        <v>386</v>
      </c>
      <c r="E550" s="202">
        <v>5</v>
      </c>
      <c r="F550" s="202" t="s">
        <v>384</v>
      </c>
      <c r="G550" s="202" t="s">
        <v>801</v>
      </c>
      <c r="H550" s="202">
        <v>612</v>
      </c>
      <c r="I550" s="203">
        <f>'Приложение 6'!J704</f>
        <v>0</v>
      </c>
      <c r="J550" s="203">
        <f>'Приложение 6'!K704</f>
        <v>0</v>
      </c>
      <c r="K550" s="203">
        <f>'Приложение 6'!L704</f>
        <v>0</v>
      </c>
    </row>
    <row r="551" spans="1:11" ht="38.25">
      <c r="A551" s="201" t="s">
        <v>519</v>
      </c>
      <c r="B551" s="202" t="s">
        <v>456</v>
      </c>
      <c r="C551" s="202" t="s">
        <v>386</v>
      </c>
      <c r="D551" s="202" t="s">
        <v>386</v>
      </c>
      <c r="E551" s="202">
        <v>5</v>
      </c>
      <c r="F551" s="202" t="s">
        <v>384</v>
      </c>
      <c r="G551" s="202" t="s">
        <v>465</v>
      </c>
      <c r="H551" s="202"/>
      <c r="I551" s="203">
        <f t="shared" ref="I551:K552" si="90">I552</f>
        <v>0</v>
      </c>
      <c r="J551" s="203">
        <f t="shared" si="90"/>
        <v>0</v>
      </c>
      <c r="K551" s="204">
        <f t="shared" si="90"/>
        <v>0</v>
      </c>
    </row>
    <row r="552" spans="1:11" ht="25.5">
      <c r="A552" s="201" t="s">
        <v>779</v>
      </c>
      <c r="B552" s="202" t="s">
        <v>456</v>
      </c>
      <c r="C552" s="202" t="s">
        <v>386</v>
      </c>
      <c r="D552" s="202" t="s">
        <v>386</v>
      </c>
      <c r="E552" s="202">
        <v>5</v>
      </c>
      <c r="F552" s="202" t="s">
        <v>384</v>
      </c>
      <c r="G552" s="202" t="s">
        <v>780</v>
      </c>
      <c r="H552" s="202"/>
      <c r="I552" s="203">
        <f t="shared" si="90"/>
        <v>0</v>
      </c>
      <c r="J552" s="203">
        <f t="shared" si="90"/>
        <v>0</v>
      </c>
      <c r="K552" s="204">
        <f t="shared" si="90"/>
        <v>0</v>
      </c>
    </row>
    <row r="553" spans="1:11" ht="25.5">
      <c r="A553" s="201" t="s">
        <v>763</v>
      </c>
      <c r="B553" s="202" t="s">
        <v>456</v>
      </c>
      <c r="C553" s="202" t="s">
        <v>386</v>
      </c>
      <c r="D553" s="202" t="s">
        <v>386</v>
      </c>
      <c r="E553" s="202">
        <v>5</v>
      </c>
      <c r="F553" s="202" t="s">
        <v>384</v>
      </c>
      <c r="G553" s="202" t="s">
        <v>780</v>
      </c>
      <c r="H553" s="202">
        <v>612</v>
      </c>
      <c r="I553" s="203">
        <f>'Приложение 6'!J706</f>
        <v>0</v>
      </c>
      <c r="J553" s="203">
        <f>'Приложение 6'!K706</f>
        <v>0</v>
      </c>
      <c r="K553" s="203">
        <f>'Приложение 6'!L706</f>
        <v>0</v>
      </c>
    </row>
    <row r="554" spans="1:11" ht="102">
      <c r="A554" s="219" t="s">
        <v>781</v>
      </c>
      <c r="B554" s="202" t="s">
        <v>456</v>
      </c>
      <c r="C554" s="202" t="s">
        <v>386</v>
      </c>
      <c r="D554" s="202" t="s">
        <v>386</v>
      </c>
      <c r="E554" s="202">
        <v>5</v>
      </c>
      <c r="F554" s="202" t="s">
        <v>384</v>
      </c>
      <c r="G554" s="202" t="s">
        <v>782</v>
      </c>
      <c r="H554" s="202"/>
      <c r="I554" s="203">
        <f>I555</f>
        <v>0</v>
      </c>
      <c r="J554" s="203">
        <f>J555</f>
        <v>0</v>
      </c>
      <c r="K554" s="203">
        <f>K555</f>
        <v>0</v>
      </c>
    </row>
    <row r="555" spans="1:11" ht="25.5">
      <c r="A555" s="201" t="s">
        <v>763</v>
      </c>
      <c r="B555" s="202" t="s">
        <v>456</v>
      </c>
      <c r="C555" s="202" t="s">
        <v>386</v>
      </c>
      <c r="D555" s="202" t="s">
        <v>386</v>
      </c>
      <c r="E555" s="202">
        <v>5</v>
      </c>
      <c r="F555" s="202" t="s">
        <v>384</v>
      </c>
      <c r="G555" s="202" t="s">
        <v>782</v>
      </c>
      <c r="H555" s="202">
        <v>612</v>
      </c>
      <c r="I555" s="203">
        <f>'Приложение 6'!J708</f>
        <v>0</v>
      </c>
      <c r="J555" s="203">
        <f>'Приложение 6'!K708</f>
        <v>0</v>
      </c>
      <c r="K555" s="203">
        <f>'Приложение 6'!L708</f>
        <v>0</v>
      </c>
    </row>
    <row r="556" spans="1:11" ht="63.75">
      <c r="A556" s="201" t="s">
        <v>613</v>
      </c>
      <c r="B556" s="202" t="s">
        <v>456</v>
      </c>
      <c r="C556" s="202" t="s">
        <v>386</v>
      </c>
      <c r="D556" s="202" t="s">
        <v>386</v>
      </c>
      <c r="E556" s="202">
        <v>5</v>
      </c>
      <c r="F556" s="202" t="s">
        <v>384</v>
      </c>
      <c r="G556" s="202" t="s">
        <v>614</v>
      </c>
      <c r="H556" s="202"/>
      <c r="I556" s="203">
        <f t="shared" ref="I556:K557" si="91">I557</f>
        <v>0</v>
      </c>
      <c r="J556" s="203">
        <f t="shared" si="91"/>
        <v>0</v>
      </c>
      <c r="K556" s="204">
        <f t="shared" si="91"/>
        <v>0</v>
      </c>
    </row>
    <row r="557" spans="1:11" ht="51">
      <c r="A557" s="201" t="s">
        <v>767</v>
      </c>
      <c r="B557" s="202" t="s">
        <v>456</v>
      </c>
      <c r="C557" s="202" t="s">
        <v>386</v>
      </c>
      <c r="D557" s="202" t="s">
        <v>386</v>
      </c>
      <c r="E557" s="202">
        <v>5</v>
      </c>
      <c r="F557" s="202" t="s">
        <v>384</v>
      </c>
      <c r="G557" s="202" t="s">
        <v>768</v>
      </c>
      <c r="H557" s="202"/>
      <c r="I557" s="203">
        <f t="shared" si="91"/>
        <v>0</v>
      </c>
      <c r="J557" s="203">
        <f t="shared" si="91"/>
        <v>0</v>
      </c>
      <c r="K557" s="204">
        <f t="shared" si="91"/>
        <v>0</v>
      </c>
    </row>
    <row r="558" spans="1:11" ht="25.5">
      <c r="A558" s="201" t="s">
        <v>763</v>
      </c>
      <c r="B558" s="202" t="s">
        <v>456</v>
      </c>
      <c r="C558" s="202" t="s">
        <v>386</v>
      </c>
      <c r="D558" s="202" t="s">
        <v>386</v>
      </c>
      <c r="E558" s="202">
        <v>5</v>
      </c>
      <c r="F558" s="202" t="s">
        <v>384</v>
      </c>
      <c r="G558" s="202" t="s">
        <v>768</v>
      </c>
      <c r="H558" s="202">
        <v>612</v>
      </c>
      <c r="I558" s="203">
        <f>'Приложение 6'!J711</f>
        <v>0</v>
      </c>
      <c r="J558" s="203">
        <f>'Приложение 6'!K711</f>
        <v>0</v>
      </c>
      <c r="K558" s="203">
        <f>'Приложение 6'!L711</f>
        <v>0</v>
      </c>
    </row>
    <row r="559" spans="1:11" ht="38.25">
      <c r="A559" s="201" t="s">
        <v>551</v>
      </c>
      <c r="B559" s="202" t="s">
        <v>456</v>
      </c>
      <c r="C559" s="202" t="s">
        <v>386</v>
      </c>
      <c r="D559" s="202" t="s">
        <v>386</v>
      </c>
      <c r="E559" s="202">
        <v>5</v>
      </c>
      <c r="F559" s="202" t="s">
        <v>384</v>
      </c>
      <c r="G559" s="202" t="s">
        <v>899</v>
      </c>
      <c r="H559" s="202"/>
      <c r="I559" s="203">
        <f t="shared" ref="I559:K560" si="92">I560</f>
        <v>0</v>
      </c>
      <c r="J559" s="203">
        <f t="shared" si="92"/>
        <v>0</v>
      </c>
      <c r="K559" s="204">
        <f t="shared" si="92"/>
        <v>0</v>
      </c>
    </row>
    <row r="560" spans="1:11" ht="51">
      <c r="A560" s="201" t="s">
        <v>767</v>
      </c>
      <c r="B560" s="202" t="s">
        <v>456</v>
      </c>
      <c r="C560" s="202" t="s">
        <v>386</v>
      </c>
      <c r="D560" s="202" t="s">
        <v>386</v>
      </c>
      <c r="E560" s="202">
        <v>5</v>
      </c>
      <c r="F560" s="202" t="s">
        <v>384</v>
      </c>
      <c r="G560" s="202" t="s">
        <v>802</v>
      </c>
      <c r="H560" s="202"/>
      <c r="I560" s="203">
        <f t="shared" si="92"/>
        <v>0</v>
      </c>
      <c r="J560" s="203">
        <f t="shared" si="92"/>
        <v>0</v>
      </c>
      <c r="K560" s="204">
        <f t="shared" si="92"/>
        <v>0</v>
      </c>
    </row>
    <row r="561" spans="1:11" ht="25.5">
      <c r="A561" s="201" t="s">
        <v>763</v>
      </c>
      <c r="B561" s="202" t="s">
        <v>456</v>
      </c>
      <c r="C561" s="202" t="s">
        <v>386</v>
      </c>
      <c r="D561" s="202" t="s">
        <v>386</v>
      </c>
      <c r="E561" s="202">
        <v>5</v>
      </c>
      <c r="F561" s="202" t="s">
        <v>384</v>
      </c>
      <c r="G561" s="202" t="s">
        <v>802</v>
      </c>
      <c r="H561" s="202">
        <v>612</v>
      </c>
      <c r="I561" s="203">
        <f>'Приложение 6'!J713</f>
        <v>0</v>
      </c>
      <c r="J561" s="203">
        <f>'Приложение 6'!K713</f>
        <v>0</v>
      </c>
      <c r="K561" s="203">
        <f>'Приложение 6'!L713</f>
        <v>0</v>
      </c>
    </row>
    <row r="562" spans="1:11">
      <c r="A562" s="201" t="s">
        <v>341</v>
      </c>
      <c r="B562" s="202" t="s">
        <v>456</v>
      </c>
      <c r="C562" s="202" t="s">
        <v>386</v>
      </c>
      <c r="D562" s="202" t="s">
        <v>386</v>
      </c>
      <c r="E562" s="202">
        <v>5</v>
      </c>
      <c r="F562" s="202" t="s">
        <v>384</v>
      </c>
      <c r="G562" s="202" t="s">
        <v>813</v>
      </c>
      <c r="H562" s="202"/>
      <c r="I562" s="203">
        <f t="shared" ref="I562:K563" si="93">I563</f>
        <v>0</v>
      </c>
      <c r="J562" s="203">
        <f t="shared" si="93"/>
        <v>0</v>
      </c>
      <c r="K562" s="204">
        <f t="shared" si="93"/>
        <v>0</v>
      </c>
    </row>
    <row r="563" spans="1:11" ht="38.25">
      <c r="A563" s="201" t="s">
        <v>770</v>
      </c>
      <c r="B563" s="202" t="s">
        <v>456</v>
      </c>
      <c r="C563" s="202" t="s">
        <v>386</v>
      </c>
      <c r="D563" s="202" t="s">
        <v>386</v>
      </c>
      <c r="E563" s="202">
        <v>5</v>
      </c>
      <c r="F563" s="202" t="s">
        <v>384</v>
      </c>
      <c r="G563" s="202" t="s">
        <v>771</v>
      </c>
      <c r="H563" s="202"/>
      <c r="I563" s="203">
        <f t="shared" si="93"/>
        <v>0</v>
      </c>
      <c r="J563" s="203">
        <f t="shared" si="93"/>
        <v>0</v>
      </c>
      <c r="K563" s="204">
        <f t="shared" si="93"/>
        <v>0</v>
      </c>
    </row>
    <row r="564" spans="1:11" ht="25.5">
      <c r="A564" s="201" t="s">
        <v>763</v>
      </c>
      <c r="B564" s="202" t="s">
        <v>456</v>
      </c>
      <c r="C564" s="202" t="s">
        <v>386</v>
      </c>
      <c r="D564" s="202" t="s">
        <v>386</v>
      </c>
      <c r="E564" s="202">
        <v>5</v>
      </c>
      <c r="F564" s="202" t="s">
        <v>384</v>
      </c>
      <c r="G564" s="202" t="s">
        <v>771</v>
      </c>
      <c r="H564" s="202">
        <v>612</v>
      </c>
      <c r="I564" s="203">
        <f>'Приложение 6'!J715</f>
        <v>0</v>
      </c>
      <c r="J564" s="203">
        <f>'Приложение 6'!K715</f>
        <v>0</v>
      </c>
      <c r="K564" s="203">
        <f>'Приложение 6'!L715</f>
        <v>0</v>
      </c>
    </row>
    <row r="565" spans="1:11" ht="25.5">
      <c r="A565" s="201" t="s">
        <v>523</v>
      </c>
      <c r="B565" s="202" t="s">
        <v>456</v>
      </c>
      <c r="C565" s="202" t="s">
        <v>386</v>
      </c>
      <c r="D565" s="202" t="s">
        <v>386</v>
      </c>
      <c r="E565" s="202">
        <v>5</v>
      </c>
      <c r="F565" s="202" t="s">
        <v>384</v>
      </c>
      <c r="G565" s="202" t="s">
        <v>524</v>
      </c>
      <c r="H565" s="202"/>
      <c r="I565" s="203">
        <f>I566</f>
        <v>0</v>
      </c>
      <c r="J565" s="203">
        <f>J566</f>
        <v>0</v>
      </c>
      <c r="K565" s="203">
        <f>K566</f>
        <v>0</v>
      </c>
    </row>
    <row r="566" spans="1:11">
      <c r="A566" s="201" t="s">
        <v>772</v>
      </c>
      <c r="B566" s="202" t="s">
        <v>456</v>
      </c>
      <c r="C566" s="202" t="s">
        <v>386</v>
      </c>
      <c r="D566" s="202" t="s">
        <v>386</v>
      </c>
      <c r="E566" s="202">
        <v>5</v>
      </c>
      <c r="F566" s="202" t="s">
        <v>384</v>
      </c>
      <c r="G566" s="202" t="s">
        <v>524</v>
      </c>
      <c r="H566" s="202">
        <v>612</v>
      </c>
      <c r="I566" s="203">
        <f>'Приложение 6'!J716</f>
        <v>0</v>
      </c>
      <c r="J566" s="203">
        <f>'Приложение 6'!K716</f>
        <v>0</v>
      </c>
      <c r="K566" s="203">
        <f>'Приложение 6'!L716</f>
        <v>0</v>
      </c>
    </row>
    <row r="567" spans="1:11" ht="76.5">
      <c r="A567" s="201" t="s">
        <v>1082</v>
      </c>
      <c r="B567" s="202" t="s">
        <v>456</v>
      </c>
      <c r="C567" s="202" t="s">
        <v>386</v>
      </c>
      <c r="D567" s="202">
        <v>35</v>
      </c>
      <c r="E567" s="202">
        <v>0</v>
      </c>
      <c r="F567" s="202"/>
      <c r="G567" s="202"/>
      <c r="H567" s="202"/>
      <c r="I567" s="203">
        <f>I568</f>
        <v>0</v>
      </c>
      <c r="J567" s="203">
        <f>J568</f>
        <v>0</v>
      </c>
      <c r="K567" s="204">
        <f>K568</f>
        <v>0</v>
      </c>
    </row>
    <row r="568" spans="1:11" ht="102">
      <c r="A568" s="201" t="s">
        <v>494</v>
      </c>
      <c r="B568" s="202" t="s">
        <v>456</v>
      </c>
      <c r="C568" s="202" t="s">
        <v>386</v>
      </c>
      <c r="D568" s="202">
        <v>35</v>
      </c>
      <c r="E568" s="202">
        <v>0</v>
      </c>
      <c r="F568" s="202" t="s">
        <v>426</v>
      </c>
      <c r="G568" s="202"/>
      <c r="H568" s="202"/>
      <c r="I568" s="203">
        <f>I570</f>
        <v>0</v>
      </c>
      <c r="J568" s="203">
        <f>J570</f>
        <v>0</v>
      </c>
      <c r="K568" s="204">
        <f>K570</f>
        <v>0</v>
      </c>
    </row>
    <row r="569" spans="1:11" ht="38.25">
      <c r="A569" s="201" t="s">
        <v>418</v>
      </c>
      <c r="B569" s="202" t="s">
        <v>456</v>
      </c>
      <c r="C569" s="202" t="s">
        <v>386</v>
      </c>
      <c r="D569" s="202">
        <v>35</v>
      </c>
      <c r="E569" s="202">
        <v>0</v>
      </c>
      <c r="F569" s="202" t="s">
        <v>426</v>
      </c>
      <c r="G569" s="202" t="s">
        <v>419</v>
      </c>
      <c r="H569" s="202"/>
      <c r="I569" s="203">
        <f t="shared" ref="I569:K570" si="94">I570</f>
        <v>0</v>
      </c>
      <c r="J569" s="203">
        <f t="shared" si="94"/>
        <v>0</v>
      </c>
      <c r="K569" s="204">
        <f t="shared" si="94"/>
        <v>0</v>
      </c>
    </row>
    <row r="570" spans="1:11" ht="51">
      <c r="A570" s="201" t="s">
        <v>495</v>
      </c>
      <c r="B570" s="202" t="s">
        <v>456</v>
      </c>
      <c r="C570" s="202" t="s">
        <v>386</v>
      </c>
      <c r="D570" s="202">
        <v>35</v>
      </c>
      <c r="E570" s="202">
        <v>0</v>
      </c>
      <c r="F570" s="202" t="s">
        <v>426</v>
      </c>
      <c r="G570" s="202" t="s">
        <v>496</v>
      </c>
      <c r="H570" s="202" t="s">
        <v>0</v>
      </c>
      <c r="I570" s="203">
        <f t="shared" si="94"/>
        <v>0</v>
      </c>
      <c r="J570" s="203">
        <f t="shared" si="94"/>
        <v>0</v>
      </c>
      <c r="K570" s="204">
        <f t="shared" si="94"/>
        <v>0</v>
      </c>
    </row>
    <row r="571" spans="1:11" ht="25.5">
      <c r="A571" s="201" t="s">
        <v>763</v>
      </c>
      <c r="B571" s="202" t="s">
        <v>456</v>
      </c>
      <c r="C571" s="202" t="s">
        <v>386</v>
      </c>
      <c r="D571" s="202">
        <v>35</v>
      </c>
      <c r="E571" s="202">
        <v>0</v>
      </c>
      <c r="F571" s="202" t="s">
        <v>426</v>
      </c>
      <c r="G571" s="202" t="s">
        <v>496</v>
      </c>
      <c r="H571" s="202">
        <v>612</v>
      </c>
      <c r="I571" s="203">
        <f>'Приложение 6'!J721</f>
        <v>0</v>
      </c>
      <c r="J571" s="203">
        <f>'Приложение 6'!K721</f>
        <v>0</v>
      </c>
      <c r="K571" s="203">
        <f>'Приложение 6'!L721</f>
        <v>0</v>
      </c>
    </row>
    <row r="572" spans="1:11" ht="38.25">
      <c r="A572" s="201" t="s">
        <v>446</v>
      </c>
      <c r="B572" s="202" t="s">
        <v>456</v>
      </c>
      <c r="C572" s="202" t="s">
        <v>386</v>
      </c>
      <c r="D572" s="202">
        <v>89</v>
      </c>
      <c r="E572" s="202" t="s">
        <v>404</v>
      </c>
      <c r="F572" s="202"/>
      <c r="G572" s="202"/>
      <c r="H572" s="202"/>
      <c r="I572" s="203">
        <f t="shared" ref="I572:K573" si="95">I573</f>
        <v>0</v>
      </c>
      <c r="J572" s="203">
        <f t="shared" si="95"/>
        <v>0</v>
      </c>
      <c r="K572" s="204">
        <f t="shared" si="95"/>
        <v>0</v>
      </c>
    </row>
    <row r="573" spans="1:11" ht="51">
      <c r="A573" s="201" t="s">
        <v>448</v>
      </c>
      <c r="B573" s="202" t="s">
        <v>456</v>
      </c>
      <c r="C573" s="202" t="s">
        <v>386</v>
      </c>
      <c r="D573" s="202">
        <v>89</v>
      </c>
      <c r="E573" s="202" t="s">
        <v>8</v>
      </c>
      <c r="F573" s="202" t="s">
        <v>391</v>
      </c>
      <c r="G573" s="202"/>
      <c r="H573" s="202"/>
      <c r="I573" s="203">
        <f t="shared" si="95"/>
        <v>0</v>
      </c>
      <c r="J573" s="203">
        <f t="shared" si="95"/>
        <v>0</v>
      </c>
      <c r="K573" s="204">
        <f t="shared" si="95"/>
        <v>0</v>
      </c>
    </row>
    <row r="574" spans="1:11" ht="25.5">
      <c r="A574" s="201" t="s">
        <v>523</v>
      </c>
      <c r="B574" s="202" t="s">
        <v>456</v>
      </c>
      <c r="C574" s="202" t="s">
        <v>386</v>
      </c>
      <c r="D574" s="202">
        <v>89</v>
      </c>
      <c r="E574" s="202" t="s">
        <v>8</v>
      </c>
      <c r="F574" s="202" t="s">
        <v>391</v>
      </c>
      <c r="G574" s="202" t="s">
        <v>524</v>
      </c>
      <c r="H574" s="202"/>
      <c r="I574" s="203">
        <f>I576+I575</f>
        <v>0</v>
      </c>
      <c r="J574" s="203">
        <f>J576+J575</f>
        <v>0</v>
      </c>
      <c r="K574" s="203">
        <f>K576+K575</f>
        <v>0</v>
      </c>
    </row>
    <row r="575" spans="1:11" ht="76.5">
      <c r="A575" s="201" t="s">
        <v>758</v>
      </c>
      <c r="B575" s="202" t="s">
        <v>456</v>
      </c>
      <c r="C575" s="202" t="s">
        <v>386</v>
      </c>
      <c r="D575" s="202">
        <v>89</v>
      </c>
      <c r="E575" s="202" t="s">
        <v>8</v>
      </c>
      <c r="F575" s="202" t="s">
        <v>391</v>
      </c>
      <c r="G575" s="202" t="s">
        <v>524</v>
      </c>
      <c r="H575" s="202">
        <v>611</v>
      </c>
      <c r="I575" s="203">
        <f>'Приложение 6'!J725</f>
        <v>0</v>
      </c>
      <c r="J575" s="203">
        <f>'Приложение 6'!K725</f>
        <v>0</v>
      </c>
      <c r="K575" s="203">
        <f>'Приложение 6'!L725</f>
        <v>0</v>
      </c>
    </row>
    <row r="576" spans="1:11">
      <c r="A576" s="201" t="s">
        <v>772</v>
      </c>
      <c r="B576" s="202" t="s">
        <v>456</v>
      </c>
      <c r="C576" s="202" t="s">
        <v>386</v>
      </c>
      <c r="D576" s="202">
        <v>89</v>
      </c>
      <c r="E576" s="202" t="s">
        <v>8</v>
      </c>
      <c r="F576" s="202" t="s">
        <v>391</v>
      </c>
      <c r="G576" s="202" t="s">
        <v>524</v>
      </c>
      <c r="H576" s="202">
        <v>612</v>
      </c>
      <c r="I576" s="203">
        <f>'Приложение 6'!J726</f>
        <v>0</v>
      </c>
      <c r="J576" s="203">
        <f>'Приложение 6'!K726</f>
        <v>0</v>
      </c>
      <c r="K576" s="203">
        <f>'Приложение 6'!L726</f>
        <v>0</v>
      </c>
    </row>
    <row r="577" spans="1:11">
      <c r="A577" s="201" t="s">
        <v>803</v>
      </c>
      <c r="B577" s="202" t="s">
        <v>456</v>
      </c>
      <c r="C577" s="202" t="s">
        <v>426</v>
      </c>
      <c r="D577" s="202"/>
      <c r="E577" s="202"/>
      <c r="F577" s="202"/>
      <c r="G577" s="202"/>
      <c r="H577" s="202"/>
      <c r="I577" s="203">
        <f>I578+I602+I614</f>
        <v>38246.469999999994</v>
      </c>
      <c r="J577" s="203">
        <f>J578+J602+J614</f>
        <v>33728.849999999991</v>
      </c>
      <c r="K577" s="204">
        <f>K578+K602+K614</f>
        <v>24705.699999999997</v>
      </c>
    </row>
    <row r="578" spans="1:11" ht="51">
      <c r="A578" s="201" t="s">
        <v>593</v>
      </c>
      <c r="B578" s="202" t="s">
        <v>456</v>
      </c>
      <c r="C578" s="202" t="s">
        <v>426</v>
      </c>
      <c r="D578" s="202" t="s">
        <v>386</v>
      </c>
      <c r="E578" s="202"/>
      <c r="F578" s="202"/>
      <c r="G578" s="202"/>
      <c r="H578" s="202"/>
      <c r="I578" s="203">
        <f>I579+I594</f>
        <v>23801.1</v>
      </c>
      <c r="J578" s="203">
        <f>J579+J594</f>
        <v>24471.199999999997</v>
      </c>
      <c r="K578" s="204">
        <f>K579+K594</f>
        <v>24705.699999999997</v>
      </c>
    </row>
    <row r="579" spans="1:11" ht="51">
      <c r="A579" s="201" t="s">
        <v>804</v>
      </c>
      <c r="B579" s="202" t="s">
        <v>456</v>
      </c>
      <c r="C579" s="202" t="s">
        <v>426</v>
      </c>
      <c r="D579" s="202" t="s">
        <v>386</v>
      </c>
      <c r="E579" s="202">
        <v>3</v>
      </c>
      <c r="F579" s="202"/>
      <c r="G579" s="202"/>
      <c r="H579" s="202"/>
      <c r="I579" s="203">
        <f>I580+I584</f>
        <v>23801.1</v>
      </c>
      <c r="J579" s="203">
        <f>J580+J584</f>
        <v>24471.199999999997</v>
      </c>
      <c r="K579" s="204">
        <f>K580+K584</f>
        <v>24705.699999999997</v>
      </c>
    </row>
    <row r="580" spans="1:11" ht="38.25">
      <c r="A580" s="201" t="s">
        <v>805</v>
      </c>
      <c r="B580" s="202" t="s">
        <v>456</v>
      </c>
      <c r="C580" s="202" t="s">
        <v>426</v>
      </c>
      <c r="D580" s="202" t="s">
        <v>386</v>
      </c>
      <c r="E580" s="202">
        <v>3</v>
      </c>
      <c r="F580" s="202" t="s">
        <v>384</v>
      </c>
      <c r="G580" s="202"/>
      <c r="H580" s="202"/>
      <c r="I580" s="203">
        <f t="shared" ref="I580:K582" si="96">I581</f>
        <v>23754.6</v>
      </c>
      <c r="J580" s="203">
        <f t="shared" si="96"/>
        <v>24449.699999999997</v>
      </c>
      <c r="K580" s="204">
        <f t="shared" si="96"/>
        <v>24684.199999999997</v>
      </c>
    </row>
    <row r="581" spans="1:11" ht="38.25">
      <c r="A581" s="201" t="s">
        <v>519</v>
      </c>
      <c r="B581" s="202" t="s">
        <v>456</v>
      </c>
      <c r="C581" s="202" t="s">
        <v>426</v>
      </c>
      <c r="D581" s="202" t="s">
        <v>386</v>
      </c>
      <c r="E581" s="202">
        <v>3</v>
      </c>
      <c r="F581" s="202" t="s">
        <v>384</v>
      </c>
      <c r="G581" s="202" t="s">
        <v>465</v>
      </c>
      <c r="H581" s="202"/>
      <c r="I581" s="203">
        <f t="shared" si="96"/>
        <v>23754.6</v>
      </c>
      <c r="J581" s="203">
        <f t="shared" si="96"/>
        <v>24449.699999999997</v>
      </c>
      <c r="K581" s="204">
        <f t="shared" si="96"/>
        <v>24684.199999999997</v>
      </c>
    </row>
    <row r="582" spans="1:11" ht="25.5">
      <c r="A582" s="201" t="s">
        <v>806</v>
      </c>
      <c r="B582" s="202" t="s">
        <v>456</v>
      </c>
      <c r="C582" s="202" t="s">
        <v>426</v>
      </c>
      <c r="D582" s="202" t="s">
        <v>386</v>
      </c>
      <c r="E582" s="202">
        <v>3</v>
      </c>
      <c r="F582" s="202" t="s">
        <v>384</v>
      </c>
      <c r="G582" s="202" t="s">
        <v>807</v>
      </c>
      <c r="H582" s="202"/>
      <c r="I582" s="203">
        <f t="shared" si="96"/>
        <v>23754.6</v>
      </c>
      <c r="J582" s="203">
        <f t="shared" si="96"/>
        <v>24449.699999999997</v>
      </c>
      <c r="K582" s="204">
        <f t="shared" si="96"/>
        <v>24684.199999999997</v>
      </c>
    </row>
    <row r="583" spans="1:11" ht="76.5">
      <c r="A583" s="201" t="s">
        <v>758</v>
      </c>
      <c r="B583" s="202" t="s">
        <v>456</v>
      </c>
      <c r="C583" s="202" t="s">
        <v>426</v>
      </c>
      <c r="D583" s="202" t="s">
        <v>386</v>
      </c>
      <c r="E583" s="202">
        <v>3</v>
      </c>
      <c r="F583" s="202" t="s">
        <v>384</v>
      </c>
      <c r="G583" s="202" t="s">
        <v>807</v>
      </c>
      <c r="H583" s="202">
        <v>611</v>
      </c>
      <c r="I583" s="203">
        <f>'Приложение 6'!J733</f>
        <v>23754.6</v>
      </c>
      <c r="J583" s="203">
        <f>'Приложение 6'!K733</f>
        <v>24449.699999999997</v>
      </c>
      <c r="K583" s="203">
        <f>'Приложение 6'!L733</f>
        <v>24684.199999999997</v>
      </c>
    </row>
    <row r="584" spans="1:11" ht="38.25">
      <c r="A584" s="201" t="s">
        <v>808</v>
      </c>
      <c r="B584" s="202" t="s">
        <v>456</v>
      </c>
      <c r="C584" s="202" t="s">
        <v>426</v>
      </c>
      <c r="D584" s="202" t="s">
        <v>386</v>
      </c>
      <c r="E584" s="202">
        <v>3</v>
      </c>
      <c r="F584" s="202" t="s">
        <v>386</v>
      </c>
      <c r="G584" s="202"/>
      <c r="H584" s="202"/>
      <c r="I584" s="203">
        <f>I586+I588+I591</f>
        <v>46.5</v>
      </c>
      <c r="J584" s="203">
        <f>J586+J588+J591</f>
        <v>21.5</v>
      </c>
      <c r="K584" s="204">
        <f>K586+K588+K591</f>
        <v>21.5</v>
      </c>
    </row>
    <row r="585" spans="1:11" ht="25.5">
      <c r="A585" s="201" t="s">
        <v>719</v>
      </c>
      <c r="B585" s="202" t="s">
        <v>456</v>
      </c>
      <c r="C585" s="202" t="s">
        <v>426</v>
      </c>
      <c r="D585" s="202" t="s">
        <v>386</v>
      </c>
      <c r="E585" s="202" t="s">
        <v>10</v>
      </c>
      <c r="F585" s="202" t="s">
        <v>386</v>
      </c>
      <c r="G585" s="202" t="s">
        <v>720</v>
      </c>
      <c r="H585" s="202"/>
      <c r="I585" s="203">
        <f t="shared" ref="I585:K586" si="97">I586</f>
        <v>11.5</v>
      </c>
      <c r="J585" s="203">
        <f t="shared" si="97"/>
        <v>11.5</v>
      </c>
      <c r="K585" s="204">
        <f t="shared" si="97"/>
        <v>11.5</v>
      </c>
    </row>
    <row r="586" spans="1:11" ht="38.25">
      <c r="A586" s="201" t="s">
        <v>809</v>
      </c>
      <c r="B586" s="202" t="s">
        <v>456</v>
      </c>
      <c r="C586" s="202" t="s">
        <v>426</v>
      </c>
      <c r="D586" s="202" t="s">
        <v>386</v>
      </c>
      <c r="E586" s="202" t="s">
        <v>10</v>
      </c>
      <c r="F586" s="202" t="s">
        <v>386</v>
      </c>
      <c r="G586" s="202" t="s">
        <v>810</v>
      </c>
      <c r="H586" s="202"/>
      <c r="I586" s="203">
        <f t="shared" si="97"/>
        <v>11.5</v>
      </c>
      <c r="J586" s="203">
        <f t="shared" si="97"/>
        <v>11.5</v>
      </c>
      <c r="K586" s="204">
        <f t="shared" si="97"/>
        <v>11.5</v>
      </c>
    </row>
    <row r="587" spans="1:11">
      <c r="A587" s="201" t="s">
        <v>750</v>
      </c>
      <c r="B587" s="202" t="s">
        <v>456</v>
      </c>
      <c r="C587" s="202" t="s">
        <v>426</v>
      </c>
      <c r="D587" s="202" t="s">
        <v>386</v>
      </c>
      <c r="E587" s="202" t="s">
        <v>10</v>
      </c>
      <c r="F587" s="202" t="s">
        <v>386</v>
      </c>
      <c r="G587" s="202" t="s">
        <v>810</v>
      </c>
      <c r="H587" s="202" t="s">
        <v>751</v>
      </c>
      <c r="I587" s="203">
        <f>'Приложение 6'!J736</f>
        <v>11.5</v>
      </c>
      <c r="J587" s="203">
        <f>'Приложение 6'!K736</f>
        <v>11.5</v>
      </c>
      <c r="K587" s="203">
        <f>'Приложение 6'!L736</f>
        <v>11.5</v>
      </c>
    </row>
    <row r="588" spans="1:11" ht="38.25">
      <c r="A588" s="201" t="s">
        <v>418</v>
      </c>
      <c r="B588" s="202" t="s">
        <v>456</v>
      </c>
      <c r="C588" s="202" t="s">
        <v>426</v>
      </c>
      <c r="D588" s="202" t="s">
        <v>386</v>
      </c>
      <c r="E588" s="202">
        <v>3</v>
      </c>
      <c r="F588" s="202" t="s">
        <v>386</v>
      </c>
      <c r="G588" s="202" t="s">
        <v>419</v>
      </c>
      <c r="H588" s="202"/>
      <c r="I588" s="203">
        <f t="shared" ref="I588:K589" si="98">I589</f>
        <v>10</v>
      </c>
      <c r="J588" s="203">
        <f t="shared" si="98"/>
        <v>10</v>
      </c>
      <c r="K588" s="204">
        <f t="shared" si="98"/>
        <v>10</v>
      </c>
    </row>
    <row r="589" spans="1:11" ht="76.5">
      <c r="A589" s="201" t="s">
        <v>811</v>
      </c>
      <c r="B589" s="202" t="s">
        <v>456</v>
      </c>
      <c r="C589" s="202" t="s">
        <v>426</v>
      </c>
      <c r="D589" s="202" t="s">
        <v>386</v>
      </c>
      <c r="E589" s="202">
        <v>3</v>
      </c>
      <c r="F589" s="202" t="s">
        <v>386</v>
      </c>
      <c r="G589" s="202" t="s">
        <v>753</v>
      </c>
      <c r="H589" s="202"/>
      <c r="I589" s="203">
        <f t="shared" si="98"/>
        <v>10</v>
      </c>
      <c r="J589" s="203">
        <f t="shared" si="98"/>
        <v>10</v>
      </c>
      <c r="K589" s="204">
        <f t="shared" si="98"/>
        <v>10</v>
      </c>
    </row>
    <row r="590" spans="1:11" ht="25.5">
      <c r="A590" s="201" t="s">
        <v>754</v>
      </c>
      <c r="B590" s="202" t="s">
        <v>456</v>
      </c>
      <c r="C590" s="202" t="s">
        <v>426</v>
      </c>
      <c r="D590" s="202" t="s">
        <v>386</v>
      </c>
      <c r="E590" s="202">
        <v>3</v>
      </c>
      <c r="F590" s="202" t="s">
        <v>386</v>
      </c>
      <c r="G590" s="202" t="s">
        <v>753</v>
      </c>
      <c r="H590" s="202">
        <v>612</v>
      </c>
      <c r="I590" s="203">
        <f>'Приложение 6'!J739</f>
        <v>10</v>
      </c>
      <c r="J590" s="203">
        <f>'Приложение 6'!K739</f>
        <v>10</v>
      </c>
      <c r="K590" s="203">
        <f>'Приложение 6'!L739</f>
        <v>10</v>
      </c>
    </row>
    <row r="591" spans="1:11" ht="38.25">
      <c r="A591" s="201" t="s">
        <v>519</v>
      </c>
      <c r="B591" s="202" t="s">
        <v>456</v>
      </c>
      <c r="C591" s="202" t="s">
        <v>426</v>
      </c>
      <c r="D591" s="202" t="s">
        <v>386</v>
      </c>
      <c r="E591" s="202">
        <v>3</v>
      </c>
      <c r="F591" s="202" t="s">
        <v>386</v>
      </c>
      <c r="G591" s="202" t="s">
        <v>465</v>
      </c>
      <c r="H591" s="202"/>
      <c r="I591" s="203">
        <f t="shared" ref="I591:K592" si="99">I592</f>
        <v>25</v>
      </c>
      <c r="J591" s="203">
        <f t="shared" si="99"/>
        <v>0</v>
      </c>
      <c r="K591" s="204">
        <f t="shared" si="99"/>
        <v>0</v>
      </c>
    </row>
    <row r="592" spans="1:11" ht="25.5">
      <c r="A592" s="201" t="s">
        <v>806</v>
      </c>
      <c r="B592" s="202" t="s">
        <v>456</v>
      </c>
      <c r="C592" s="202" t="s">
        <v>426</v>
      </c>
      <c r="D592" s="202" t="s">
        <v>386</v>
      </c>
      <c r="E592" s="202">
        <v>3</v>
      </c>
      <c r="F592" s="202" t="s">
        <v>386</v>
      </c>
      <c r="G592" s="202" t="s">
        <v>807</v>
      </c>
      <c r="H592" s="202"/>
      <c r="I592" s="203">
        <f t="shared" si="99"/>
        <v>25</v>
      </c>
      <c r="J592" s="203">
        <f t="shared" si="99"/>
        <v>0</v>
      </c>
      <c r="K592" s="204">
        <f t="shared" si="99"/>
        <v>0</v>
      </c>
    </row>
    <row r="593" spans="1:11" ht="25.5">
      <c r="A593" s="201" t="s">
        <v>754</v>
      </c>
      <c r="B593" s="202" t="s">
        <v>456</v>
      </c>
      <c r="C593" s="202" t="s">
        <v>426</v>
      </c>
      <c r="D593" s="202" t="s">
        <v>386</v>
      </c>
      <c r="E593" s="202">
        <v>3</v>
      </c>
      <c r="F593" s="202" t="s">
        <v>386</v>
      </c>
      <c r="G593" s="202" t="s">
        <v>807</v>
      </c>
      <c r="H593" s="202">
        <v>612</v>
      </c>
      <c r="I593" s="203">
        <f>'Приложение 6'!J742</f>
        <v>25</v>
      </c>
      <c r="J593" s="203">
        <f>'Приложение 6'!K742</f>
        <v>0</v>
      </c>
      <c r="K593" s="203">
        <f>'Приложение 6'!L742</f>
        <v>0</v>
      </c>
    </row>
    <row r="594" spans="1:11" ht="51">
      <c r="A594" s="201" t="s">
        <v>903</v>
      </c>
      <c r="B594" s="202" t="s">
        <v>456</v>
      </c>
      <c r="C594" s="202" t="s">
        <v>426</v>
      </c>
      <c r="D594" s="202" t="s">
        <v>386</v>
      </c>
      <c r="E594" s="202">
        <v>5</v>
      </c>
      <c r="F594" s="202"/>
      <c r="G594" s="202"/>
      <c r="H594" s="202"/>
      <c r="I594" s="203">
        <f t="shared" ref="I594:K597" si="100">I595</f>
        <v>0</v>
      </c>
      <c r="J594" s="203">
        <f t="shared" si="100"/>
        <v>0</v>
      </c>
      <c r="K594" s="204">
        <f t="shared" si="100"/>
        <v>0</v>
      </c>
    </row>
    <row r="595" spans="1:11" ht="38.25">
      <c r="A595" s="201" t="s">
        <v>766</v>
      </c>
      <c r="B595" s="202" t="s">
        <v>456</v>
      </c>
      <c r="C595" s="202" t="s">
        <v>426</v>
      </c>
      <c r="D595" s="202" t="s">
        <v>386</v>
      </c>
      <c r="E595" s="202">
        <v>5</v>
      </c>
      <c r="F595" s="202" t="s">
        <v>384</v>
      </c>
      <c r="G595" s="202"/>
      <c r="H595" s="202"/>
      <c r="I595" s="203">
        <f>I596+I599</f>
        <v>0</v>
      </c>
      <c r="J595" s="203">
        <f>J596+J599</f>
        <v>0</v>
      </c>
      <c r="K595" s="203">
        <f>K596+K599</f>
        <v>0</v>
      </c>
    </row>
    <row r="596" spans="1:11" ht="38.25">
      <c r="A596" s="201" t="s">
        <v>519</v>
      </c>
      <c r="B596" s="202" t="s">
        <v>456</v>
      </c>
      <c r="C596" s="202" t="s">
        <v>426</v>
      </c>
      <c r="D596" s="202" t="s">
        <v>386</v>
      </c>
      <c r="E596" s="202">
        <v>5</v>
      </c>
      <c r="F596" s="202" t="s">
        <v>384</v>
      </c>
      <c r="G596" s="202" t="s">
        <v>465</v>
      </c>
      <c r="H596" s="202"/>
      <c r="I596" s="203">
        <f t="shared" si="100"/>
        <v>0</v>
      </c>
      <c r="J596" s="203">
        <f t="shared" si="100"/>
        <v>0</v>
      </c>
      <c r="K596" s="204">
        <f t="shared" si="100"/>
        <v>0</v>
      </c>
    </row>
    <row r="597" spans="1:11" ht="25.5">
      <c r="A597" s="201" t="s">
        <v>806</v>
      </c>
      <c r="B597" s="202" t="s">
        <v>456</v>
      </c>
      <c r="C597" s="202" t="s">
        <v>426</v>
      </c>
      <c r="D597" s="202" t="s">
        <v>386</v>
      </c>
      <c r="E597" s="202">
        <v>5</v>
      </c>
      <c r="F597" s="202" t="s">
        <v>384</v>
      </c>
      <c r="G597" s="202" t="s">
        <v>807</v>
      </c>
      <c r="H597" s="202" t="s">
        <v>0</v>
      </c>
      <c r="I597" s="203">
        <f t="shared" si="100"/>
        <v>0</v>
      </c>
      <c r="J597" s="203">
        <f t="shared" si="100"/>
        <v>0</v>
      </c>
      <c r="K597" s="204">
        <f t="shared" si="100"/>
        <v>0</v>
      </c>
    </row>
    <row r="598" spans="1:11" ht="25.5">
      <c r="A598" s="201" t="s">
        <v>763</v>
      </c>
      <c r="B598" s="202" t="s">
        <v>456</v>
      </c>
      <c r="C598" s="202" t="s">
        <v>426</v>
      </c>
      <c r="D598" s="202" t="s">
        <v>386</v>
      </c>
      <c r="E598" s="202">
        <v>5</v>
      </c>
      <c r="F598" s="202" t="s">
        <v>384</v>
      </c>
      <c r="G598" s="202" t="s">
        <v>807</v>
      </c>
      <c r="H598" s="202">
        <v>612</v>
      </c>
      <c r="I598" s="203">
        <f>'Приложение 6'!J746</f>
        <v>0</v>
      </c>
      <c r="J598" s="203">
        <f>'Приложение 6'!K746</f>
        <v>0</v>
      </c>
      <c r="K598" s="203">
        <f>'Приложение 6'!L746</f>
        <v>0</v>
      </c>
    </row>
    <row r="599" spans="1:11" ht="63.75">
      <c r="A599" s="201" t="s">
        <v>812</v>
      </c>
      <c r="B599" s="202" t="s">
        <v>456</v>
      </c>
      <c r="C599" s="202" t="s">
        <v>426</v>
      </c>
      <c r="D599" s="202" t="s">
        <v>386</v>
      </c>
      <c r="E599" s="202">
        <v>5</v>
      </c>
      <c r="F599" s="202" t="s">
        <v>384</v>
      </c>
      <c r="G599" s="202" t="s">
        <v>813</v>
      </c>
      <c r="H599" s="202"/>
      <c r="I599" s="203">
        <f t="shared" ref="I599:K600" si="101">I600</f>
        <v>0</v>
      </c>
      <c r="J599" s="203">
        <f t="shared" si="101"/>
        <v>0</v>
      </c>
      <c r="K599" s="203">
        <f t="shared" si="101"/>
        <v>0</v>
      </c>
    </row>
    <row r="600" spans="1:11" ht="38.25">
      <c r="A600" s="201" t="s">
        <v>814</v>
      </c>
      <c r="B600" s="202" t="s">
        <v>456</v>
      </c>
      <c r="C600" s="202" t="s">
        <v>426</v>
      </c>
      <c r="D600" s="202" t="s">
        <v>386</v>
      </c>
      <c r="E600" s="202">
        <v>5</v>
      </c>
      <c r="F600" s="202" t="s">
        <v>384</v>
      </c>
      <c r="G600" s="202" t="s">
        <v>815</v>
      </c>
      <c r="H600" s="202"/>
      <c r="I600" s="203">
        <f t="shared" si="101"/>
        <v>0</v>
      </c>
      <c r="J600" s="203">
        <f t="shared" si="101"/>
        <v>0</v>
      </c>
      <c r="K600" s="203">
        <f t="shared" si="101"/>
        <v>0</v>
      </c>
    </row>
    <row r="601" spans="1:11" ht="25.5">
      <c r="A601" s="201" t="s">
        <v>754</v>
      </c>
      <c r="B601" s="202" t="s">
        <v>456</v>
      </c>
      <c r="C601" s="202" t="s">
        <v>426</v>
      </c>
      <c r="D601" s="202" t="s">
        <v>386</v>
      </c>
      <c r="E601" s="202">
        <v>5</v>
      </c>
      <c r="F601" s="202" t="s">
        <v>384</v>
      </c>
      <c r="G601" s="202" t="s">
        <v>815</v>
      </c>
      <c r="H601" s="202">
        <v>612</v>
      </c>
      <c r="I601" s="203">
        <f>'Приложение 6'!J749</f>
        <v>0</v>
      </c>
      <c r="J601" s="203">
        <f>'Приложение 6'!K749</f>
        <v>0</v>
      </c>
      <c r="K601" s="203">
        <f>'Приложение 6'!L749</f>
        <v>0</v>
      </c>
    </row>
    <row r="602" spans="1:11" ht="51">
      <c r="A602" s="205" t="s">
        <v>1077</v>
      </c>
      <c r="B602" s="202" t="s">
        <v>456</v>
      </c>
      <c r="C602" s="202" t="s">
        <v>426</v>
      </c>
      <c r="D602" s="202" t="s">
        <v>407</v>
      </c>
      <c r="E602" s="202">
        <v>0</v>
      </c>
      <c r="F602" s="202"/>
      <c r="G602" s="202"/>
      <c r="H602" s="202"/>
      <c r="I602" s="203">
        <f>I603</f>
        <v>14445.369999999997</v>
      </c>
      <c r="J602" s="203">
        <f>J603</f>
        <v>9257.6499999999978</v>
      </c>
      <c r="K602" s="204">
        <f>K603</f>
        <v>0</v>
      </c>
    </row>
    <row r="603" spans="1:11">
      <c r="A603" s="205" t="s">
        <v>816</v>
      </c>
      <c r="B603" s="202" t="s">
        <v>456</v>
      </c>
      <c r="C603" s="202" t="s">
        <v>426</v>
      </c>
      <c r="D603" s="202" t="s">
        <v>407</v>
      </c>
      <c r="E603" s="202">
        <v>1</v>
      </c>
      <c r="F603" s="202"/>
      <c r="G603" s="202"/>
      <c r="H603" s="202"/>
      <c r="I603" s="203">
        <f>I604+I608</f>
        <v>14445.369999999997</v>
      </c>
      <c r="J603" s="203">
        <f>J604+J608</f>
        <v>9257.6499999999978</v>
      </c>
      <c r="K603" s="204">
        <f>K604+K608</f>
        <v>0</v>
      </c>
    </row>
    <row r="604" spans="1:11" ht="25.5">
      <c r="A604" s="201" t="s">
        <v>817</v>
      </c>
      <c r="B604" s="202" t="s">
        <v>456</v>
      </c>
      <c r="C604" s="202" t="s">
        <v>426</v>
      </c>
      <c r="D604" s="202" t="s">
        <v>407</v>
      </c>
      <c r="E604" s="202">
        <v>1</v>
      </c>
      <c r="F604" s="202" t="s">
        <v>407</v>
      </c>
      <c r="G604" s="202"/>
      <c r="H604" s="202"/>
      <c r="I604" s="203">
        <f>I606</f>
        <v>14445.369999999997</v>
      </c>
      <c r="J604" s="203">
        <f>J606</f>
        <v>9257.6499999999978</v>
      </c>
      <c r="K604" s="204">
        <f>K606</f>
        <v>0</v>
      </c>
    </row>
    <row r="605" spans="1:11" ht="38.25">
      <c r="A605" s="201" t="s">
        <v>519</v>
      </c>
      <c r="B605" s="202" t="s">
        <v>456</v>
      </c>
      <c r="C605" s="202" t="s">
        <v>426</v>
      </c>
      <c r="D605" s="202" t="s">
        <v>407</v>
      </c>
      <c r="E605" s="202">
        <v>1</v>
      </c>
      <c r="F605" s="202" t="s">
        <v>407</v>
      </c>
      <c r="G605" s="202" t="s">
        <v>465</v>
      </c>
      <c r="H605" s="202"/>
      <c r="I605" s="203">
        <f t="shared" ref="I605:K606" si="102">I606</f>
        <v>14445.369999999997</v>
      </c>
      <c r="J605" s="203">
        <f t="shared" si="102"/>
        <v>9257.6499999999978</v>
      </c>
      <c r="K605" s="204">
        <f t="shared" si="102"/>
        <v>0</v>
      </c>
    </row>
    <row r="606" spans="1:11" ht="25.5">
      <c r="A606" s="201" t="s">
        <v>806</v>
      </c>
      <c r="B606" s="202" t="s">
        <v>456</v>
      </c>
      <c r="C606" s="202" t="s">
        <v>426</v>
      </c>
      <c r="D606" s="202" t="s">
        <v>407</v>
      </c>
      <c r="E606" s="202">
        <v>1</v>
      </c>
      <c r="F606" s="202" t="s">
        <v>407</v>
      </c>
      <c r="G606" s="202" t="s">
        <v>807</v>
      </c>
      <c r="H606" s="202"/>
      <c r="I606" s="203">
        <f t="shared" si="102"/>
        <v>14445.369999999997</v>
      </c>
      <c r="J606" s="203">
        <f t="shared" si="102"/>
        <v>9257.6499999999978</v>
      </c>
      <c r="K606" s="204">
        <f t="shared" si="102"/>
        <v>0</v>
      </c>
    </row>
    <row r="607" spans="1:11" ht="76.5">
      <c r="A607" s="201" t="s">
        <v>758</v>
      </c>
      <c r="B607" s="202" t="s">
        <v>456</v>
      </c>
      <c r="C607" s="202" t="s">
        <v>426</v>
      </c>
      <c r="D607" s="202" t="s">
        <v>407</v>
      </c>
      <c r="E607" s="202">
        <v>1</v>
      </c>
      <c r="F607" s="202" t="s">
        <v>407</v>
      </c>
      <c r="G607" s="202" t="s">
        <v>807</v>
      </c>
      <c r="H607" s="202">
        <v>611</v>
      </c>
      <c r="I607" s="203">
        <f>'Приложение 6'!J754</f>
        <v>14445.369999999997</v>
      </c>
      <c r="J607" s="203">
        <f>'Приложение 6'!K754</f>
        <v>9257.6499999999978</v>
      </c>
      <c r="K607" s="203">
        <f>'Приложение 6'!L754</f>
        <v>0</v>
      </c>
    </row>
    <row r="608" spans="1:11" ht="89.25">
      <c r="A608" s="201" t="s">
        <v>818</v>
      </c>
      <c r="B608" s="202" t="s">
        <v>456</v>
      </c>
      <c r="C608" s="202" t="s">
        <v>426</v>
      </c>
      <c r="D608" s="202" t="s">
        <v>407</v>
      </c>
      <c r="E608" s="202">
        <v>1</v>
      </c>
      <c r="F608" s="202" t="s">
        <v>500</v>
      </c>
      <c r="G608" s="202"/>
      <c r="H608" s="202"/>
      <c r="I608" s="203">
        <f>I610+I612</f>
        <v>0</v>
      </c>
      <c r="J608" s="203">
        <f>J610+J612</f>
        <v>0</v>
      </c>
      <c r="K608" s="203">
        <f>K610+K612</f>
        <v>0</v>
      </c>
    </row>
    <row r="609" spans="1:11" ht="38.25">
      <c r="A609" s="201" t="s">
        <v>519</v>
      </c>
      <c r="B609" s="202" t="s">
        <v>456</v>
      </c>
      <c r="C609" s="202" t="s">
        <v>426</v>
      </c>
      <c r="D609" s="202" t="s">
        <v>407</v>
      </c>
      <c r="E609" s="202">
        <v>1</v>
      </c>
      <c r="F609" s="202" t="s">
        <v>500</v>
      </c>
      <c r="G609" s="202" t="s">
        <v>465</v>
      </c>
      <c r="H609" s="202"/>
      <c r="I609" s="203">
        <f>I610</f>
        <v>0</v>
      </c>
      <c r="J609" s="203">
        <f>J610+J612</f>
        <v>0</v>
      </c>
      <c r="K609" s="203">
        <f>K610+K612</f>
        <v>0</v>
      </c>
    </row>
    <row r="610" spans="1:11" ht="25.5">
      <c r="A610" s="201" t="s">
        <v>806</v>
      </c>
      <c r="B610" s="202" t="s">
        <v>456</v>
      </c>
      <c r="C610" s="202" t="s">
        <v>426</v>
      </c>
      <c r="D610" s="202" t="s">
        <v>407</v>
      </c>
      <c r="E610" s="202">
        <v>1</v>
      </c>
      <c r="F610" s="202" t="s">
        <v>500</v>
      </c>
      <c r="G610" s="202" t="s">
        <v>807</v>
      </c>
      <c r="H610" s="202"/>
      <c r="I610" s="203">
        <f>I611</f>
        <v>0</v>
      </c>
      <c r="J610" s="203">
        <f>J611</f>
        <v>0</v>
      </c>
      <c r="K610" s="204">
        <f>K611</f>
        <v>0</v>
      </c>
    </row>
    <row r="611" spans="1:11" ht="25.5">
      <c r="A611" s="201" t="s">
        <v>763</v>
      </c>
      <c r="B611" s="202" t="s">
        <v>456</v>
      </c>
      <c r="C611" s="202" t="s">
        <v>426</v>
      </c>
      <c r="D611" s="202" t="s">
        <v>407</v>
      </c>
      <c r="E611" s="202">
        <v>1</v>
      </c>
      <c r="F611" s="202" t="s">
        <v>500</v>
      </c>
      <c r="G611" s="202" t="s">
        <v>807</v>
      </c>
      <c r="H611" s="202">
        <v>612</v>
      </c>
      <c r="I611" s="203">
        <f>'Приложение 6'!J757</f>
        <v>0</v>
      </c>
      <c r="J611" s="203">
        <f>'Приложение 6'!K757</f>
        <v>0</v>
      </c>
      <c r="K611" s="203">
        <f>'Приложение 6'!L757</f>
        <v>0</v>
      </c>
    </row>
    <row r="612" spans="1:11" ht="25.5">
      <c r="A612" s="201" t="s">
        <v>523</v>
      </c>
      <c r="B612" s="202" t="s">
        <v>456</v>
      </c>
      <c r="C612" s="202" t="s">
        <v>426</v>
      </c>
      <c r="D612" s="202" t="s">
        <v>407</v>
      </c>
      <c r="E612" s="202">
        <v>1</v>
      </c>
      <c r="F612" s="202" t="s">
        <v>500</v>
      </c>
      <c r="G612" s="202" t="s">
        <v>524</v>
      </c>
      <c r="H612" s="202"/>
      <c r="I612" s="203">
        <f>I613</f>
        <v>0</v>
      </c>
      <c r="J612" s="203">
        <f>J613</f>
        <v>0</v>
      </c>
      <c r="K612" s="203">
        <f>K613</f>
        <v>0</v>
      </c>
    </row>
    <row r="613" spans="1:11" ht="25.5">
      <c r="A613" s="201" t="s">
        <v>763</v>
      </c>
      <c r="B613" s="202" t="s">
        <v>456</v>
      </c>
      <c r="C613" s="202" t="s">
        <v>426</v>
      </c>
      <c r="D613" s="202" t="s">
        <v>407</v>
      </c>
      <c r="E613" s="202">
        <v>1</v>
      </c>
      <c r="F613" s="202" t="s">
        <v>500</v>
      </c>
      <c r="G613" s="202" t="s">
        <v>524</v>
      </c>
      <c r="H613" s="202">
        <v>612</v>
      </c>
      <c r="I613" s="203">
        <f>'Приложение 6'!J759</f>
        <v>0</v>
      </c>
      <c r="J613" s="203">
        <f>'Приложение 6'!K759</f>
        <v>0</v>
      </c>
      <c r="K613" s="203">
        <f>'Приложение 6'!L759</f>
        <v>0</v>
      </c>
    </row>
    <row r="614" spans="1:11" ht="76.5">
      <c r="A614" s="201" t="s">
        <v>1082</v>
      </c>
      <c r="B614" s="202" t="s">
        <v>456</v>
      </c>
      <c r="C614" s="202" t="s">
        <v>426</v>
      </c>
      <c r="D614" s="202">
        <v>35</v>
      </c>
      <c r="E614" s="202">
        <v>0</v>
      </c>
      <c r="F614" s="202"/>
      <c r="G614" s="202"/>
      <c r="H614" s="202"/>
      <c r="I614" s="156">
        <f>I615</f>
        <v>0</v>
      </c>
      <c r="J614" s="156">
        <f>J615</f>
        <v>0</v>
      </c>
      <c r="K614" s="157">
        <f>K615</f>
        <v>0</v>
      </c>
    </row>
    <row r="615" spans="1:11" ht="102">
      <c r="A615" s="201" t="s">
        <v>494</v>
      </c>
      <c r="B615" s="202" t="s">
        <v>456</v>
      </c>
      <c r="C615" s="202" t="s">
        <v>426</v>
      </c>
      <c r="D615" s="202">
        <v>35</v>
      </c>
      <c r="E615" s="202">
        <v>0</v>
      </c>
      <c r="F615" s="202" t="s">
        <v>426</v>
      </c>
      <c r="G615" s="202"/>
      <c r="H615" s="202"/>
      <c r="I615" s="156">
        <f>I617</f>
        <v>0</v>
      </c>
      <c r="J615" s="156">
        <f>J617</f>
        <v>0</v>
      </c>
      <c r="K615" s="157">
        <f>K617</f>
        <v>0</v>
      </c>
    </row>
    <row r="616" spans="1:11" ht="38.25">
      <c r="A616" s="201" t="s">
        <v>418</v>
      </c>
      <c r="B616" s="202" t="s">
        <v>456</v>
      </c>
      <c r="C616" s="202" t="s">
        <v>426</v>
      </c>
      <c r="D616" s="202">
        <v>35</v>
      </c>
      <c r="E616" s="202">
        <v>0</v>
      </c>
      <c r="F616" s="202" t="s">
        <v>426</v>
      </c>
      <c r="G616" s="202" t="s">
        <v>419</v>
      </c>
      <c r="H616" s="202"/>
      <c r="I616" s="156">
        <f t="shared" ref="I616:K617" si="103">I617</f>
        <v>0</v>
      </c>
      <c r="J616" s="156">
        <f t="shared" si="103"/>
        <v>0</v>
      </c>
      <c r="K616" s="157">
        <f t="shared" si="103"/>
        <v>0</v>
      </c>
    </row>
    <row r="617" spans="1:11" ht="51">
      <c r="A617" s="201" t="s">
        <v>495</v>
      </c>
      <c r="B617" s="202" t="s">
        <v>456</v>
      </c>
      <c r="C617" s="202" t="s">
        <v>426</v>
      </c>
      <c r="D617" s="202">
        <v>35</v>
      </c>
      <c r="E617" s="202">
        <v>0</v>
      </c>
      <c r="F617" s="202" t="s">
        <v>426</v>
      </c>
      <c r="G617" s="202" t="s">
        <v>496</v>
      </c>
      <c r="H617" s="202" t="s">
        <v>0</v>
      </c>
      <c r="I617" s="156">
        <f t="shared" si="103"/>
        <v>0</v>
      </c>
      <c r="J617" s="156">
        <f t="shared" si="103"/>
        <v>0</v>
      </c>
      <c r="K617" s="157">
        <f t="shared" si="103"/>
        <v>0</v>
      </c>
    </row>
    <row r="618" spans="1:11" ht="25.5">
      <c r="A618" s="201" t="s">
        <v>763</v>
      </c>
      <c r="B618" s="202" t="s">
        <v>456</v>
      </c>
      <c r="C618" s="202" t="s">
        <v>426</v>
      </c>
      <c r="D618" s="202">
        <v>35</v>
      </c>
      <c r="E618" s="202">
        <v>0</v>
      </c>
      <c r="F618" s="202" t="s">
        <v>426</v>
      </c>
      <c r="G618" s="202" t="s">
        <v>496</v>
      </c>
      <c r="H618" s="202">
        <v>612</v>
      </c>
      <c r="I618" s="156">
        <f>'Приложение 6'!J763</f>
        <v>0</v>
      </c>
      <c r="J618" s="156">
        <f>'Приложение 6'!K763</f>
        <v>0</v>
      </c>
      <c r="K618" s="156">
        <f>'Приложение 6'!L763</f>
        <v>0</v>
      </c>
    </row>
    <row r="619" spans="1:11" ht="38.25">
      <c r="A619" s="201" t="s">
        <v>599</v>
      </c>
      <c r="B619" s="202" t="s">
        <v>456</v>
      </c>
      <c r="C619" s="202" t="s">
        <v>407</v>
      </c>
      <c r="D619" s="202"/>
      <c r="E619" s="202"/>
      <c r="F619" s="202"/>
      <c r="G619" s="202"/>
      <c r="H619" s="202"/>
      <c r="I619" s="203">
        <f>I620+I625</f>
        <v>15</v>
      </c>
      <c r="J619" s="203">
        <f>J620+J625</f>
        <v>315</v>
      </c>
      <c r="K619" s="204">
        <f>K620+K625</f>
        <v>315</v>
      </c>
    </row>
    <row r="620" spans="1:11" ht="51">
      <c r="A620" s="201" t="s">
        <v>403</v>
      </c>
      <c r="B620" s="202" t="s">
        <v>456</v>
      </c>
      <c r="C620" s="202" t="s">
        <v>407</v>
      </c>
      <c r="D620" s="202" t="s">
        <v>384</v>
      </c>
      <c r="E620" s="202"/>
      <c r="F620" s="202"/>
      <c r="G620" s="202"/>
      <c r="H620" s="202"/>
      <c r="I620" s="203">
        <f>I621</f>
        <v>5</v>
      </c>
      <c r="J620" s="203">
        <f>J621</f>
        <v>5</v>
      </c>
      <c r="K620" s="204">
        <f>K621</f>
        <v>5</v>
      </c>
    </row>
    <row r="621" spans="1:11" ht="63.75">
      <c r="A621" s="201" t="s">
        <v>405</v>
      </c>
      <c r="B621" s="202" t="s">
        <v>456</v>
      </c>
      <c r="C621" s="202" t="s">
        <v>407</v>
      </c>
      <c r="D621" s="202" t="s">
        <v>384</v>
      </c>
      <c r="E621" s="202">
        <v>0</v>
      </c>
      <c r="F621" s="202" t="s">
        <v>386</v>
      </c>
      <c r="G621" s="202"/>
      <c r="H621" s="202"/>
      <c r="I621" s="203">
        <f>I623</f>
        <v>5</v>
      </c>
      <c r="J621" s="203">
        <f>J623</f>
        <v>5</v>
      </c>
      <c r="K621" s="204">
        <f>K623</f>
        <v>5</v>
      </c>
    </row>
    <row r="622" spans="1:11" ht="25.5">
      <c r="A622" s="201" t="s">
        <v>390</v>
      </c>
      <c r="B622" s="202" t="s">
        <v>456</v>
      </c>
      <c r="C622" s="202" t="s">
        <v>407</v>
      </c>
      <c r="D622" s="202" t="s">
        <v>384</v>
      </c>
      <c r="E622" s="202">
        <v>0</v>
      </c>
      <c r="F622" s="202" t="s">
        <v>386</v>
      </c>
      <c r="G622" s="202" t="s">
        <v>392</v>
      </c>
      <c r="H622" s="202"/>
      <c r="I622" s="203">
        <f t="shared" ref="I622:K623" si="104">I623</f>
        <v>5</v>
      </c>
      <c r="J622" s="203">
        <f t="shared" si="104"/>
        <v>5</v>
      </c>
      <c r="K622" s="204">
        <f t="shared" si="104"/>
        <v>5</v>
      </c>
    </row>
    <row r="623" spans="1:11" ht="38.25">
      <c r="A623" s="201" t="s">
        <v>393</v>
      </c>
      <c r="B623" s="202" t="s">
        <v>456</v>
      </c>
      <c r="C623" s="202" t="s">
        <v>407</v>
      </c>
      <c r="D623" s="202" t="s">
        <v>384</v>
      </c>
      <c r="E623" s="202">
        <v>0</v>
      </c>
      <c r="F623" s="202" t="s">
        <v>386</v>
      </c>
      <c r="G623" s="202" t="s">
        <v>394</v>
      </c>
      <c r="H623" s="202"/>
      <c r="I623" s="203">
        <f t="shared" si="104"/>
        <v>5</v>
      </c>
      <c r="J623" s="203">
        <f t="shared" si="104"/>
        <v>5</v>
      </c>
      <c r="K623" s="204">
        <f t="shared" si="104"/>
        <v>5</v>
      </c>
    </row>
    <row r="624" spans="1:11" ht="38.25">
      <c r="A624" s="201" t="s">
        <v>422</v>
      </c>
      <c r="B624" s="202" t="s">
        <v>456</v>
      </c>
      <c r="C624" s="202" t="s">
        <v>407</v>
      </c>
      <c r="D624" s="202" t="s">
        <v>384</v>
      </c>
      <c r="E624" s="202">
        <v>0</v>
      </c>
      <c r="F624" s="202" t="s">
        <v>386</v>
      </c>
      <c r="G624" s="202" t="s">
        <v>394</v>
      </c>
      <c r="H624" s="202">
        <v>244</v>
      </c>
      <c r="I624" s="203">
        <f>'Приложение 6'!J336</f>
        <v>5</v>
      </c>
      <c r="J624" s="203">
        <f>'Приложение 6'!K336</f>
        <v>5</v>
      </c>
      <c r="K624" s="203">
        <f>'Приложение 6'!L336</f>
        <v>5</v>
      </c>
    </row>
    <row r="625" spans="1:11" ht="63.75">
      <c r="A625" s="201" t="s">
        <v>1089</v>
      </c>
      <c r="B625" s="202" t="s">
        <v>456</v>
      </c>
      <c r="C625" s="202" t="s">
        <v>407</v>
      </c>
      <c r="D625" s="202">
        <v>12</v>
      </c>
      <c r="E625" s="202"/>
      <c r="F625" s="202"/>
      <c r="G625" s="202"/>
      <c r="H625" s="202"/>
      <c r="I625" s="203">
        <f>I626</f>
        <v>10</v>
      </c>
      <c r="J625" s="203">
        <f>J626</f>
        <v>310</v>
      </c>
      <c r="K625" s="204">
        <f>K626</f>
        <v>310</v>
      </c>
    </row>
    <row r="626" spans="1:11" ht="25.5">
      <c r="A626" s="201" t="s">
        <v>600</v>
      </c>
      <c r="B626" s="202" t="s">
        <v>456</v>
      </c>
      <c r="C626" s="202" t="s">
        <v>407</v>
      </c>
      <c r="D626" s="202">
        <v>12</v>
      </c>
      <c r="E626" s="202" t="s">
        <v>404</v>
      </c>
      <c r="F626" s="202" t="s">
        <v>426</v>
      </c>
      <c r="G626" s="202"/>
      <c r="H626" s="202"/>
      <c r="I626" s="203">
        <f>I628</f>
        <v>10</v>
      </c>
      <c r="J626" s="203">
        <f>J628</f>
        <v>310</v>
      </c>
      <c r="K626" s="204">
        <f>K628</f>
        <v>310</v>
      </c>
    </row>
    <row r="627" spans="1:11" ht="38.25">
      <c r="A627" s="201" t="s">
        <v>418</v>
      </c>
      <c r="B627" s="202" t="s">
        <v>456</v>
      </c>
      <c r="C627" s="202" t="s">
        <v>407</v>
      </c>
      <c r="D627" s="202">
        <v>12</v>
      </c>
      <c r="E627" s="202" t="s">
        <v>404</v>
      </c>
      <c r="F627" s="202" t="s">
        <v>426</v>
      </c>
      <c r="G627" s="202" t="s">
        <v>419</v>
      </c>
      <c r="H627" s="202"/>
      <c r="I627" s="203">
        <f t="shared" ref="I627:K628" si="105">I628</f>
        <v>10</v>
      </c>
      <c r="J627" s="203">
        <f t="shared" si="105"/>
        <v>310</v>
      </c>
      <c r="K627" s="204">
        <f t="shared" si="105"/>
        <v>310</v>
      </c>
    </row>
    <row r="628" spans="1:11" ht="25.5">
      <c r="A628" s="201" t="s">
        <v>601</v>
      </c>
      <c r="B628" s="202" t="s">
        <v>456</v>
      </c>
      <c r="C628" s="202" t="s">
        <v>407</v>
      </c>
      <c r="D628" s="202">
        <v>12</v>
      </c>
      <c r="E628" s="202" t="s">
        <v>404</v>
      </c>
      <c r="F628" s="202" t="s">
        <v>426</v>
      </c>
      <c r="G628" s="202" t="s">
        <v>602</v>
      </c>
      <c r="H628" s="202"/>
      <c r="I628" s="203">
        <f t="shared" si="105"/>
        <v>10</v>
      </c>
      <c r="J628" s="203">
        <f t="shared" si="105"/>
        <v>310</v>
      </c>
      <c r="K628" s="204">
        <f t="shared" si="105"/>
        <v>310</v>
      </c>
    </row>
    <row r="629" spans="1:11" ht="38.25">
      <c r="A629" s="201" t="s">
        <v>422</v>
      </c>
      <c r="B629" s="202" t="s">
        <v>456</v>
      </c>
      <c r="C629" s="202" t="s">
        <v>407</v>
      </c>
      <c r="D629" s="202">
        <v>12</v>
      </c>
      <c r="E629" s="202" t="s">
        <v>404</v>
      </c>
      <c r="F629" s="202" t="s">
        <v>426</v>
      </c>
      <c r="G629" s="202" t="s">
        <v>602</v>
      </c>
      <c r="H629" s="202" t="s">
        <v>444</v>
      </c>
      <c r="I629" s="203">
        <f>'Приложение 6'!J341</f>
        <v>10</v>
      </c>
      <c r="J629" s="203">
        <f>'Приложение 6'!K341</f>
        <v>310</v>
      </c>
      <c r="K629" s="203">
        <f>'Приложение 6'!L341</f>
        <v>310</v>
      </c>
    </row>
    <row r="630" spans="1:11" ht="25.5">
      <c r="A630" s="201" t="s">
        <v>819</v>
      </c>
      <c r="B630" s="202" t="s">
        <v>456</v>
      </c>
      <c r="C630" s="202" t="s">
        <v>456</v>
      </c>
      <c r="D630" s="202"/>
      <c r="E630" s="202"/>
      <c r="F630" s="202"/>
      <c r="G630" s="202"/>
      <c r="H630" s="202"/>
      <c r="I630" s="203">
        <f>I631+I637</f>
        <v>1791.1</v>
      </c>
      <c r="J630" s="203">
        <f>J631+J637</f>
        <v>102.1</v>
      </c>
      <c r="K630" s="204">
        <f>K631+K637</f>
        <v>102.1</v>
      </c>
    </row>
    <row r="631" spans="1:11" ht="25.5">
      <c r="A631" s="201" t="s">
        <v>820</v>
      </c>
      <c r="B631" s="202" t="s">
        <v>456</v>
      </c>
      <c r="C631" s="202" t="s">
        <v>456</v>
      </c>
      <c r="D631" s="202" t="s">
        <v>426</v>
      </c>
      <c r="E631" s="202"/>
      <c r="F631" s="202"/>
      <c r="G631" s="202"/>
      <c r="H631" s="207"/>
      <c r="I631" s="203">
        <f t="shared" ref="I631:K632" si="106">I632</f>
        <v>1689</v>
      </c>
      <c r="J631" s="203">
        <f t="shared" si="106"/>
        <v>0</v>
      </c>
      <c r="K631" s="204">
        <f t="shared" si="106"/>
        <v>0</v>
      </c>
    </row>
    <row r="632" spans="1:11" ht="25.5">
      <c r="A632" s="201" t="s">
        <v>821</v>
      </c>
      <c r="B632" s="202" t="s">
        <v>456</v>
      </c>
      <c r="C632" s="202" t="s">
        <v>456</v>
      </c>
      <c r="D632" s="202" t="s">
        <v>426</v>
      </c>
      <c r="E632" s="202" t="s">
        <v>10</v>
      </c>
      <c r="F632" s="202"/>
      <c r="G632" s="202"/>
      <c r="H632" s="202"/>
      <c r="I632" s="203">
        <f t="shared" si="106"/>
        <v>1689</v>
      </c>
      <c r="J632" s="203">
        <f t="shared" si="106"/>
        <v>0</v>
      </c>
      <c r="K632" s="204">
        <f t="shared" si="106"/>
        <v>0</v>
      </c>
    </row>
    <row r="633" spans="1:11" ht="38.25">
      <c r="A633" s="201" t="s">
        <v>822</v>
      </c>
      <c r="B633" s="202" t="s">
        <v>456</v>
      </c>
      <c r="C633" s="202" t="s">
        <v>456</v>
      </c>
      <c r="D633" s="202" t="s">
        <v>426</v>
      </c>
      <c r="E633" s="202" t="s">
        <v>10</v>
      </c>
      <c r="F633" s="202" t="s">
        <v>384</v>
      </c>
      <c r="G633" s="202"/>
      <c r="H633" s="202"/>
      <c r="I633" s="203">
        <f>I635</f>
        <v>1689</v>
      </c>
      <c r="J633" s="203">
        <f>J635</f>
        <v>0</v>
      </c>
      <c r="K633" s="204">
        <f>K635</f>
        <v>0</v>
      </c>
    </row>
    <row r="634" spans="1:11" ht="38.25">
      <c r="A634" s="201" t="s">
        <v>551</v>
      </c>
      <c r="B634" s="202" t="s">
        <v>456</v>
      </c>
      <c r="C634" s="202" t="s">
        <v>456</v>
      </c>
      <c r="D634" s="202" t="s">
        <v>426</v>
      </c>
      <c r="E634" s="202" t="s">
        <v>10</v>
      </c>
      <c r="F634" s="202" t="s">
        <v>384</v>
      </c>
      <c r="G634" s="202" t="s">
        <v>899</v>
      </c>
      <c r="H634" s="202"/>
      <c r="I634" s="203">
        <f t="shared" ref="I634:K635" si="107">I635</f>
        <v>1689</v>
      </c>
      <c r="J634" s="203">
        <f t="shared" si="107"/>
        <v>0</v>
      </c>
      <c r="K634" s="204">
        <f t="shared" si="107"/>
        <v>0</v>
      </c>
    </row>
    <row r="635" spans="1:11" ht="51">
      <c r="A635" s="201" t="s">
        <v>823</v>
      </c>
      <c r="B635" s="202" t="s">
        <v>456</v>
      </c>
      <c r="C635" s="202" t="s">
        <v>456</v>
      </c>
      <c r="D635" s="202" t="s">
        <v>426</v>
      </c>
      <c r="E635" s="202" t="s">
        <v>10</v>
      </c>
      <c r="F635" s="202" t="s">
        <v>384</v>
      </c>
      <c r="G635" s="207" t="s">
        <v>824</v>
      </c>
      <c r="H635" s="202" t="s">
        <v>0</v>
      </c>
      <c r="I635" s="203">
        <f t="shared" si="107"/>
        <v>1689</v>
      </c>
      <c r="J635" s="203">
        <f t="shared" si="107"/>
        <v>0</v>
      </c>
      <c r="K635" s="204">
        <f t="shared" si="107"/>
        <v>0</v>
      </c>
    </row>
    <row r="636" spans="1:11" ht="25.5">
      <c r="A636" s="201" t="s">
        <v>763</v>
      </c>
      <c r="B636" s="202" t="s">
        <v>456</v>
      </c>
      <c r="C636" s="202" t="s">
        <v>456</v>
      </c>
      <c r="D636" s="202" t="s">
        <v>426</v>
      </c>
      <c r="E636" s="202" t="s">
        <v>10</v>
      </c>
      <c r="F636" s="202" t="s">
        <v>384</v>
      </c>
      <c r="G636" s="207" t="s">
        <v>824</v>
      </c>
      <c r="H636" s="202">
        <v>612</v>
      </c>
      <c r="I636" s="203">
        <f>'Приложение 6'!J769</f>
        <v>1689</v>
      </c>
      <c r="J636" s="203">
        <f>'Приложение 6'!K769</f>
        <v>0</v>
      </c>
      <c r="K636" s="203">
        <f>'Приложение 6'!L769</f>
        <v>0</v>
      </c>
    </row>
    <row r="637" spans="1:11" ht="38.25">
      <c r="A637" s="205" t="s">
        <v>1090</v>
      </c>
      <c r="B637" s="202" t="s">
        <v>456</v>
      </c>
      <c r="C637" s="202" t="s">
        <v>456</v>
      </c>
      <c r="D637" s="202" t="s">
        <v>825</v>
      </c>
      <c r="E637" s="202" t="s">
        <v>404</v>
      </c>
      <c r="F637" s="202"/>
      <c r="G637" s="202" t="s">
        <v>0</v>
      </c>
      <c r="H637" s="202" t="s">
        <v>0</v>
      </c>
      <c r="I637" s="203">
        <f>I638+I643+I648+I653+I658+I663</f>
        <v>102.1</v>
      </c>
      <c r="J637" s="203">
        <f>J638+J643+J648+J653+J658+J663</f>
        <v>102.1</v>
      </c>
      <c r="K637" s="204">
        <f>K638+K643+K648+K653+K658+K663</f>
        <v>102.1</v>
      </c>
    </row>
    <row r="638" spans="1:11" ht="25.5">
      <c r="A638" s="201" t="s">
        <v>826</v>
      </c>
      <c r="B638" s="202" t="s">
        <v>456</v>
      </c>
      <c r="C638" s="202" t="s">
        <v>456</v>
      </c>
      <c r="D638" s="202" t="s">
        <v>825</v>
      </c>
      <c r="E638" s="202" t="s">
        <v>404</v>
      </c>
      <c r="F638" s="202" t="s">
        <v>384</v>
      </c>
      <c r="G638" s="202"/>
      <c r="H638" s="202"/>
      <c r="I638" s="203">
        <f>I640</f>
        <v>48.099999999999994</v>
      </c>
      <c r="J638" s="203">
        <f>J640</f>
        <v>48.099999999999994</v>
      </c>
      <c r="K638" s="204">
        <f>K640</f>
        <v>48.099999999999994</v>
      </c>
    </row>
    <row r="639" spans="1:11" ht="38.25">
      <c r="A639" s="201" t="s">
        <v>418</v>
      </c>
      <c r="B639" s="202" t="s">
        <v>456</v>
      </c>
      <c r="C639" s="202" t="s">
        <v>456</v>
      </c>
      <c r="D639" s="202" t="s">
        <v>825</v>
      </c>
      <c r="E639" s="202" t="s">
        <v>404</v>
      </c>
      <c r="F639" s="202" t="s">
        <v>384</v>
      </c>
      <c r="G639" s="202" t="s">
        <v>419</v>
      </c>
      <c r="H639" s="202"/>
      <c r="I639" s="203">
        <f>I640</f>
        <v>48.099999999999994</v>
      </c>
      <c r="J639" s="203">
        <f>J640</f>
        <v>48.099999999999994</v>
      </c>
      <c r="K639" s="204">
        <f>K640</f>
        <v>48.099999999999994</v>
      </c>
    </row>
    <row r="640" spans="1:11" ht="25.5">
      <c r="A640" s="201" t="s">
        <v>827</v>
      </c>
      <c r="B640" s="202" t="s">
        <v>456</v>
      </c>
      <c r="C640" s="202" t="s">
        <v>456</v>
      </c>
      <c r="D640" s="202" t="s">
        <v>825</v>
      </c>
      <c r="E640" s="202" t="s">
        <v>404</v>
      </c>
      <c r="F640" s="202" t="s">
        <v>384</v>
      </c>
      <c r="G640" s="202" t="s">
        <v>828</v>
      </c>
      <c r="H640" s="202" t="s">
        <v>0</v>
      </c>
      <c r="I640" s="203">
        <f>I642+I641</f>
        <v>48.099999999999994</v>
      </c>
      <c r="J640" s="203">
        <f>J642+J641</f>
        <v>48.099999999999994</v>
      </c>
      <c r="K640" s="204">
        <f>K642+K641</f>
        <v>48.099999999999994</v>
      </c>
    </row>
    <row r="641" spans="1:11" ht="63.75">
      <c r="A641" s="201" t="s">
        <v>538</v>
      </c>
      <c r="B641" s="202" t="s">
        <v>456</v>
      </c>
      <c r="C641" s="202" t="s">
        <v>456</v>
      </c>
      <c r="D641" s="202" t="s">
        <v>825</v>
      </c>
      <c r="E641" s="202" t="s">
        <v>404</v>
      </c>
      <c r="F641" s="202" t="s">
        <v>384</v>
      </c>
      <c r="G641" s="202" t="s">
        <v>828</v>
      </c>
      <c r="H641" s="202">
        <v>113</v>
      </c>
      <c r="I641" s="203">
        <f>'Приложение 6'!J773</f>
        <v>15.3</v>
      </c>
      <c r="J641" s="203">
        <f>'Приложение 6'!K773</f>
        <v>15.3</v>
      </c>
      <c r="K641" s="203">
        <f>'Приложение 6'!L773</f>
        <v>15.3</v>
      </c>
    </row>
    <row r="642" spans="1:11" ht="38.25">
      <c r="A642" s="201" t="s">
        <v>422</v>
      </c>
      <c r="B642" s="202" t="s">
        <v>456</v>
      </c>
      <c r="C642" s="202" t="s">
        <v>456</v>
      </c>
      <c r="D642" s="202" t="s">
        <v>825</v>
      </c>
      <c r="E642" s="202" t="s">
        <v>404</v>
      </c>
      <c r="F642" s="202" t="s">
        <v>384</v>
      </c>
      <c r="G642" s="202" t="s">
        <v>828</v>
      </c>
      <c r="H642" s="202" t="s">
        <v>444</v>
      </c>
      <c r="I642" s="203">
        <f>'Приложение 6'!J774</f>
        <v>32.799999999999997</v>
      </c>
      <c r="J642" s="203">
        <f>'Приложение 6'!K774</f>
        <v>32.799999999999997</v>
      </c>
      <c r="K642" s="203">
        <f>'Приложение 6'!L774</f>
        <v>32.799999999999997</v>
      </c>
    </row>
    <row r="643" spans="1:11" ht="25.5">
      <c r="A643" s="201" t="s">
        <v>829</v>
      </c>
      <c r="B643" s="202" t="s">
        <v>456</v>
      </c>
      <c r="C643" s="202" t="s">
        <v>456</v>
      </c>
      <c r="D643" s="202" t="s">
        <v>825</v>
      </c>
      <c r="E643" s="202" t="s">
        <v>404</v>
      </c>
      <c r="F643" s="202" t="s">
        <v>386</v>
      </c>
      <c r="G643" s="202"/>
      <c r="H643" s="202"/>
      <c r="I643" s="203">
        <f>I645</f>
        <v>22.1</v>
      </c>
      <c r="J643" s="203">
        <f>J645</f>
        <v>22.1</v>
      </c>
      <c r="K643" s="204">
        <f>K645</f>
        <v>22.1</v>
      </c>
    </row>
    <row r="644" spans="1:11" ht="38.25">
      <c r="A644" s="201" t="s">
        <v>418</v>
      </c>
      <c r="B644" s="202" t="s">
        <v>456</v>
      </c>
      <c r="C644" s="202" t="s">
        <v>456</v>
      </c>
      <c r="D644" s="202" t="s">
        <v>825</v>
      </c>
      <c r="E644" s="202" t="s">
        <v>404</v>
      </c>
      <c r="F644" s="202" t="s">
        <v>386</v>
      </c>
      <c r="G644" s="202" t="s">
        <v>419</v>
      </c>
      <c r="H644" s="202"/>
      <c r="I644" s="203">
        <f>I645</f>
        <v>22.1</v>
      </c>
      <c r="J644" s="203">
        <f>J645</f>
        <v>22.1</v>
      </c>
      <c r="K644" s="204">
        <f>K645</f>
        <v>22.1</v>
      </c>
    </row>
    <row r="645" spans="1:11" ht="25.5">
      <c r="A645" s="201" t="s">
        <v>827</v>
      </c>
      <c r="B645" s="202" t="s">
        <v>456</v>
      </c>
      <c r="C645" s="202" t="s">
        <v>456</v>
      </c>
      <c r="D645" s="202" t="s">
        <v>825</v>
      </c>
      <c r="E645" s="202" t="s">
        <v>404</v>
      </c>
      <c r="F645" s="202" t="s">
        <v>386</v>
      </c>
      <c r="G645" s="202" t="s">
        <v>828</v>
      </c>
      <c r="H645" s="202" t="s">
        <v>0</v>
      </c>
      <c r="I645" s="203">
        <f>I646+I647</f>
        <v>22.1</v>
      </c>
      <c r="J645" s="203">
        <f>J646+J647</f>
        <v>22.1</v>
      </c>
      <c r="K645" s="204">
        <f>K646+K647</f>
        <v>22.1</v>
      </c>
    </row>
    <row r="646" spans="1:11" ht="63.75">
      <c r="A646" s="201" t="s">
        <v>538</v>
      </c>
      <c r="B646" s="202" t="s">
        <v>456</v>
      </c>
      <c r="C646" s="202" t="s">
        <v>456</v>
      </c>
      <c r="D646" s="202" t="s">
        <v>825</v>
      </c>
      <c r="E646" s="202" t="s">
        <v>404</v>
      </c>
      <c r="F646" s="202" t="s">
        <v>386</v>
      </c>
      <c r="G646" s="202" t="s">
        <v>828</v>
      </c>
      <c r="H646" s="202">
        <v>113</v>
      </c>
      <c r="I646" s="203">
        <f>'Приложение 6'!J777</f>
        <v>5.0999999999999996</v>
      </c>
      <c r="J646" s="203">
        <f>'Приложение 6'!K777</f>
        <v>5.0999999999999996</v>
      </c>
      <c r="K646" s="203">
        <f>'Приложение 6'!L777</f>
        <v>5.0999999999999996</v>
      </c>
    </row>
    <row r="647" spans="1:11" ht="38.25">
      <c r="A647" s="201" t="s">
        <v>422</v>
      </c>
      <c r="B647" s="202" t="s">
        <v>456</v>
      </c>
      <c r="C647" s="202" t="s">
        <v>456</v>
      </c>
      <c r="D647" s="202" t="s">
        <v>825</v>
      </c>
      <c r="E647" s="202" t="s">
        <v>404</v>
      </c>
      <c r="F647" s="202" t="s">
        <v>386</v>
      </c>
      <c r="G647" s="202" t="s">
        <v>828</v>
      </c>
      <c r="H647" s="202" t="s">
        <v>444</v>
      </c>
      <c r="I647" s="203">
        <f>'Приложение 6'!J778</f>
        <v>17</v>
      </c>
      <c r="J647" s="203">
        <f>'Приложение 6'!K778</f>
        <v>17</v>
      </c>
      <c r="K647" s="203">
        <f>'Приложение 6'!L778</f>
        <v>17</v>
      </c>
    </row>
    <row r="648" spans="1:11" ht="63.75">
      <c r="A648" s="201" t="s">
        <v>830</v>
      </c>
      <c r="B648" s="202" t="s">
        <v>456</v>
      </c>
      <c r="C648" s="202" t="s">
        <v>456</v>
      </c>
      <c r="D648" s="202" t="s">
        <v>825</v>
      </c>
      <c r="E648" s="202" t="s">
        <v>404</v>
      </c>
      <c r="F648" s="202" t="s">
        <v>426</v>
      </c>
      <c r="G648" s="202"/>
      <c r="H648" s="202"/>
      <c r="I648" s="203">
        <f>I650</f>
        <v>10.5</v>
      </c>
      <c r="J648" s="203">
        <f>J650</f>
        <v>10.5</v>
      </c>
      <c r="K648" s="204">
        <f>K650</f>
        <v>10.5</v>
      </c>
    </row>
    <row r="649" spans="1:11" ht="38.25">
      <c r="A649" s="201" t="s">
        <v>418</v>
      </c>
      <c r="B649" s="202" t="s">
        <v>456</v>
      </c>
      <c r="C649" s="202" t="s">
        <v>456</v>
      </c>
      <c r="D649" s="202" t="s">
        <v>825</v>
      </c>
      <c r="E649" s="202" t="s">
        <v>404</v>
      </c>
      <c r="F649" s="202" t="s">
        <v>426</v>
      </c>
      <c r="G649" s="202" t="s">
        <v>419</v>
      </c>
      <c r="H649" s="202"/>
      <c r="I649" s="203">
        <f>I650</f>
        <v>10.5</v>
      </c>
      <c r="J649" s="203">
        <f>J650</f>
        <v>10.5</v>
      </c>
      <c r="K649" s="204">
        <f>K650</f>
        <v>10.5</v>
      </c>
    </row>
    <row r="650" spans="1:11" ht="25.5">
      <c r="A650" s="201" t="s">
        <v>827</v>
      </c>
      <c r="B650" s="202" t="s">
        <v>456</v>
      </c>
      <c r="C650" s="202" t="s">
        <v>456</v>
      </c>
      <c r="D650" s="202" t="s">
        <v>825</v>
      </c>
      <c r="E650" s="202" t="s">
        <v>404</v>
      </c>
      <c r="F650" s="202" t="s">
        <v>426</v>
      </c>
      <c r="G650" s="202" t="s">
        <v>828</v>
      </c>
      <c r="H650" s="202" t="s">
        <v>0</v>
      </c>
      <c r="I650" s="203">
        <f>I651+I652</f>
        <v>10.5</v>
      </c>
      <c r="J650" s="203">
        <f>J651+J652</f>
        <v>10.5</v>
      </c>
      <c r="K650" s="204">
        <f>K651+K652</f>
        <v>10.5</v>
      </c>
    </row>
    <row r="651" spans="1:11" ht="63.75">
      <c r="A651" s="201" t="s">
        <v>538</v>
      </c>
      <c r="B651" s="202" t="s">
        <v>456</v>
      </c>
      <c r="C651" s="202" t="s">
        <v>456</v>
      </c>
      <c r="D651" s="202" t="s">
        <v>825</v>
      </c>
      <c r="E651" s="202" t="s">
        <v>404</v>
      </c>
      <c r="F651" s="202" t="s">
        <v>426</v>
      </c>
      <c r="G651" s="202" t="s">
        <v>828</v>
      </c>
      <c r="H651" s="202">
        <v>113</v>
      </c>
      <c r="I651" s="203">
        <f>'Приложение 6'!J781</f>
        <v>6.7</v>
      </c>
      <c r="J651" s="203">
        <f>'Приложение 6'!K781</f>
        <v>6.7</v>
      </c>
      <c r="K651" s="203">
        <f>'Приложение 6'!L781</f>
        <v>6.7</v>
      </c>
    </row>
    <row r="652" spans="1:11" ht="38.25">
      <c r="A652" s="201" t="s">
        <v>422</v>
      </c>
      <c r="B652" s="202" t="s">
        <v>456</v>
      </c>
      <c r="C652" s="202" t="s">
        <v>456</v>
      </c>
      <c r="D652" s="202" t="s">
        <v>825</v>
      </c>
      <c r="E652" s="202" t="s">
        <v>404</v>
      </c>
      <c r="F652" s="202" t="s">
        <v>426</v>
      </c>
      <c r="G652" s="202" t="s">
        <v>828</v>
      </c>
      <c r="H652" s="202" t="s">
        <v>444</v>
      </c>
      <c r="I652" s="203">
        <f>'Приложение 6'!J782</f>
        <v>3.8</v>
      </c>
      <c r="J652" s="203">
        <f>'Приложение 6'!K782</f>
        <v>3.8</v>
      </c>
      <c r="K652" s="203">
        <f>'Приложение 6'!L782</f>
        <v>3.8</v>
      </c>
    </row>
    <row r="653" spans="1:11" ht="38.25">
      <c r="A653" s="201" t="s">
        <v>831</v>
      </c>
      <c r="B653" s="202" t="s">
        <v>456</v>
      </c>
      <c r="C653" s="202" t="s">
        <v>456</v>
      </c>
      <c r="D653" s="202" t="s">
        <v>825</v>
      </c>
      <c r="E653" s="202" t="s">
        <v>404</v>
      </c>
      <c r="F653" s="202" t="s">
        <v>402</v>
      </c>
      <c r="G653" s="202"/>
      <c r="H653" s="202"/>
      <c r="I653" s="203">
        <f>I655</f>
        <v>8.4</v>
      </c>
      <c r="J653" s="203">
        <f>J655</f>
        <v>8.4</v>
      </c>
      <c r="K653" s="204">
        <f>K655</f>
        <v>8.4</v>
      </c>
    </row>
    <row r="654" spans="1:11" ht="38.25">
      <c r="A654" s="201" t="s">
        <v>418</v>
      </c>
      <c r="B654" s="202" t="s">
        <v>456</v>
      </c>
      <c r="C654" s="202" t="s">
        <v>456</v>
      </c>
      <c r="D654" s="202" t="s">
        <v>825</v>
      </c>
      <c r="E654" s="202" t="s">
        <v>404</v>
      </c>
      <c r="F654" s="202" t="s">
        <v>402</v>
      </c>
      <c r="G654" s="202" t="s">
        <v>419</v>
      </c>
      <c r="H654" s="202"/>
      <c r="I654" s="203">
        <f>I655</f>
        <v>8.4</v>
      </c>
      <c r="J654" s="203">
        <f>J655</f>
        <v>8.4</v>
      </c>
      <c r="K654" s="204">
        <f>K655</f>
        <v>8.4</v>
      </c>
    </row>
    <row r="655" spans="1:11" ht="25.5">
      <c r="A655" s="201" t="s">
        <v>827</v>
      </c>
      <c r="B655" s="202" t="s">
        <v>456</v>
      </c>
      <c r="C655" s="202" t="s">
        <v>456</v>
      </c>
      <c r="D655" s="202" t="s">
        <v>825</v>
      </c>
      <c r="E655" s="202" t="s">
        <v>404</v>
      </c>
      <c r="F655" s="202" t="s">
        <v>402</v>
      </c>
      <c r="G655" s="202" t="s">
        <v>828</v>
      </c>
      <c r="H655" s="202" t="s">
        <v>0</v>
      </c>
      <c r="I655" s="203">
        <f>I657+I656</f>
        <v>8.4</v>
      </c>
      <c r="J655" s="203">
        <f>J657+J656</f>
        <v>8.4</v>
      </c>
      <c r="K655" s="204">
        <f>K657+K656</f>
        <v>8.4</v>
      </c>
    </row>
    <row r="656" spans="1:11" ht="63.75">
      <c r="A656" s="201" t="s">
        <v>538</v>
      </c>
      <c r="B656" s="202" t="s">
        <v>456</v>
      </c>
      <c r="C656" s="202" t="s">
        <v>456</v>
      </c>
      <c r="D656" s="202" t="s">
        <v>825</v>
      </c>
      <c r="E656" s="202" t="s">
        <v>404</v>
      </c>
      <c r="F656" s="202" t="s">
        <v>402</v>
      </c>
      <c r="G656" s="202" t="s">
        <v>828</v>
      </c>
      <c r="H656" s="202">
        <v>113</v>
      </c>
      <c r="I656" s="203">
        <f>'Приложение 6'!J785</f>
        <v>2.5</v>
      </c>
      <c r="J656" s="203">
        <f>'Приложение 6'!K785</f>
        <v>2.5</v>
      </c>
      <c r="K656" s="203">
        <f>'Приложение 6'!L785</f>
        <v>2.5</v>
      </c>
    </row>
    <row r="657" spans="1:11" ht="38.25">
      <c r="A657" s="201" t="s">
        <v>422</v>
      </c>
      <c r="B657" s="202" t="s">
        <v>456</v>
      </c>
      <c r="C657" s="202" t="s">
        <v>456</v>
      </c>
      <c r="D657" s="202" t="s">
        <v>825</v>
      </c>
      <c r="E657" s="202" t="s">
        <v>404</v>
      </c>
      <c r="F657" s="202" t="s">
        <v>402</v>
      </c>
      <c r="G657" s="202" t="s">
        <v>828</v>
      </c>
      <c r="H657" s="202" t="s">
        <v>444</v>
      </c>
      <c r="I657" s="203">
        <f>'Приложение 6'!J786</f>
        <v>5.9</v>
      </c>
      <c r="J657" s="203">
        <f>'Приложение 6'!K786</f>
        <v>5.9</v>
      </c>
      <c r="K657" s="203">
        <f>'Приложение 6'!L786</f>
        <v>5.9</v>
      </c>
    </row>
    <row r="658" spans="1:11" ht="25.5">
      <c r="A658" s="206" t="s">
        <v>832</v>
      </c>
      <c r="B658" s="202" t="s">
        <v>456</v>
      </c>
      <c r="C658" s="202" t="s">
        <v>456</v>
      </c>
      <c r="D658" s="202" t="s">
        <v>825</v>
      </c>
      <c r="E658" s="202" t="s">
        <v>404</v>
      </c>
      <c r="F658" s="202" t="s">
        <v>500</v>
      </c>
      <c r="G658" s="202"/>
      <c r="H658" s="202"/>
      <c r="I658" s="203">
        <f>I660</f>
        <v>6.4</v>
      </c>
      <c r="J658" s="203">
        <f>J660</f>
        <v>6.4</v>
      </c>
      <c r="K658" s="204">
        <f>K660</f>
        <v>6.4</v>
      </c>
    </row>
    <row r="659" spans="1:11" ht="38.25">
      <c r="A659" s="201" t="s">
        <v>418</v>
      </c>
      <c r="B659" s="202" t="s">
        <v>456</v>
      </c>
      <c r="C659" s="202" t="s">
        <v>456</v>
      </c>
      <c r="D659" s="202" t="s">
        <v>825</v>
      </c>
      <c r="E659" s="202" t="s">
        <v>404</v>
      </c>
      <c r="F659" s="202" t="s">
        <v>500</v>
      </c>
      <c r="G659" s="202" t="s">
        <v>419</v>
      </c>
      <c r="H659" s="202"/>
      <c r="I659" s="203">
        <f>I660</f>
        <v>6.4</v>
      </c>
      <c r="J659" s="203">
        <f>J660</f>
        <v>6.4</v>
      </c>
      <c r="K659" s="204">
        <f>K660</f>
        <v>6.4</v>
      </c>
    </row>
    <row r="660" spans="1:11" ht="25.5">
      <c r="A660" s="201" t="s">
        <v>827</v>
      </c>
      <c r="B660" s="202" t="s">
        <v>456</v>
      </c>
      <c r="C660" s="202" t="s">
        <v>456</v>
      </c>
      <c r="D660" s="202" t="s">
        <v>825</v>
      </c>
      <c r="E660" s="202" t="s">
        <v>404</v>
      </c>
      <c r="F660" s="202" t="s">
        <v>500</v>
      </c>
      <c r="G660" s="202" t="s">
        <v>828</v>
      </c>
      <c r="H660" s="202" t="s">
        <v>0</v>
      </c>
      <c r="I660" s="203">
        <f>I662+I661</f>
        <v>6.4</v>
      </c>
      <c r="J660" s="203">
        <f>J662+J661</f>
        <v>6.4</v>
      </c>
      <c r="K660" s="204">
        <f>K662+K661</f>
        <v>6.4</v>
      </c>
    </row>
    <row r="661" spans="1:11" ht="63.75">
      <c r="A661" s="201" t="s">
        <v>538</v>
      </c>
      <c r="B661" s="202" t="s">
        <v>456</v>
      </c>
      <c r="C661" s="202" t="s">
        <v>456</v>
      </c>
      <c r="D661" s="202" t="s">
        <v>825</v>
      </c>
      <c r="E661" s="202" t="s">
        <v>404</v>
      </c>
      <c r="F661" s="202" t="s">
        <v>500</v>
      </c>
      <c r="G661" s="202" t="s">
        <v>828</v>
      </c>
      <c r="H661" s="202">
        <v>113</v>
      </c>
      <c r="I661" s="203">
        <f>'Приложение 6'!J789</f>
        <v>1.5</v>
      </c>
      <c r="J661" s="203">
        <f>'Приложение 6'!K789</f>
        <v>1.5</v>
      </c>
      <c r="K661" s="203">
        <f>'Приложение 6'!L789</f>
        <v>1.5</v>
      </c>
    </row>
    <row r="662" spans="1:11" ht="38.25">
      <c r="A662" s="201" t="s">
        <v>422</v>
      </c>
      <c r="B662" s="202" t="s">
        <v>456</v>
      </c>
      <c r="C662" s="202" t="s">
        <v>456</v>
      </c>
      <c r="D662" s="202" t="s">
        <v>825</v>
      </c>
      <c r="E662" s="202" t="s">
        <v>404</v>
      </c>
      <c r="F662" s="202" t="s">
        <v>500</v>
      </c>
      <c r="G662" s="202" t="s">
        <v>828</v>
      </c>
      <c r="H662" s="202" t="s">
        <v>444</v>
      </c>
      <c r="I662" s="203">
        <f>'Приложение 6'!J790</f>
        <v>4.9000000000000004</v>
      </c>
      <c r="J662" s="203">
        <f>'Приложение 6'!K790</f>
        <v>4.9000000000000004</v>
      </c>
      <c r="K662" s="203">
        <f>'Приложение 6'!L790</f>
        <v>4.9000000000000004</v>
      </c>
    </row>
    <row r="663" spans="1:11" ht="25.5">
      <c r="A663" s="201" t="s">
        <v>833</v>
      </c>
      <c r="B663" s="202" t="s">
        <v>456</v>
      </c>
      <c r="C663" s="202" t="s">
        <v>456</v>
      </c>
      <c r="D663" s="202" t="s">
        <v>825</v>
      </c>
      <c r="E663" s="202" t="s">
        <v>404</v>
      </c>
      <c r="F663" s="202" t="s">
        <v>456</v>
      </c>
      <c r="G663" s="202"/>
      <c r="H663" s="202"/>
      <c r="I663" s="203">
        <f>I665</f>
        <v>6.6</v>
      </c>
      <c r="J663" s="203">
        <f>J665</f>
        <v>6.6</v>
      </c>
      <c r="K663" s="204">
        <f>K665</f>
        <v>6.6</v>
      </c>
    </row>
    <row r="664" spans="1:11" ht="38.25">
      <c r="A664" s="201" t="s">
        <v>418</v>
      </c>
      <c r="B664" s="202" t="s">
        <v>456</v>
      </c>
      <c r="C664" s="202" t="s">
        <v>456</v>
      </c>
      <c r="D664" s="202" t="s">
        <v>825</v>
      </c>
      <c r="E664" s="202" t="s">
        <v>404</v>
      </c>
      <c r="F664" s="202" t="s">
        <v>456</v>
      </c>
      <c r="G664" s="202" t="s">
        <v>419</v>
      </c>
      <c r="H664" s="202"/>
      <c r="I664" s="203">
        <f t="shared" ref="I664:K665" si="108">I665</f>
        <v>6.6</v>
      </c>
      <c r="J664" s="203">
        <f t="shared" si="108"/>
        <v>6.6</v>
      </c>
      <c r="K664" s="204">
        <f t="shared" si="108"/>
        <v>6.6</v>
      </c>
    </row>
    <row r="665" spans="1:11" ht="25.5">
      <c r="A665" s="201" t="s">
        <v>827</v>
      </c>
      <c r="B665" s="202" t="s">
        <v>456</v>
      </c>
      <c r="C665" s="202" t="s">
        <v>456</v>
      </c>
      <c r="D665" s="202" t="s">
        <v>825</v>
      </c>
      <c r="E665" s="202" t="s">
        <v>404</v>
      </c>
      <c r="F665" s="202" t="s">
        <v>456</v>
      </c>
      <c r="G665" s="202" t="s">
        <v>828</v>
      </c>
      <c r="H665" s="202" t="s">
        <v>0</v>
      </c>
      <c r="I665" s="203">
        <f t="shared" si="108"/>
        <v>6.6</v>
      </c>
      <c r="J665" s="203">
        <f t="shared" si="108"/>
        <v>6.6</v>
      </c>
      <c r="K665" s="204">
        <f t="shared" si="108"/>
        <v>6.6</v>
      </c>
    </row>
    <row r="666" spans="1:11" ht="38.25">
      <c r="A666" s="201" t="s">
        <v>422</v>
      </c>
      <c r="B666" s="202" t="s">
        <v>456</v>
      </c>
      <c r="C666" s="202" t="s">
        <v>456</v>
      </c>
      <c r="D666" s="202" t="s">
        <v>825</v>
      </c>
      <c r="E666" s="202" t="s">
        <v>404</v>
      </c>
      <c r="F666" s="202" t="s">
        <v>456</v>
      </c>
      <c r="G666" s="202" t="s">
        <v>828</v>
      </c>
      <c r="H666" s="202" t="s">
        <v>444</v>
      </c>
      <c r="I666" s="203">
        <f>'Приложение 6'!J793</f>
        <v>6.6</v>
      </c>
      <c r="J666" s="203">
        <f>'Приложение 6'!K793</f>
        <v>6.6</v>
      </c>
      <c r="K666" s="203">
        <f>'Приложение 6'!L793</f>
        <v>6.6</v>
      </c>
    </row>
    <row r="667" spans="1:11">
      <c r="A667" s="201" t="s">
        <v>834</v>
      </c>
      <c r="B667" s="202" t="s">
        <v>456</v>
      </c>
      <c r="C667" s="202" t="s">
        <v>473</v>
      </c>
      <c r="D667" s="202"/>
      <c r="E667" s="202"/>
      <c r="F667" s="202"/>
      <c r="G667" s="202"/>
      <c r="H667" s="202"/>
      <c r="I667" s="203">
        <f>I668+I703+I708</f>
        <v>2217.8000000000002</v>
      </c>
      <c r="J667" s="203">
        <f>J668+J703+J708</f>
        <v>2099.0000000000005</v>
      </c>
      <c r="K667" s="204">
        <f>K668+K703+K708</f>
        <v>2125.2000000000003</v>
      </c>
    </row>
    <row r="668" spans="1:11" ht="51">
      <c r="A668" s="201" t="s">
        <v>593</v>
      </c>
      <c r="B668" s="202" t="s">
        <v>456</v>
      </c>
      <c r="C668" s="202" t="s">
        <v>473</v>
      </c>
      <c r="D668" s="202" t="s">
        <v>386</v>
      </c>
      <c r="E668" s="202">
        <v>0</v>
      </c>
      <c r="F668" s="202"/>
      <c r="G668" s="202"/>
      <c r="H668" s="202"/>
      <c r="I668" s="203">
        <f>I669+I674+I691+I696</f>
        <v>2202</v>
      </c>
      <c r="J668" s="203">
        <f>J669+J674+J691+J696</f>
        <v>2083.2000000000003</v>
      </c>
      <c r="K668" s="204">
        <f>K669+K674+K691+K696</f>
        <v>2109.4</v>
      </c>
    </row>
    <row r="669" spans="1:11" ht="51">
      <c r="A669" s="201" t="s">
        <v>835</v>
      </c>
      <c r="B669" s="202" t="s">
        <v>456</v>
      </c>
      <c r="C669" s="202" t="s">
        <v>473</v>
      </c>
      <c r="D669" s="202" t="s">
        <v>386</v>
      </c>
      <c r="E669" s="202">
        <v>1</v>
      </c>
      <c r="F669" s="202"/>
      <c r="G669" s="202"/>
      <c r="H669" s="202"/>
      <c r="I669" s="203">
        <f t="shared" ref="I669:K672" si="109">I670</f>
        <v>3</v>
      </c>
      <c r="J669" s="203">
        <f t="shared" si="109"/>
        <v>3</v>
      </c>
      <c r="K669" s="204">
        <f t="shared" si="109"/>
        <v>3</v>
      </c>
    </row>
    <row r="670" spans="1:11" ht="38.25">
      <c r="A670" s="201" t="s">
        <v>747</v>
      </c>
      <c r="B670" s="202" t="s">
        <v>456</v>
      </c>
      <c r="C670" s="202" t="s">
        <v>473</v>
      </c>
      <c r="D670" s="202" t="s">
        <v>386</v>
      </c>
      <c r="E670" s="202">
        <v>1</v>
      </c>
      <c r="F670" s="202" t="s">
        <v>386</v>
      </c>
      <c r="G670" s="202"/>
      <c r="H670" s="202"/>
      <c r="I670" s="203">
        <f t="shared" si="109"/>
        <v>3</v>
      </c>
      <c r="J670" s="203">
        <f t="shared" si="109"/>
        <v>3</v>
      </c>
      <c r="K670" s="204">
        <f t="shared" si="109"/>
        <v>3</v>
      </c>
    </row>
    <row r="671" spans="1:11" ht="38.25">
      <c r="A671" s="201" t="s">
        <v>418</v>
      </c>
      <c r="B671" s="202" t="s">
        <v>456</v>
      </c>
      <c r="C671" s="202" t="s">
        <v>473</v>
      </c>
      <c r="D671" s="202" t="s">
        <v>386</v>
      </c>
      <c r="E671" s="202">
        <v>1</v>
      </c>
      <c r="F671" s="202" t="s">
        <v>386</v>
      </c>
      <c r="G671" s="202" t="s">
        <v>419</v>
      </c>
      <c r="H671" s="202"/>
      <c r="I671" s="203">
        <f t="shared" si="109"/>
        <v>3</v>
      </c>
      <c r="J671" s="203">
        <f t="shared" si="109"/>
        <v>3</v>
      </c>
      <c r="K671" s="204">
        <f t="shared" si="109"/>
        <v>3</v>
      </c>
    </row>
    <row r="672" spans="1:11">
      <c r="A672" s="201" t="s">
        <v>596</v>
      </c>
      <c r="B672" s="202" t="s">
        <v>456</v>
      </c>
      <c r="C672" s="202" t="s">
        <v>473</v>
      </c>
      <c r="D672" s="202" t="s">
        <v>386</v>
      </c>
      <c r="E672" s="202">
        <v>1</v>
      </c>
      <c r="F672" s="202" t="s">
        <v>386</v>
      </c>
      <c r="G672" s="202" t="s">
        <v>597</v>
      </c>
      <c r="H672" s="202"/>
      <c r="I672" s="203">
        <f t="shared" si="109"/>
        <v>3</v>
      </c>
      <c r="J672" s="203">
        <f t="shared" si="109"/>
        <v>3</v>
      </c>
      <c r="K672" s="204">
        <f t="shared" si="109"/>
        <v>3</v>
      </c>
    </row>
    <row r="673" spans="1:11" ht="38.25">
      <c r="A673" s="201" t="s">
        <v>422</v>
      </c>
      <c r="B673" s="202" t="s">
        <v>456</v>
      </c>
      <c r="C673" s="202" t="s">
        <v>473</v>
      </c>
      <c r="D673" s="202" t="s">
        <v>386</v>
      </c>
      <c r="E673" s="202">
        <v>1</v>
      </c>
      <c r="F673" s="202" t="s">
        <v>386</v>
      </c>
      <c r="G673" s="202" t="s">
        <v>597</v>
      </c>
      <c r="H673" s="202">
        <v>244</v>
      </c>
      <c r="I673" s="203">
        <f>'Приложение 6'!J800</f>
        <v>3</v>
      </c>
      <c r="J673" s="203">
        <f>'Приложение 6'!K800</f>
        <v>3</v>
      </c>
      <c r="K673" s="203">
        <f>'Приложение 6'!L800</f>
        <v>3</v>
      </c>
    </row>
    <row r="674" spans="1:11" ht="51">
      <c r="A674" s="201" t="s">
        <v>904</v>
      </c>
      <c r="B674" s="202" t="s">
        <v>456</v>
      </c>
      <c r="C674" s="202" t="s">
        <v>473</v>
      </c>
      <c r="D674" s="202" t="s">
        <v>386</v>
      </c>
      <c r="E674" s="202">
        <v>2</v>
      </c>
      <c r="F674" s="202"/>
      <c r="G674" s="202"/>
      <c r="H674" s="202"/>
      <c r="I674" s="203">
        <f>I675+I679+I683+I687</f>
        <v>131</v>
      </c>
      <c r="J674" s="203">
        <f>J675+J679+J683+J687</f>
        <v>93.1</v>
      </c>
      <c r="K674" s="204">
        <f>K675+K679+K683+K687</f>
        <v>93.1</v>
      </c>
    </row>
    <row r="675" spans="1:11" ht="25.5">
      <c r="A675" s="201" t="s">
        <v>778</v>
      </c>
      <c r="B675" s="202" t="s">
        <v>456</v>
      </c>
      <c r="C675" s="202" t="s">
        <v>473</v>
      </c>
      <c r="D675" s="202" t="s">
        <v>386</v>
      </c>
      <c r="E675" s="202">
        <v>2</v>
      </c>
      <c r="F675" s="202" t="s">
        <v>407</v>
      </c>
      <c r="G675" s="202"/>
      <c r="H675" s="202"/>
      <c r="I675" s="203">
        <f t="shared" ref="I675:K677" si="110">I676</f>
        <v>78.099999999999994</v>
      </c>
      <c r="J675" s="203">
        <f t="shared" si="110"/>
        <v>78.099999999999994</v>
      </c>
      <c r="K675" s="204">
        <f t="shared" si="110"/>
        <v>78.099999999999994</v>
      </c>
    </row>
    <row r="676" spans="1:11" ht="38.25">
      <c r="A676" s="201" t="s">
        <v>418</v>
      </c>
      <c r="B676" s="202" t="s">
        <v>456</v>
      </c>
      <c r="C676" s="202" t="s">
        <v>473</v>
      </c>
      <c r="D676" s="202" t="s">
        <v>386</v>
      </c>
      <c r="E676" s="202">
        <v>2</v>
      </c>
      <c r="F676" s="202" t="s">
        <v>407</v>
      </c>
      <c r="G676" s="202" t="s">
        <v>419</v>
      </c>
      <c r="H676" s="202"/>
      <c r="I676" s="203">
        <f t="shared" si="110"/>
        <v>78.099999999999994</v>
      </c>
      <c r="J676" s="203">
        <f t="shared" si="110"/>
        <v>78.099999999999994</v>
      </c>
      <c r="K676" s="204">
        <f t="shared" si="110"/>
        <v>78.099999999999994</v>
      </c>
    </row>
    <row r="677" spans="1:11">
      <c r="A677" s="201" t="s">
        <v>596</v>
      </c>
      <c r="B677" s="202" t="s">
        <v>456</v>
      </c>
      <c r="C677" s="202" t="s">
        <v>473</v>
      </c>
      <c r="D677" s="202" t="s">
        <v>386</v>
      </c>
      <c r="E677" s="202">
        <v>2</v>
      </c>
      <c r="F677" s="202" t="s">
        <v>407</v>
      </c>
      <c r="G677" s="202" t="s">
        <v>597</v>
      </c>
      <c r="H677" s="202"/>
      <c r="I677" s="203">
        <f t="shared" si="110"/>
        <v>78.099999999999994</v>
      </c>
      <c r="J677" s="203">
        <f t="shared" si="110"/>
        <v>78.099999999999994</v>
      </c>
      <c r="K677" s="204">
        <f t="shared" si="110"/>
        <v>78.099999999999994</v>
      </c>
    </row>
    <row r="678" spans="1:11" ht="38.25">
      <c r="A678" s="201" t="s">
        <v>422</v>
      </c>
      <c r="B678" s="202" t="s">
        <v>456</v>
      </c>
      <c r="C678" s="202" t="s">
        <v>473</v>
      </c>
      <c r="D678" s="202" t="s">
        <v>386</v>
      </c>
      <c r="E678" s="202">
        <v>2</v>
      </c>
      <c r="F678" s="202" t="s">
        <v>407</v>
      </c>
      <c r="G678" s="202" t="s">
        <v>597</v>
      </c>
      <c r="H678" s="202">
        <v>244</v>
      </c>
      <c r="I678" s="203">
        <f>'Приложение 6'!J805</f>
        <v>78.099999999999994</v>
      </c>
      <c r="J678" s="203">
        <f>'Приложение 6'!K805</f>
        <v>78.099999999999994</v>
      </c>
      <c r="K678" s="203">
        <f>'Приложение 6'!L805</f>
        <v>78.099999999999994</v>
      </c>
    </row>
    <row r="679" spans="1:11" ht="25.5">
      <c r="A679" s="206" t="s">
        <v>783</v>
      </c>
      <c r="B679" s="202" t="s">
        <v>456</v>
      </c>
      <c r="C679" s="202" t="s">
        <v>473</v>
      </c>
      <c r="D679" s="202" t="s">
        <v>386</v>
      </c>
      <c r="E679" s="202">
        <v>2</v>
      </c>
      <c r="F679" s="202" t="s">
        <v>500</v>
      </c>
      <c r="G679" s="202"/>
      <c r="H679" s="202"/>
      <c r="I679" s="203">
        <f t="shared" ref="I679:K681" si="111">I680</f>
        <v>38.6</v>
      </c>
      <c r="J679" s="203">
        <f t="shared" si="111"/>
        <v>15</v>
      </c>
      <c r="K679" s="204">
        <f t="shared" si="111"/>
        <v>15</v>
      </c>
    </row>
    <row r="680" spans="1:11" ht="38.25">
      <c r="A680" s="201" t="s">
        <v>418</v>
      </c>
      <c r="B680" s="202" t="s">
        <v>456</v>
      </c>
      <c r="C680" s="202" t="s">
        <v>473</v>
      </c>
      <c r="D680" s="202" t="s">
        <v>386</v>
      </c>
      <c r="E680" s="202">
        <v>2</v>
      </c>
      <c r="F680" s="202" t="s">
        <v>500</v>
      </c>
      <c r="G680" s="202" t="s">
        <v>419</v>
      </c>
      <c r="H680" s="202"/>
      <c r="I680" s="203">
        <f t="shared" si="111"/>
        <v>38.6</v>
      </c>
      <c r="J680" s="203">
        <f t="shared" si="111"/>
        <v>15</v>
      </c>
      <c r="K680" s="204">
        <f t="shared" si="111"/>
        <v>15</v>
      </c>
    </row>
    <row r="681" spans="1:11">
      <c r="A681" s="201" t="s">
        <v>596</v>
      </c>
      <c r="B681" s="202" t="s">
        <v>456</v>
      </c>
      <c r="C681" s="202" t="s">
        <v>473</v>
      </c>
      <c r="D681" s="202" t="s">
        <v>386</v>
      </c>
      <c r="E681" s="202">
        <v>2</v>
      </c>
      <c r="F681" s="202" t="s">
        <v>500</v>
      </c>
      <c r="G681" s="202" t="s">
        <v>597</v>
      </c>
      <c r="H681" s="202"/>
      <c r="I681" s="203">
        <f t="shared" si="111"/>
        <v>38.6</v>
      </c>
      <c r="J681" s="203">
        <f t="shared" si="111"/>
        <v>15</v>
      </c>
      <c r="K681" s="204">
        <f t="shared" si="111"/>
        <v>15</v>
      </c>
    </row>
    <row r="682" spans="1:11" ht="38.25">
      <c r="A682" s="201" t="s">
        <v>422</v>
      </c>
      <c r="B682" s="202" t="s">
        <v>456</v>
      </c>
      <c r="C682" s="202" t="s">
        <v>473</v>
      </c>
      <c r="D682" s="202" t="s">
        <v>386</v>
      </c>
      <c r="E682" s="202">
        <v>2</v>
      </c>
      <c r="F682" s="202" t="s">
        <v>500</v>
      </c>
      <c r="G682" s="202" t="s">
        <v>597</v>
      </c>
      <c r="H682" s="202">
        <v>244</v>
      </c>
      <c r="I682" s="203">
        <f>'Приложение 6'!J808</f>
        <v>38.6</v>
      </c>
      <c r="J682" s="203">
        <f>'Приложение 6'!K808</f>
        <v>15</v>
      </c>
      <c r="K682" s="203">
        <f>'Приложение 6'!L808</f>
        <v>15</v>
      </c>
    </row>
    <row r="683" spans="1:11" ht="25.5">
      <c r="A683" s="201" t="s">
        <v>787</v>
      </c>
      <c r="B683" s="202" t="s">
        <v>456</v>
      </c>
      <c r="C683" s="202" t="s">
        <v>473</v>
      </c>
      <c r="D683" s="202" t="s">
        <v>386</v>
      </c>
      <c r="E683" s="202">
        <v>2</v>
      </c>
      <c r="F683" s="202" t="s">
        <v>456</v>
      </c>
      <c r="G683" s="202"/>
      <c r="H683" s="202"/>
      <c r="I683" s="203">
        <f t="shared" ref="I683:K685" si="112">I684</f>
        <v>14.3</v>
      </c>
      <c r="J683" s="203">
        <f t="shared" si="112"/>
        <v>0</v>
      </c>
      <c r="K683" s="204">
        <f t="shared" si="112"/>
        <v>0</v>
      </c>
    </row>
    <row r="684" spans="1:11" ht="38.25">
      <c r="A684" s="201" t="s">
        <v>418</v>
      </c>
      <c r="B684" s="202" t="s">
        <v>456</v>
      </c>
      <c r="C684" s="202" t="s">
        <v>473</v>
      </c>
      <c r="D684" s="202" t="s">
        <v>386</v>
      </c>
      <c r="E684" s="202">
        <v>2</v>
      </c>
      <c r="F684" s="202" t="s">
        <v>456</v>
      </c>
      <c r="G684" s="202" t="s">
        <v>419</v>
      </c>
      <c r="H684" s="202"/>
      <c r="I684" s="203">
        <f t="shared" si="112"/>
        <v>14.3</v>
      </c>
      <c r="J684" s="203">
        <f t="shared" si="112"/>
        <v>0</v>
      </c>
      <c r="K684" s="204">
        <f t="shared" si="112"/>
        <v>0</v>
      </c>
    </row>
    <row r="685" spans="1:11">
      <c r="A685" s="201" t="s">
        <v>596</v>
      </c>
      <c r="B685" s="202" t="s">
        <v>456</v>
      </c>
      <c r="C685" s="202" t="s">
        <v>473</v>
      </c>
      <c r="D685" s="202" t="s">
        <v>386</v>
      </c>
      <c r="E685" s="202">
        <v>2</v>
      </c>
      <c r="F685" s="202" t="s">
        <v>456</v>
      </c>
      <c r="G685" s="202" t="s">
        <v>597</v>
      </c>
      <c r="H685" s="202"/>
      <c r="I685" s="203">
        <f t="shared" si="112"/>
        <v>14.3</v>
      </c>
      <c r="J685" s="203">
        <f t="shared" si="112"/>
        <v>0</v>
      </c>
      <c r="K685" s="204">
        <f t="shared" si="112"/>
        <v>0</v>
      </c>
    </row>
    <row r="686" spans="1:11" ht="38.25">
      <c r="A686" s="201" t="s">
        <v>422</v>
      </c>
      <c r="B686" s="202" t="s">
        <v>456</v>
      </c>
      <c r="C686" s="202" t="s">
        <v>473</v>
      </c>
      <c r="D686" s="202" t="s">
        <v>386</v>
      </c>
      <c r="E686" s="202">
        <v>2</v>
      </c>
      <c r="F686" s="202" t="s">
        <v>456</v>
      </c>
      <c r="G686" s="202" t="s">
        <v>597</v>
      </c>
      <c r="H686" s="202">
        <v>244</v>
      </c>
      <c r="I686" s="203">
        <f>'Приложение 6'!J812</f>
        <v>14.3</v>
      </c>
      <c r="J686" s="203">
        <f>'Приложение 6'!K812</f>
        <v>0</v>
      </c>
      <c r="K686" s="203">
        <f>'Приложение 6'!L812</f>
        <v>0</v>
      </c>
    </row>
    <row r="687" spans="1:11" ht="38.25">
      <c r="A687" s="201" t="s">
        <v>837</v>
      </c>
      <c r="B687" s="202" t="s">
        <v>456</v>
      </c>
      <c r="C687" s="202" t="s">
        <v>473</v>
      </c>
      <c r="D687" s="202" t="s">
        <v>386</v>
      </c>
      <c r="E687" s="202">
        <v>2</v>
      </c>
      <c r="F687" s="202" t="s">
        <v>604</v>
      </c>
      <c r="G687" s="202"/>
      <c r="H687" s="202"/>
      <c r="I687" s="203">
        <f t="shared" ref="I687:K689" si="113">I688</f>
        <v>0</v>
      </c>
      <c r="J687" s="203">
        <f t="shared" si="113"/>
        <v>0</v>
      </c>
      <c r="K687" s="204">
        <f t="shared" si="113"/>
        <v>0</v>
      </c>
    </row>
    <row r="688" spans="1:11" ht="38.25">
      <c r="A688" s="201" t="s">
        <v>418</v>
      </c>
      <c r="B688" s="202" t="s">
        <v>456</v>
      </c>
      <c r="C688" s="202" t="s">
        <v>473</v>
      </c>
      <c r="D688" s="202" t="s">
        <v>386</v>
      </c>
      <c r="E688" s="202">
        <v>2</v>
      </c>
      <c r="F688" s="202" t="s">
        <v>604</v>
      </c>
      <c r="G688" s="202" t="s">
        <v>419</v>
      </c>
      <c r="H688" s="202"/>
      <c r="I688" s="203">
        <f t="shared" si="113"/>
        <v>0</v>
      </c>
      <c r="J688" s="203">
        <f t="shared" si="113"/>
        <v>0</v>
      </c>
      <c r="K688" s="204">
        <f t="shared" si="113"/>
        <v>0</v>
      </c>
    </row>
    <row r="689" spans="1:11">
      <c r="A689" s="201" t="s">
        <v>596</v>
      </c>
      <c r="B689" s="202" t="s">
        <v>456</v>
      </c>
      <c r="C689" s="202" t="s">
        <v>473</v>
      </c>
      <c r="D689" s="202" t="s">
        <v>386</v>
      </c>
      <c r="E689" s="202">
        <v>2</v>
      </c>
      <c r="F689" s="202" t="s">
        <v>604</v>
      </c>
      <c r="G689" s="202" t="s">
        <v>597</v>
      </c>
      <c r="H689" s="202"/>
      <c r="I689" s="203">
        <f t="shared" si="113"/>
        <v>0</v>
      </c>
      <c r="J689" s="203">
        <f t="shared" si="113"/>
        <v>0</v>
      </c>
      <c r="K689" s="204">
        <f t="shared" si="113"/>
        <v>0</v>
      </c>
    </row>
    <row r="690" spans="1:11" ht="38.25">
      <c r="A690" s="201" t="s">
        <v>422</v>
      </c>
      <c r="B690" s="202" t="s">
        <v>456</v>
      </c>
      <c r="C690" s="202" t="s">
        <v>473</v>
      </c>
      <c r="D690" s="202" t="s">
        <v>386</v>
      </c>
      <c r="E690" s="202">
        <v>2</v>
      </c>
      <c r="F690" s="202" t="s">
        <v>604</v>
      </c>
      <c r="G690" s="202" t="s">
        <v>597</v>
      </c>
      <c r="H690" s="202">
        <v>244</v>
      </c>
      <c r="I690" s="203">
        <f>'Приложение 6'!J816</f>
        <v>0</v>
      </c>
      <c r="J690" s="203">
        <f>'Приложение 6'!K816</f>
        <v>0</v>
      </c>
      <c r="K690" s="203">
        <f>'Приложение 6'!L816</f>
        <v>0</v>
      </c>
    </row>
    <row r="691" spans="1:11" ht="51">
      <c r="A691" s="201" t="s">
        <v>790</v>
      </c>
      <c r="B691" s="202" t="s">
        <v>456</v>
      </c>
      <c r="C691" s="202" t="s">
        <v>473</v>
      </c>
      <c r="D691" s="202" t="s">
        <v>386</v>
      </c>
      <c r="E691" s="202">
        <v>4</v>
      </c>
      <c r="F691" s="202"/>
      <c r="G691" s="202"/>
      <c r="H691" s="202"/>
      <c r="I691" s="203">
        <f t="shared" ref="I691:K694" si="114">I692</f>
        <v>197.6</v>
      </c>
      <c r="J691" s="203">
        <f t="shared" si="114"/>
        <v>116.7</v>
      </c>
      <c r="K691" s="204">
        <f t="shared" si="114"/>
        <v>142.9</v>
      </c>
    </row>
    <row r="692" spans="1:11" ht="25.5">
      <c r="A692" s="206" t="s">
        <v>792</v>
      </c>
      <c r="B692" s="202" t="s">
        <v>456</v>
      </c>
      <c r="C692" s="202" t="s">
        <v>473</v>
      </c>
      <c r="D692" s="202" t="s">
        <v>386</v>
      </c>
      <c r="E692" s="202">
        <v>4</v>
      </c>
      <c r="F692" s="202" t="s">
        <v>384</v>
      </c>
      <c r="G692" s="202"/>
      <c r="H692" s="202"/>
      <c r="I692" s="203">
        <f t="shared" si="114"/>
        <v>197.6</v>
      </c>
      <c r="J692" s="203">
        <f t="shared" si="114"/>
        <v>116.7</v>
      </c>
      <c r="K692" s="204">
        <f t="shared" si="114"/>
        <v>142.9</v>
      </c>
    </row>
    <row r="693" spans="1:11" ht="38.25">
      <c r="A693" s="201" t="s">
        <v>418</v>
      </c>
      <c r="B693" s="202" t="s">
        <v>456</v>
      </c>
      <c r="C693" s="202" t="s">
        <v>473</v>
      </c>
      <c r="D693" s="202" t="s">
        <v>386</v>
      </c>
      <c r="E693" s="202">
        <v>4</v>
      </c>
      <c r="F693" s="202" t="s">
        <v>384</v>
      </c>
      <c r="G693" s="202" t="s">
        <v>419</v>
      </c>
      <c r="H693" s="202"/>
      <c r="I693" s="203">
        <f t="shared" si="114"/>
        <v>197.6</v>
      </c>
      <c r="J693" s="203">
        <f t="shared" si="114"/>
        <v>116.7</v>
      </c>
      <c r="K693" s="204">
        <f t="shared" si="114"/>
        <v>142.9</v>
      </c>
    </row>
    <row r="694" spans="1:11">
      <c r="A694" s="201" t="s">
        <v>596</v>
      </c>
      <c r="B694" s="202" t="s">
        <v>456</v>
      </c>
      <c r="C694" s="202" t="s">
        <v>473</v>
      </c>
      <c r="D694" s="202" t="s">
        <v>386</v>
      </c>
      <c r="E694" s="202">
        <v>4</v>
      </c>
      <c r="F694" s="202" t="s">
        <v>384</v>
      </c>
      <c r="G694" s="202" t="s">
        <v>597</v>
      </c>
      <c r="H694" s="202"/>
      <c r="I694" s="203">
        <f t="shared" si="114"/>
        <v>197.6</v>
      </c>
      <c r="J694" s="203">
        <f t="shared" si="114"/>
        <v>116.7</v>
      </c>
      <c r="K694" s="204">
        <f t="shared" si="114"/>
        <v>142.9</v>
      </c>
    </row>
    <row r="695" spans="1:11" ht="38.25">
      <c r="A695" s="201" t="s">
        <v>422</v>
      </c>
      <c r="B695" s="202" t="s">
        <v>456</v>
      </c>
      <c r="C695" s="202" t="s">
        <v>473</v>
      </c>
      <c r="D695" s="202" t="s">
        <v>386</v>
      </c>
      <c r="E695" s="202">
        <v>4</v>
      </c>
      <c r="F695" s="202" t="s">
        <v>384</v>
      </c>
      <c r="G695" s="202" t="s">
        <v>597</v>
      </c>
      <c r="H695" s="202">
        <v>244</v>
      </c>
      <c r="I695" s="203">
        <f>'Приложение 6'!J820</f>
        <v>197.6</v>
      </c>
      <c r="J695" s="203">
        <f>'Приложение 6'!K820</f>
        <v>116.7</v>
      </c>
      <c r="K695" s="203">
        <f>'Приложение 6'!L820</f>
        <v>142.9</v>
      </c>
    </row>
    <row r="696" spans="1:11" ht="63.75">
      <c r="A696" s="201" t="s">
        <v>741</v>
      </c>
      <c r="B696" s="202" t="s">
        <v>456</v>
      </c>
      <c r="C696" s="202" t="s">
        <v>473</v>
      </c>
      <c r="D696" s="202" t="s">
        <v>386</v>
      </c>
      <c r="E696" s="202">
        <v>6</v>
      </c>
      <c r="F696" s="202"/>
      <c r="G696" s="202"/>
      <c r="H696" s="202"/>
      <c r="I696" s="203">
        <f t="shared" ref="I696:K698" si="115">I697</f>
        <v>1870.4</v>
      </c>
      <c r="J696" s="203">
        <f t="shared" si="115"/>
        <v>1870.4</v>
      </c>
      <c r="K696" s="204">
        <f t="shared" si="115"/>
        <v>1870.4</v>
      </c>
    </row>
    <row r="697" spans="1:11" ht="51">
      <c r="A697" s="201" t="s">
        <v>838</v>
      </c>
      <c r="B697" s="202" t="s">
        <v>456</v>
      </c>
      <c r="C697" s="202" t="s">
        <v>473</v>
      </c>
      <c r="D697" s="202" t="s">
        <v>386</v>
      </c>
      <c r="E697" s="202">
        <v>6</v>
      </c>
      <c r="F697" s="202" t="s">
        <v>386</v>
      </c>
      <c r="G697" s="202"/>
      <c r="H697" s="202"/>
      <c r="I697" s="203">
        <f t="shared" si="115"/>
        <v>1870.4</v>
      </c>
      <c r="J697" s="203">
        <f t="shared" si="115"/>
        <v>1870.4</v>
      </c>
      <c r="K697" s="204">
        <f t="shared" si="115"/>
        <v>1870.4</v>
      </c>
    </row>
    <row r="698" spans="1:11" ht="38.25">
      <c r="A698" s="201" t="s">
        <v>839</v>
      </c>
      <c r="B698" s="202" t="s">
        <v>456</v>
      </c>
      <c r="C698" s="202" t="s">
        <v>473</v>
      </c>
      <c r="D698" s="202" t="s">
        <v>386</v>
      </c>
      <c r="E698" s="202">
        <v>6</v>
      </c>
      <c r="F698" s="202" t="s">
        <v>386</v>
      </c>
      <c r="G698" s="202" t="s">
        <v>465</v>
      </c>
      <c r="H698" s="202" t="s">
        <v>0</v>
      </c>
      <c r="I698" s="203">
        <f t="shared" si="115"/>
        <v>1870.4</v>
      </c>
      <c r="J698" s="203">
        <f t="shared" si="115"/>
        <v>1870.4</v>
      </c>
      <c r="K698" s="204">
        <f t="shared" si="115"/>
        <v>1870.4</v>
      </c>
    </row>
    <row r="699" spans="1:11" ht="63.75">
      <c r="A699" s="201" t="s">
        <v>840</v>
      </c>
      <c r="B699" s="202" t="s">
        <v>456</v>
      </c>
      <c r="C699" s="202" t="s">
        <v>473</v>
      </c>
      <c r="D699" s="202" t="s">
        <v>386</v>
      </c>
      <c r="E699" s="202">
        <v>6</v>
      </c>
      <c r="F699" s="202" t="s">
        <v>386</v>
      </c>
      <c r="G699" s="202" t="s">
        <v>841</v>
      </c>
      <c r="H699" s="202" t="s">
        <v>0</v>
      </c>
      <c r="I699" s="203">
        <f>I700+I702+I701</f>
        <v>1870.4</v>
      </c>
      <c r="J699" s="203">
        <f>J700+J702+J701</f>
        <v>1870.4</v>
      </c>
      <c r="K699" s="204">
        <f>K700+K702+K701</f>
        <v>1870.4</v>
      </c>
    </row>
    <row r="700" spans="1:11">
      <c r="A700" s="201" t="s">
        <v>842</v>
      </c>
      <c r="B700" s="202" t="s">
        <v>456</v>
      </c>
      <c r="C700" s="202" t="s">
        <v>473</v>
      </c>
      <c r="D700" s="202" t="s">
        <v>386</v>
      </c>
      <c r="E700" s="202">
        <v>6</v>
      </c>
      <c r="F700" s="202" t="s">
        <v>386</v>
      </c>
      <c r="G700" s="202" t="s">
        <v>841</v>
      </c>
      <c r="H700" s="202" t="s">
        <v>469</v>
      </c>
      <c r="I700" s="203">
        <f>'Приложение 6'!J825</f>
        <v>1418.5</v>
      </c>
      <c r="J700" s="203">
        <f>'Приложение 6'!K825</f>
        <v>1418.5</v>
      </c>
      <c r="K700" s="203">
        <f>'Приложение 6'!L825</f>
        <v>1418.5</v>
      </c>
    </row>
    <row r="701" spans="1:11" ht="51">
      <c r="A701" s="201" t="s">
        <v>470</v>
      </c>
      <c r="B701" s="202" t="s">
        <v>456</v>
      </c>
      <c r="C701" s="202" t="s">
        <v>473</v>
      </c>
      <c r="D701" s="202" t="s">
        <v>386</v>
      </c>
      <c r="E701" s="202">
        <v>6</v>
      </c>
      <c r="F701" s="202" t="s">
        <v>386</v>
      </c>
      <c r="G701" s="202" t="s">
        <v>841</v>
      </c>
      <c r="H701" s="202">
        <v>119</v>
      </c>
      <c r="I701" s="203">
        <f>'Приложение 6'!J826</f>
        <v>428.4</v>
      </c>
      <c r="J701" s="203">
        <f>'Приложение 6'!K826</f>
        <v>428.4</v>
      </c>
      <c r="K701" s="203">
        <f>'Приложение 6'!L826</f>
        <v>428.4</v>
      </c>
    </row>
    <row r="702" spans="1:11" ht="38.25">
      <c r="A702" s="201" t="s">
        <v>422</v>
      </c>
      <c r="B702" s="202" t="s">
        <v>456</v>
      </c>
      <c r="C702" s="202" t="s">
        <v>473</v>
      </c>
      <c r="D702" s="202" t="s">
        <v>386</v>
      </c>
      <c r="E702" s="202">
        <v>6</v>
      </c>
      <c r="F702" s="202" t="s">
        <v>386</v>
      </c>
      <c r="G702" s="202" t="s">
        <v>841</v>
      </c>
      <c r="H702" s="202" t="s">
        <v>444</v>
      </c>
      <c r="I702" s="203">
        <f>'Приложение 6'!J827</f>
        <v>23.5</v>
      </c>
      <c r="J702" s="203">
        <f>'Приложение 6'!K827</f>
        <v>23.5</v>
      </c>
      <c r="K702" s="203">
        <f>'Приложение 6'!L827</f>
        <v>23.5</v>
      </c>
    </row>
    <row r="703" spans="1:11" ht="63.75">
      <c r="A703" s="205" t="s">
        <v>1091</v>
      </c>
      <c r="B703" s="202" t="s">
        <v>456</v>
      </c>
      <c r="C703" s="202" t="s">
        <v>473</v>
      </c>
      <c r="D703" s="202" t="s">
        <v>843</v>
      </c>
      <c r="E703" s="202" t="s">
        <v>404</v>
      </c>
      <c r="F703" s="202"/>
      <c r="G703" s="202"/>
      <c r="H703" s="202"/>
      <c r="I703" s="203">
        <f>I704</f>
        <v>10</v>
      </c>
      <c r="J703" s="203">
        <f>J704</f>
        <v>10</v>
      </c>
      <c r="K703" s="204">
        <f>K704</f>
        <v>10</v>
      </c>
    </row>
    <row r="704" spans="1:11" ht="51">
      <c r="A704" s="201" t="s">
        <v>844</v>
      </c>
      <c r="B704" s="202" t="s">
        <v>456</v>
      </c>
      <c r="C704" s="202" t="s">
        <v>473</v>
      </c>
      <c r="D704" s="202" t="s">
        <v>843</v>
      </c>
      <c r="E704" s="202" t="s">
        <v>404</v>
      </c>
      <c r="F704" s="202" t="s">
        <v>402</v>
      </c>
      <c r="G704" s="202"/>
      <c r="H704" s="202"/>
      <c r="I704" s="203">
        <f>I706</f>
        <v>10</v>
      </c>
      <c r="J704" s="203">
        <f>J706</f>
        <v>10</v>
      </c>
      <c r="K704" s="204">
        <f>K706</f>
        <v>10</v>
      </c>
    </row>
    <row r="705" spans="1:11" ht="38.25">
      <c r="A705" s="201" t="s">
        <v>418</v>
      </c>
      <c r="B705" s="202" t="s">
        <v>456</v>
      </c>
      <c r="C705" s="202" t="s">
        <v>473</v>
      </c>
      <c r="D705" s="202" t="s">
        <v>843</v>
      </c>
      <c r="E705" s="202" t="s">
        <v>404</v>
      </c>
      <c r="F705" s="202" t="s">
        <v>402</v>
      </c>
      <c r="G705" s="202" t="s">
        <v>419</v>
      </c>
      <c r="H705" s="202"/>
      <c r="I705" s="203">
        <f t="shared" ref="I705:K706" si="116">I706</f>
        <v>10</v>
      </c>
      <c r="J705" s="203">
        <f t="shared" si="116"/>
        <v>10</v>
      </c>
      <c r="K705" s="204">
        <f t="shared" si="116"/>
        <v>10</v>
      </c>
    </row>
    <row r="706" spans="1:11" ht="25.5">
      <c r="A706" s="201" t="s">
        <v>845</v>
      </c>
      <c r="B706" s="202" t="s">
        <v>456</v>
      </c>
      <c r="C706" s="202" t="s">
        <v>473</v>
      </c>
      <c r="D706" s="202" t="s">
        <v>843</v>
      </c>
      <c r="E706" s="202" t="s">
        <v>404</v>
      </c>
      <c r="F706" s="202" t="s">
        <v>402</v>
      </c>
      <c r="G706" s="202" t="s">
        <v>846</v>
      </c>
      <c r="H706" s="202"/>
      <c r="I706" s="203">
        <f t="shared" si="116"/>
        <v>10</v>
      </c>
      <c r="J706" s="203">
        <f t="shared" si="116"/>
        <v>10</v>
      </c>
      <c r="K706" s="204">
        <f t="shared" si="116"/>
        <v>10</v>
      </c>
    </row>
    <row r="707" spans="1:11" ht="38.25">
      <c r="A707" s="201" t="s">
        <v>422</v>
      </c>
      <c r="B707" s="202" t="s">
        <v>456</v>
      </c>
      <c r="C707" s="202" t="s">
        <v>473</v>
      </c>
      <c r="D707" s="202" t="s">
        <v>843</v>
      </c>
      <c r="E707" s="202" t="s">
        <v>404</v>
      </c>
      <c r="F707" s="202" t="s">
        <v>402</v>
      </c>
      <c r="G707" s="202" t="s">
        <v>846</v>
      </c>
      <c r="H707" s="202" t="s">
        <v>444</v>
      </c>
      <c r="I707" s="203">
        <f>'Приложение 6'!J831</f>
        <v>10</v>
      </c>
      <c r="J707" s="203">
        <f>'Приложение 6'!K831</f>
        <v>10</v>
      </c>
      <c r="K707" s="203">
        <f>'Приложение 6'!L831</f>
        <v>10</v>
      </c>
    </row>
    <row r="708" spans="1:11" ht="63.75">
      <c r="A708" s="201" t="s">
        <v>847</v>
      </c>
      <c r="B708" s="202" t="s">
        <v>456</v>
      </c>
      <c r="C708" s="202" t="s">
        <v>473</v>
      </c>
      <c r="D708" s="202" t="s">
        <v>848</v>
      </c>
      <c r="E708" s="202" t="s">
        <v>404</v>
      </c>
      <c r="F708" s="202"/>
      <c r="G708" s="202"/>
      <c r="H708" s="202"/>
      <c r="I708" s="156">
        <f>I709+I713+I717</f>
        <v>5.8</v>
      </c>
      <c r="J708" s="156">
        <f>J709+J713+J717</f>
        <v>5.8</v>
      </c>
      <c r="K708" s="157">
        <f>K709+K713+K717</f>
        <v>5.8</v>
      </c>
    </row>
    <row r="709" spans="1:11" ht="63.75">
      <c r="A709" s="201" t="s">
        <v>849</v>
      </c>
      <c r="B709" s="202" t="s">
        <v>456</v>
      </c>
      <c r="C709" s="202" t="s">
        <v>473</v>
      </c>
      <c r="D709" s="202" t="s">
        <v>848</v>
      </c>
      <c r="E709" s="202" t="s">
        <v>404</v>
      </c>
      <c r="F709" s="202" t="s">
        <v>384</v>
      </c>
      <c r="G709" s="202"/>
      <c r="H709" s="202"/>
      <c r="I709" s="156">
        <f>I711</f>
        <v>2.2000000000000002</v>
      </c>
      <c r="J709" s="156">
        <f>J711</f>
        <v>2.2000000000000002</v>
      </c>
      <c r="K709" s="157">
        <f>K711</f>
        <v>2.2000000000000002</v>
      </c>
    </row>
    <row r="710" spans="1:11" ht="38.25">
      <c r="A710" s="201" t="s">
        <v>418</v>
      </c>
      <c r="B710" s="202" t="s">
        <v>456</v>
      </c>
      <c r="C710" s="202" t="s">
        <v>473</v>
      </c>
      <c r="D710" s="202" t="s">
        <v>848</v>
      </c>
      <c r="E710" s="202" t="s">
        <v>404</v>
      </c>
      <c r="F710" s="202" t="s">
        <v>384</v>
      </c>
      <c r="G710" s="202" t="s">
        <v>419</v>
      </c>
      <c r="H710" s="202"/>
      <c r="I710" s="156">
        <f t="shared" ref="I710:K711" si="117">I711</f>
        <v>2.2000000000000002</v>
      </c>
      <c r="J710" s="156">
        <f t="shared" si="117"/>
        <v>2.2000000000000002</v>
      </c>
      <c r="K710" s="157">
        <f t="shared" si="117"/>
        <v>2.2000000000000002</v>
      </c>
    </row>
    <row r="711" spans="1:11" ht="25.5">
      <c r="A711" s="201" t="s">
        <v>845</v>
      </c>
      <c r="B711" s="202" t="s">
        <v>456</v>
      </c>
      <c r="C711" s="202" t="s">
        <v>473</v>
      </c>
      <c r="D711" s="202" t="s">
        <v>848</v>
      </c>
      <c r="E711" s="202" t="s">
        <v>404</v>
      </c>
      <c r="F711" s="202" t="s">
        <v>384</v>
      </c>
      <c r="G711" s="202" t="s">
        <v>846</v>
      </c>
      <c r="H711" s="202"/>
      <c r="I711" s="156">
        <f t="shared" si="117"/>
        <v>2.2000000000000002</v>
      </c>
      <c r="J711" s="156">
        <f t="shared" si="117"/>
        <v>2.2000000000000002</v>
      </c>
      <c r="K711" s="157">
        <f t="shared" si="117"/>
        <v>2.2000000000000002</v>
      </c>
    </row>
    <row r="712" spans="1:11" ht="38.25">
      <c r="A712" s="201" t="s">
        <v>422</v>
      </c>
      <c r="B712" s="202" t="s">
        <v>456</v>
      </c>
      <c r="C712" s="202" t="s">
        <v>473</v>
      </c>
      <c r="D712" s="202" t="s">
        <v>848</v>
      </c>
      <c r="E712" s="202" t="s">
        <v>404</v>
      </c>
      <c r="F712" s="202" t="s">
        <v>384</v>
      </c>
      <c r="G712" s="202" t="s">
        <v>846</v>
      </c>
      <c r="H712" s="202" t="s">
        <v>444</v>
      </c>
      <c r="I712" s="156">
        <f>'Приложение 6'!J835</f>
        <v>2.2000000000000002</v>
      </c>
      <c r="J712" s="156">
        <f>'Приложение 6'!K835</f>
        <v>2.2000000000000002</v>
      </c>
      <c r="K712" s="156">
        <f>'Приложение 6'!L835</f>
        <v>2.2000000000000002</v>
      </c>
    </row>
    <row r="713" spans="1:11" ht="76.5">
      <c r="A713" s="206" t="s">
        <v>850</v>
      </c>
      <c r="B713" s="202" t="s">
        <v>456</v>
      </c>
      <c r="C713" s="202" t="s">
        <v>473</v>
      </c>
      <c r="D713" s="202" t="s">
        <v>848</v>
      </c>
      <c r="E713" s="202" t="s">
        <v>404</v>
      </c>
      <c r="F713" s="202" t="s">
        <v>386</v>
      </c>
      <c r="G713" s="202"/>
      <c r="H713" s="202"/>
      <c r="I713" s="156">
        <f>I715</f>
        <v>2.0499999999999998</v>
      </c>
      <c r="J713" s="156">
        <f>J715</f>
        <v>2.0499999999999998</v>
      </c>
      <c r="K713" s="157">
        <f>K715</f>
        <v>2.0499999999999998</v>
      </c>
    </row>
    <row r="714" spans="1:11" ht="38.25">
      <c r="A714" s="201" t="s">
        <v>418</v>
      </c>
      <c r="B714" s="202" t="s">
        <v>456</v>
      </c>
      <c r="C714" s="202" t="s">
        <v>473</v>
      </c>
      <c r="D714" s="202" t="s">
        <v>848</v>
      </c>
      <c r="E714" s="202" t="s">
        <v>404</v>
      </c>
      <c r="F714" s="202" t="s">
        <v>386</v>
      </c>
      <c r="G714" s="202" t="s">
        <v>419</v>
      </c>
      <c r="H714" s="202"/>
      <c r="I714" s="156">
        <f t="shared" ref="I714:K715" si="118">I715</f>
        <v>2.0499999999999998</v>
      </c>
      <c r="J714" s="156">
        <f t="shared" si="118"/>
        <v>2.0499999999999998</v>
      </c>
      <c r="K714" s="157">
        <f t="shared" si="118"/>
        <v>2.0499999999999998</v>
      </c>
    </row>
    <row r="715" spans="1:11" ht="25.5">
      <c r="A715" s="201" t="s">
        <v>845</v>
      </c>
      <c r="B715" s="202" t="s">
        <v>456</v>
      </c>
      <c r="C715" s="202" t="s">
        <v>473</v>
      </c>
      <c r="D715" s="202" t="s">
        <v>848</v>
      </c>
      <c r="E715" s="202" t="s">
        <v>404</v>
      </c>
      <c r="F715" s="202" t="s">
        <v>386</v>
      </c>
      <c r="G715" s="202" t="s">
        <v>846</v>
      </c>
      <c r="H715" s="202"/>
      <c r="I715" s="156">
        <f t="shared" si="118"/>
        <v>2.0499999999999998</v>
      </c>
      <c r="J715" s="156">
        <f t="shared" si="118"/>
        <v>2.0499999999999998</v>
      </c>
      <c r="K715" s="157">
        <f t="shared" si="118"/>
        <v>2.0499999999999998</v>
      </c>
    </row>
    <row r="716" spans="1:11" ht="38.25">
      <c r="A716" s="201" t="s">
        <v>422</v>
      </c>
      <c r="B716" s="202" t="s">
        <v>456</v>
      </c>
      <c r="C716" s="202" t="s">
        <v>473</v>
      </c>
      <c r="D716" s="202" t="s">
        <v>848</v>
      </c>
      <c r="E716" s="202" t="s">
        <v>404</v>
      </c>
      <c r="F716" s="202" t="s">
        <v>386</v>
      </c>
      <c r="G716" s="202" t="s">
        <v>846</v>
      </c>
      <c r="H716" s="202" t="s">
        <v>444</v>
      </c>
      <c r="I716" s="156">
        <f>'Приложение 6'!J838</f>
        <v>2.0499999999999998</v>
      </c>
      <c r="J716" s="156">
        <f>'Приложение 6'!K838</f>
        <v>2.0499999999999998</v>
      </c>
      <c r="K716" s="156">
        <f>'Приложение 6'!L838</f>
        <v>2.0499999999999998</v>
      </c>
    </row>
    <row r="717" spans="1:11" ht="76.5">
      <c r="A717" s="201" t="s">
        <v>851</v>
      </c>
      <c r="B717" s="202" t="s">
        <v>456</v>
      </c>
      <c r="C717" s="202" t="s">
        <v>473</v>
      </c>
      <c r="D717" s="202" t="s">
        <v>848</v>
      </c>
      <c r="E717" s="202" t="s">
        <v>404</v>
      </c>
      <c r="F717" s="202" t="s">
        <v>426</v>
      </c>
      <c r="G717" s="202"/>
      <c r="H717" s="202"/>
      <c r="I717" s="156">
        <f t="shared" ref="I717:K718" si="119">I718</f>
        <v>1.55</v>
      </c>
      <c r="J717" s="156">
        <f t="shared" si="119"/>
        <v>1.55</v>
      </c>
      <c r="K717" s="157">
        <f t="shared" si="119"/>
        <v>1.55</v>
      </c>
    </row>
    <row r="718" spans="1:11" ht="25.5">
      <c r="A718" s="201" t="s">
        <v>845</v>
      </c>
      <c r="B718" s="202" t="s">
        <v>456</v>
      </c>
      <c r="C718" s="202" t="s">
        <v>473</v>
      </c>
      <c r="D718" s="202" t="s">
        <v>848</v>
      </c>
      <c r="E718" s="202" t="s">
        <v>404</v>
      </c>
      <c r="F718" s="202" t="s">
        <v>426</v>
      </c>
      <c r="G718" s="202" t="s">
        <v>846</v>
      </c>
      <c r="H718" s="202"/>
      <c r="I718" s="156">
        <f t="shared" si="119"/>
        <v>1.55</v>
      </c>
      <c r="J718" s="156">
        <f t="shared" si="119"/>
        <v>1.55</v>
      </c>
      <c r="K718" s="157">
        <f t="shared" si="119"/>
        <v>1.55</v>
      </c>
    </row>
    <row r="719" spans="1:11" ht="38.25">
      <c r="A719" s="201" t="s">
        <v>422</v>
      </c>
      <c r="B719" s="202" t="s">
        <v>456</v>
      </c>
      <c r="C719" s="202" t="s">
        <v>473</v>
      </c>
      <c r="D719" s="202" t="s">
        <v>848</v>
      </c>
      <c r="E719" s="202" t="s">
        <v>404</v>
      </c>
      <c r="F719" s="202" t="s">
        <v>426</v>
      </c>
      <c r="G719" s="202" t="s">
        <v>846</v>
      </c>
      <c r="H719" s="202" t="s">
        <v>444</v>
      </c>
      <c r="I719" s="156">
        <f>'Приложение 6'!J841</f>
        <v>1.55</v>
      </c>
      <c r="J719" s="156">
        <f>'Приложение 6'!K841</f>
        <v>1.55</v>
      </c>
      <c r="K719" s="156">
        <f>'Приложение 6'!L841</f>
        <v>1.55</v>
      </c>
    </row>
    <row r="720" spans="1:11">
      <c r="A720" s="201" t="s">
        <v>603</v>
      </c>
      <c r="B720" s="202" t="s">
        <v>604</v>
      </c>
      <c r="C720" s="202"/>
      <c r="D720" s="202"/>
      <c r="E720" s="202"/>
      <c r="F720" s="202"/>
      <c r="G720" s="202"/>
      <c r="H720" s="202"/>
      <c r="I720" s="203">
        <f>I721+I795</f>
        <v>37302.500000000007</v>
      </c>
      <c r="J720" s="203">
        <f>J721+J795</f>
        <v>36560.100000000006</v>
      </c>
      <c r="K720" s="203">
        <f>K721+K795</f>
        <v>36821.249999999993</v>
      </c>
    </row>
    <row r="721" spans="1:11">
      <c r="A721" s="201" t="s">
        <v>852</v>
      </c>
      <c r="B721" s="202" t="s">
        <v>604</v>
      </c>
      <c r="C721" s="202" t="s">
        <v>384</v>
      </c>
      <c r="D721" s="202"/>
      <c r="E721" s="202"/>
      <c r="F721" s="202"/>
      <c r="G721" s="202"/>
      <c r="H721" s="202"/>
      <c r="I721" s="203">
        <f>I722+I773+I778+I786+I791</f>
        <v>32351.100000000006</v>
      </c>
      <c r="J721" s="203">
        <f>J722+J773+J778+J786+J791</f>
        <v>31608.700000000004</v>
      </c>
      <c r="K721" s="203">
        <f>K722+K773+K778+K786+K791</f>
        <v>31869.849999999995</v>
      </c>
    </row>
    <row r="722" spans="1:11" ht="51">
      <c r="A722" s="205" t="s">
        <v>1077</v>
      </c>
      <c r="B722" s="202" t="s">
        <v>604</v>
      </c>
      <c r="C722" s="202" t="s">
        <v>384</v>
      </c>
      <c r="D722" s="202" t="s">
        <v>407</v>
      </c>
      <c r="E722" s="202">
        <v>0</v>
      </c>
      <c r="F722" s="202"/>
      <c r="G722" s="202"/>
      <c r="H722" s="202"/>
      <c r="I722" s="203">
        <f>I723</f>
        <v>32287.400000000005</v>
      </c>
      <c r="J722" s="203">
        <f>J723</f>
        <v>31545.000000000004</v>
      </c>
      <c r="K722" s="204">
        <f>K723</f>
        <v>31806.149999999994</v>
      </c>
    </row>
    <row r="723" spans="1:11">
      <c r="A723" s="205" t="s">
        <v>606</v>
      </c>
      <c r="B723" s="202" t="s">
        <v>604</v>
      </c>
      <c r="C723" s="202" t="s">
        <v>384</v>
      </c>
      <c r="D723" s="202" t="s">
        <v>407</v>
      </c>
      <c r="E723" s="202">
        <v>1</v>
      </c>
      <c r="F723" s="202"/>
      <c r="G723" s="202"/>
      <c r="H723" s="202"/>
      <c r="I723" s="203">
        <f>I724+I728+I746+I761</f>
        <v>32287.400000000005</v>
      </c>
      <c r="J723" s="203">
        <f>J724+J728+J746+J761</f>
        <v>31545.000000000004</v>
      </c>
      <c r="K723" s="204">
        <f>K724+K728+K746+K761</f>
        <v>31806.149999999994</v>
      </c>
    </row>
    <row r="724" spans="1:11" ht="38.25">
      <c r="A724" s="201" t="s">
        <v>853</v>
      </c>
      <c r="B724" s="202" t="s">
        <v>604</v>
      </c>
      <c r="C724" s="202" t="s">
        <v>384</v>
      </c>
      <c r="D724" s="202" t="s">
        <v>407</v>
      </c>
      <c r="E724" s="202">
        <v>1</v>
      </c>
      <c r="F724" s="202" t="s">
        <v>384</v>
      </c>
      <c r="G724" s="202"/>
      <c r="H724" s="202"/>
      <c r="I724" s="203">
        <f t="shared" ref="I724:K726" si="120">I725</f>
        <v>659</v>
      </c>
      <c r="J724" s="203">
        <f t="shared" si="120"/>
        <v>659</v>
      </c>
      <c r="K724" s="204">
        <f t="shared" si="120"/>
        <v>659</v>
      </c>
    </row>
    <row r="725" spans="1:11" ht="38.25">
      <c r="A725" s="201" t="s">
        <v>418</v>
      </c>
      <c r="B725" s="202" t="s">
        <v>604</v>
      </c>
      <c r="C725" s="202" t="s">
        <v>384</v>
      </c>
      <c r="D725" s="202" t="s">
        <v>407</v>
      </c>
      <c r="E725" s="202">
        <v>1</v>
      </c>
      <c r="F725" s="202" t="s">
        <v>384</v>
      </c>
      <c r="G725" s="202" t="s">
        <v>419</v>
      </c>
      <c r="H725" s="202"/>
      <c r="I725" s="203">
        <f t="shared" si="120"/>
        <v>659</v>
      </c>
      <c r="J725" s="203">
        <f t="shared" si="120"/>
        <v>659</v>
      </c>
      <c r="K725" s="204">
        <f t="shared" si="120"/>
        <v>659</v>
      </c>
    </row>
    <row r="726" spans="1:11">
      <c r="A726" s="201" t="s">
        <v>854</v>
      </c>
      <c r="B726" s="202" t="s">
        <v>604</v>
      </c>
      <c r="C726" s="202" t="s">
        <v>384</v>
      </c>
      <c r="D726" s="202" t="s">
        <v>407</v>
      </c>
      <c r="E726" s="202">
        <v>1</v>
      </c>
      <c r="F726" s="202" t="s">
        <v>384</v>
      </c>
      <c r="G726" s="202" t="s">
        <v>855</v>
      </c>
      <c r="H726" s="202"/>
      <c r="I726" s="203">
        <f t="shared" si="120"/>
        <v>659</v>
      </c>
      <c r="J726" s="203">
        <f t="shared" si="120"/>
        <v>659</v>
      </c>
      <c r="K726" s="204">
        <f t="shared" si="120"/>
        <v>659</v>
      </c>
    </row>
    <row r="727" spans="1:11" ht="25.5">
      <c r="A727" s="201" t="s">
        <v>763</v>
      </c>
      <c r="B727" s="202" t="s">
        <v>604</v>
      </c>
      <c r="C727" s="202" t="s">
        <v>384</v>
      </c>
      <c r="D727" s="202" t="s">
        <v>407</v>
      </c>
      <c r="E727" s="202">
        <v>1</v>
      </c>
      <c r="F727" s="202" t="s">
        <v>384</v>
      </c>
      <c r="G727" s="202" t="s">
        <v>855</v>
      </c>
      <c r="H727" s="202">
        <v>612</v>
      </c>
      <c r="I727" s="203">
        <f>'Приложение 6'!J849</f>
        <v>659</v>
      </c>
      <c r="J727" s="203">
        <f>'Приложение 6'!K849</f>
        <v>659</v>
      </c>
      <c r="K727" s="203">
        <f>'Приложение 6'!L849</f>
        <v>659</v>
      </c>
    </row>
    <row r="728" spans="1:11" ht="63.75">
      <c r="A728" s="201" t="s">
        <v>607</v>
      </c>
      <c r="B728" s="202" t="s">
        <v>604</v>
      </c>
      <c r="C728" s="202" t="s">
        <v>384</v>
      </c>
      <c r="D728" s="202" t="s">
        <v>407</v>
      </c>
      <c r="E728" s="202">
        <v>1</v>
      </c>
      <c r="F728" s="202" t="s">
        <v>426</v>
      </c>
      <c r="G728" s="202"/>
      <c r="H728" s="202"/>
      <c r="I728" s="203">
        <f>I733+I737+I730+I743</f>
        <v>22389.200000000004</v>
      </c>
      <c r="J728" s="203">
        <f>J733+J737+J730+J743</f>
        <v>21118.800000000003</v>
      </c>
      <c r="K728" s="203">
        <f>K733+K737+K730+K743</f>
        <v>20667.249999999996</v>
      </c>
    </row>
    <row r="729" spans="1:11" ht="51">
      <c r="A729" s="201" t="s">
        <v>608</v>
      </c>
      <c r="B729" s="202" t="s">
        <v>604</v>
      </c>
      <c r="C729" s="202" t="s">
        <v>384</v>
      </c>
      <c r="D729" s="202" t="s">
        <v>407</v>
      </c>
      <c r="E729" s="202">
        <v>1</v>
      </c>
      <c r="F729" s="202" t="s">
        <v>426</v>
      </c>
      <c r="G729" s="202" t="s">
        <v>609</v>
      </c>
      <c r="H729" s="202"/>
      <c r="I729" s="203">
        <f t="shared" ref="I729:K731" si="121">I730</f>
        <v>0</v>
      </c>
      <c r="J729" s="203">
        <f t="shared" si="121"/>
        <v>0</v>
      </c>
      <c r="K729" s="204">
        <f t="shared" si="121"/>
        <v>0</v>
      </c>
    </row>
    <row r="730" spans="1:11" ht="51">
      <c r="A730" s="201" t="s">
        <v>608</v>
      </c>
      <c r="B730" s="202" t="s">
        <v>604</v>
      </c>
      <c r="C730" s="202" t="s">
        <v>384</v>
      </c>
      <c r="D730" s="202" t="s">
        <v>407</v>
      </c>
      <c r="E730" s="202">
        <v>1</v>
      </c>
      <c r="F730" s="202" t="s">
        <v>426</v>
      </c>
      <c r="G730" s="202" t="s">
        <v>609</v>
      </c>
      <c r="H730" s="202"/>
      <c r="I730" s="203">
        <f t="shared" si="121"/>
        <v>0</v>
      </c>
      <c r="J730" s="203">
        <f t="shared" si="121"/>
        <v>0</v>
      </c>
      <c r="K730" s="204">
        <f t="shared" si="121"/>
        <v>0</v>
      </c>
    </row>
    <row r="731" spans="1:11" ht="51">
      <c r="A731" s="201" t="s">
        <v>610</v>
      </c>
      <c r="B731" s="202" t="s">
        <v>604</v>
      </c>
      <c r="C731" s="202" t="s">
        <v>384</v>
      </c>
      <c r="D731" s="202" t="s">
        <v>407</v>
      </c>
      <c r="E731" s="202">
        <v>1</v>
      </c>
      <c r="F731" s="202" t="s">
        <v>426</v>
      </c>
      <c r="G731" s="202" t="s">
        <v>611</v>
      </c>
      <c r="H731" s="202"/>
      <c r="I731" s="203">
        <f t="shared" si="121"/>
        <v>0</v>
      </c>
      <c r="J731" s="203">
        <f t="shared" si="121"/>
        <v>0</v>
      </c>
      <c r="K731" s="204">
        <f t="shared" si="121"/>
        <v>0</v>
      </c>
    </row>
    <row r="732" spans="1:11" ht="63.75">
      <c r="A732" s="201" t="s">
        <v>856</v>
      </c>
      <c r="B732" s="202" t="s">
        <v>604</v>
      </c>
      <c r="C732" s="202" t="s">
        <v>384</v>
      </c>
      <c r="D732" s="202" t="s">
        <v>407</v>
      </c>
      <c r="E732" s="202">
        <v>1</v>
      </c>
      <c r="F732" s="202" t="s">
        <v>426</v>
      </c>
      <c r="G732" s="202" t="s">
        <v>611</v>
      </c>
      <c r="H732" s="202">
        <v>611</v>
      </c>
      <c r="I732" s="203">
        <f>'Приложение 6'!J853</f>
        <v>0</v>
      </c>
      <c r="J732" s="203">
        <f>'Приложение 6'!K853</f>
        <v>0</v>
      </c>
      <c r="K732" s="203">
        <f>'Приложение 6'!L853</f>
        <v>0</v>
      </c>
    </row>
    <row r="733" spans="1:11" ht="38.25">
      <c r="A733" s="201" t="s">
        <v>519</v>
      </c>
      <c r="B733" s="202" t="s">
        <v>604</v>
      </c>
      <c r="C733" s="202" t="s">
        <v>384</v>
      </c>
      <c r="D733" s="202" t="s">
        <v>407</v>
      </c>
      <c r="E733" s="202">
        <v>1</v>
      </c>
      <c r="F733" s="202" t="s">
        <v>426</v>
      </c>
      <c r="G733" s="202" t="s">
        <v>465</v>
      </c>
      <c r="H733" s="202" t="s">
        <v>0</v>
      </c>
      <c r="I733" s="203">
        <f>I734</f>
        <v>3244.9</v>
      </c>
      <c r="J733" s="203">
        <f>J734</f>
        <v>3218</v>
      </c>
      <c r="K733" s="204">
        <f>K734</f>
        <v>3282.35</v>
      </c>
    </row>
    <row r="734" spans="1:11" ht="38.25">
      <c r="A734" s="201" t="s">
        <v>857</v>
      </c>
      <c r="B734" s="202" t="s">
        <v>604</v>
      </c>
      <c r="C734" s="202" t="s">
        <v>384</v>
      </c>
      <c r="D734" s="202" t="s">
        <v>407</v>
      </c>
      <c r="E734" s="202">
        <v>1</v>
      </c>
      <c r="F734" s="202" t="s">
        <v>426</v>
      </c>
      <c r="G734" s="202" t="s">
        <v>858</v>
      </c>
      <c r="H734" s="202" t="s">
        <v>0</v>
      </c>
      <c r="I734" s="203">
        <f>I735+I736</f>
        <v>3244.9</v>
      </c>
      <c r="J734" s="203">
        <f>J735+J736</f>
        <v>3218</v>
      </c>
      <c r="K734" s="204">
        <f>K735+K736</f>
        <v>3282.35</v>
      </c>
    </row>
    <row r="735" spans="1:11" ht="63.75">
      <c r="A735" s="201" t="s">
        <v>856</v>
      </c>
      <c r="B735" s="202" t="s">
        <v>604</v>
      </c>
      <c r="C735" s="202" t="s">
        <v>384</v>
      </c>
      <c r="D735" s="202" t="s">
        <v>407</v>
      </c>
      <c r="E735" s="202">
        <v>1</v>
      </c>
      <c r="F735" s="202" t="s">
        <v>426</v>
      </c>
      <c r="G735" s="202" t="s">
        <v>858</v>
      </c>
      <c r="H735" s="202" t="s">
        <v>762</v>
      </c>
      <c r="I735" s="203">
        <f>'Приложение 6'!J856</f>
        <v>3244.9</v>
      </c>
      <c r="J735" s="203">
        <f>'Приложение 6'!K856</f>
        <v>3218</v>
      </c>
      <c r="K735" s="203">
        <f>'Приложение 6'!L856</f>
        <v>3282.35</v>
      </c>
    </row>
    <row r="736" spans="1:11" ht="25.5">
      <c r="A736" s="201" t="s">
        <v>763</v>
      </c>
      <c r="B736" s="202" t="s">
        <v>604</v>
      </c>
      <c r="C736" s="202" t="s">
        <v>384</v>
      </c>
      <c r="D736" s="202" t="s">
        <v>407</v>
      </c>
      <c r="E736" s="202">
        <v>1</v>
      </c>
      <c r="F736" s="202" t="s">
        <v>426</v>
      </c>
      <c r="G736" s="202" t="s">
        <v>858</v>
      </c>
      <c r="H736" s="202">
        <v>612</v>
      </c>
      <c r="I736" s="203">
        <f>'Приложение 6'!J857</f>
        <v>0</v>
      </c>
      <c r="J736" s="203">
        <f>'Приложение 6'!K857</f>
        <v>0</v>
      </c>
      <c r="K736" s="203">
        <f>'Приложение 6'!L857</f>
        <v>0</v>
      </c>
    </row>
    <row r="737" spans="1:11" ht="63.75">
      <c r="A737" s="201" t="s">
        <v>613</v>
      </c>
      <c r="B737" s="202" t="s">
        <v>604</v>
      </c>
      <c r="C737" s="202" t="s">
        <v>384</v>
      </c>
      <c r="D737" s="202" t="s">
        <v>407</v>
      </c>
      <c r="E737" s="202" t="s">
        <v>8</v>
      </c>
      <c r="F737" s="202" t="s">
        <v>426</v>
      </c>
      <c r="G737" s="202" t="s">
        <v>614</v>
      </c>
      <c r="H737" s="202"/>
      <c r="I737" s="203">
        <f>I741+I738</f>
        <v>19144.300000000003</v>
      </c>
      <c r="J737" s="203">
        <f>J741+J738</f>
        <v>17900.800000000003</v>
      </c>
      <c r="K737" s="204">
        <f>K741+K738</f>
        <v>17384.899999999998</v>
      </c>
    </row>
    <row r="738" spans="1:11" ht="102">
      <c r="A738" s="201" t="s">
        <v>615</v>
      </c>
      <c r="B738" s="202" t="s">
        <v>604</v>
      </c>
      <c r="C738" s="202" t="s">
        <v>384</v>
      </c>
      <c r="D738" s="202" t="s">
        <v>407</v>
      </c>
      <c r="E738" s="202" t="s">
        <v>8</v>
      </c>
      <c r="F738" s="202" t="s">
        <v>426</v>
      </c>
      <c r="G738" s="202" t="s">
        <v>616</v>
      </c>
      <c r="H738" s="202"/>
      <c r="I738" s="203">
        <f>I739+I740</f>
        <v>0</v>
      </c>
      <c r="J738" s="203">
        <f>J739</f>
        <v>0</v>
      </c>
      <c r="K738" s="204">
        <f>K739</f>
        <v>0</v>
      </c>
    </row>
    <row r="739" spans="1:11" ht="63.75">
      <c r="A739" s="201" t="s">
        <v>856</v>
      </c>
      <c r="B739" s="202" t="s">
        <v>604</v>
      </c>
      <c r="C739" s="202" t="s">
        <v>384</v>
      </c>
      <c r="D739" s="202" t="s">
        <v>407</v>
      </c>
      <c r="E739" s="202" t="s">
        <v>8</v>
      </c>
      <c r="F739" s="202" t="s">
        <v>426</v>
      </c>
      <c r="G739" s="202" t="s">
        <v>616</v>
      </c>
      <c r="H739" s="202">
        <v>611</v>
      </c>
      <c r="I739" s="203">
        <f>'Приложение 6'!J860</f>
        <v>0</v>
      </c>
      <c r="J739" s="203">
        <f>'Приложение 6'!K860</f>
        <v>0</v>
      </c>
      <c r="K739" s="203">
        <f>'Приложение 6'!L860</f>
        <v>0</v>
      </c>
    </row>
    <row r="740" spans="1:11" ht="25.5">
      <c r="A740" s="201" t="s">
        <v>763</v>
      </c>
      <c r="B740" s="202" t="s">
        <v>604</v>
      </c>
      <c r="C740" s="202" t="s">
        <v>384</v>
      </c>
      <c r="D740" s="202" t="s">
        <v>407</v>
      </c>
      <c r="E740" s="202" t="s">
        <v>8</v>
      </c>
      <c r="F740" s="202" t="s">
        <v>426</v>
      </c>
      <c r="G740" s="202" t="s">
        <v>616</v>
      </c>
      <c r="H740" s="202">
        <v>612</v>
      </c>
      <c r="I740" s="203">
        <f>'Приложение 6'!J861</f>
        <v>0</v>
      </c>
      <c r="J740" s="203">
        <f>'Приложение 6'!K861</f>
        <v>0</v>
      </c>
      <c r="K740" s="203">
        <f>'Приложение 6'!L861</f>
        <v>0</v>
      </c>
    </row>
    <row r="741" spans="1:11" ht="102">
      <c r="A741" s="201" t="s">
        <v>781</v>
      </c>
      <c r="B741" s="202" t="s">
        <v>604</v>
      </c>
      <c r="C741" s="202" t="s">
        <v>384</v>
      </c>
      <c r="D741" s="202" t="s">
        <v>407</v>
      </c>
      <c r="E741" s="202" t="s">
        <v>8</v>
      </c>
      <c r="F741" s="202" t="s">
        <v>426</v>
      </c>
      <c r="G741" s="202" t="s">
        <v>782</v>
      </c>
      <c r="H741" s="202"/>
      <c r="I741" s="203">
        <f>I742</f>
        <v>19144.300000000003</v>
      </c>
      <c r="J741" s="203">
        <f>J742</f>
        <v>17900.800000000003</v>
      </c>
      <c r="K741" s="204">
        <f>K742</f>
        <v>17384.899999999998</v>
      </c>
    </row>
    <row r="742" spans="1:11" ht="63.75">
      <c r="A742" s="201" t="s">
        <v>856</v>
      </c>
      <c r="B742" s="202" t="s">
        <v>604</v>
      </c>
      <c r="C742" s="202" t="s">
        <v>384</v>
      </c>
      <c r="D742" s="202" t="s">
        <v>407</v>
      </c>
      <c r="E742" s="202" t="s">
        <v>8</v>
      </c>
      <c r="F742" s="202" t="s">
        <v>426</v>
      </c>
      <c r="G742" s="202" t="s">
        <v>782</v>
      </c>
      <c r="H742" s="202">
        <v>611</v>
      </c>
      <c r="I742" s="203">
        <f>'Приложение 6'!J866</f>
        <v>19144.300000000003</v>
      </c>
      <c r="J742" s="203">
        <f>'Приложение 6'!K866</f>
        <v>17900.800000000003</v>
      </c>
      <c r="K742" s="203">
        <f>'Приложение 6'!L866</f>
        <v>17384.899999999998</v>
      </c>
    </row>
    <row r="743" spans="1:11">
      <c r="A743" s="220" t="s">
        <v>859</v>
      </c>
      <c r="B743" s="221" t="s">
        <v>604</v>
      </c>
      <c r="C743" s="221" t="s">
        <v>384</v>
      </c>
      <c r="D743" s="221" t="s">
        <v>407</v>
      </c>
      <c r="E743" s="221" t="s">
        <v>8</v>
      </c>
      <c r="F743" s="221" t="s">
        <v>426</v>
      </c>
      <c r="G743" s="201" t="s">
        <v>860</v>
      </c>
      <c r="H743" s="202"/>
      <c r="I743" s="203">
        <f t="shared" ref="I743:K744" si="122">I744</f>
        <v>0</v>
      </c>
      <c r="J743" s="203">
        <f t="shared" si="122"/>
        <v>0</v>
      </c>
      <c r="K743" s="203">
        <f t="shared" si="122"/>
        <v>0</v>
      </c>
    </row>
    <row r="744" spans="1:11" ht="51">
      <c r="A744" s="220" t="s">
        <v>861</v>
      </c>
      <c r="B744" s="221" t="s">
        <v>604</v>
      </c>
      <c r="C744" s="221" t="s">
        <v>384</v>
      </c>
      <c r="D744" s="221" t="s">
        <v>407</v>
      </c>
      <c r="E744" s="221" t="s">
        <v>8</v>
      </c>
      <c r="F744" s="221" t="s">
        <v>426</v>
      </c>
      <c r="G744" s="201" t="s">
        <v>862</v>
      </c>
      <c r="H744" s="202"/>
      <c r="I744" s="203">
        <f t="shared" si="122"/>
        <v>0</v>
      </c>
      <c r="J744" s="203">
        <f t="shared" si="122"/>
        <v>0</v>
      </c>
      <c r="K744" s="203">
        <f t="shared" si="122"/>
        <v>0</v>
      </c>
    </row>
    <row r="745" spans="1:11" ht="25.5">
      <c r="A745" s="201" t="s">
        <v>763</v>
      </c>
      <c r="B745" s="202" t="s">
        <v>604</v>
      </c>
      <c r="C745" s="202" t="s">
        <v>384</v>
      </c>
      <c r="D745" s="202" t="s">
        <v>407</v>
      </c>
      <c r="E745" s="202" t="s">
        <v>8</v>
      </c>
      <c r="F745" s="202" t="s">
        <v>426</v>
      </c>
      <c r="G745" s="201" t="s">
        <v>862</v>
      </c>
      <c r="H745" s="202">
        <v>612</v>
      </c>
      <c r="I745" s="203">
        <f>'Приложение 6'!J864</f>
        <v>0</v>
      </c>
      <c r="J745" s="203">
        <f>'Приложение 6'!K864</f>
        <v>0</v>
      </c>
      <c r="K745" s="203">
        <f>'Приложение 6'!L864</f>
        <v>0</v>
      </c>
    </row>
    <row r="746" spans="1:11" ht="25.5">
      <c r="A746" s="201" t="s">
        <v>617</v>
      </c>
      <c r="B746" s="202" t="s">
        <v>604</v>
      </c>
      <c r="C746" s="202" t="s">
        <v>384</v>
      </c>
      <c r="D746" s="202" t="s">
        <v>407</v>
      </c>
      <c r="E746" s="202">
        <v>1</v>
      </c>
      <c r="F746" s="202" t="s">
        <v>402</v>
      </c>
      <c r="G746" s="202"/>
      <c r="H746" s="202"/>
      <c r="I746" s="203">
        <f>I750+I753+I747+I756</f>
        <v>9239.2000000000007</v>
      </c>
      <c r="J746" s="203">
        <f>J750+J753+J747+J756</f>
        <v>9767.2000000000007</v>
      </c>
      <c r="K746" s="203">
        <f>K750+K753+K747+K756</f>
        <v>10479.9</v>
      </c>
    </row>
    <row r="747" spans="1:11" ht="51">
      <c r="A747" s="201" t="s">
        <v>608</v>
      </c>
      <c r="B747" s="202" t="s">
        <v>604</v>
      </c>
      <c r="C747" s="202" t="s">
        <v>384</v>
      </c>
      <c r="D747" s="202" t="s">
        <v>407</v>
      </c>
      <c r="E747" s="202">
        <v>1</v>
      </c>
      <c r="F747" s="202" t="s">
        <v>402</v>
      </c>
      <c r="G747" s="202" t="s">
        <v>609</v>
      </c>
      <c r="H747" s="202"/>
      <c r="I747" s="203">
        <f t="shared" ref="I747:K748" si="123">I748</f>
        <v>0</v>
      </c>
      <c r="J747" s="203">
        <f t="shared" si="123"/>
        <v>0</v>
      </c>
      <c r="K747" s="204">
        <f t="shared" si="123"/>
        <v>0</v>
      </c>
    </row>
    <row r="748" spans="1:11" ht="63.75">
      <c r="A748" s="201" t="s">
        <v>618</v>
      </c>
      <c r="B748" s="202" t="s">
        <v>604</v>
      </c>
      <c r="C748" s="202" t="s">
        <v>384</v>
      </c>
      <c r="D748" s="202" t="s">
        <v>407</v>
      </c>
      <c r="E748" s="202">
        <v>1</v>
      </c>
      <c r="F748" s="202" t="s">
        <v>402</v>
      </c>
      <c r="G748" s="202" t="s">
        <v>619</v>
      </c>
      <c r="H748" s="202"/>
      <c r="I748" s="203">
        <f t="shared" si="123"/>
        <v>0</v>
      </c>
      <c r="J748" s="203">
        <f t="shared" si="123"/>
        <v>0</v>
      </c>
      <c r="K748" s="204">
        <f t="shared" si="123"/>
        <v>0</v>
      </c>
    </row>
    <row r="749" spans="1:11" ht="63.75">
      <c r="A749" s="201" t="s">
        <v>856</v>
      </c>
      <c r="B749" s="202" t="s">
        <v>604</v>
      </c>
      <c r="C749" s="202" t="s">
        <v>384</v>
      </c>
      <c r="D749" s="202" t="s">
        <v>407</v>
      </c>
      <c r="E749" s="202">
        <v>1</v>
      </c>
      <c r="F749" s="202" t="s">
        <v>402</v>
      </c>
      <c r="G749" s="202" t="s">
        <v>619</v>
      </c>
      <c r="H749" s="202">
        <v>611</v>
      </c>
      <c r="I749" s="203">
        <f>'Приложение 6'!J870</f>
        <v>0</v>
      </c>
      <c r="J749" s="203">
        <f>'Приложение 6'!K870</f>
        <v>0</v>
      </c>
      <c r="K749" s="203">
        <f>'Приложение 6'!L870</f>
        <v>0</v>
      </c>
    </row>
    <row r="750" spans="1:11" ht="38.25">
      <c r="A750" s="201" t="s">
        <v>519</v>
      </c>
      <c r="B750" s="202" t="s">
        <v>604</v>
      </c>
      <c r="C750" s="202" t="s">
        <v>384</v>
      </c>
      <c r="D750" s="202" t="s">
        <v>407</v>
      </c>
      <c r="E750" s="202">
        <v>1</v>
      </c>
      <c r="F750" s="202" t="s">
        <v>402</v>
      </c>
      <c r="G750" s="202" t="s">
        <v>465</v>
      </c>
      <c r="H750" s="202"/>
      <c r="I750" s="203">
        <f>I751</f>
        <v>0</v>
      </c>
      <c r="J750" s="203">
        <f t="shared" ref="I750:K751" si="124">J751</f>
        <v>0</v>
      </c>
      <c r="K750" s="204">
        <f t="shared" si="124"/>
        <v>0</v>
      </c>
    </row>
    <row r="751" spans="1:11">
      <c r="A751" s="201" t="s">
        <v>863</v>
      </c>
      <c r="B751" s="202" t="s">
        <v>604</v>
      </c>
      <c r="C751" s="202" t="s">
        <v>384</v>
      </c>
      <c r="D751" s="202" t="s">
        <v>407</v>
      </c>
      <c r="E751" s="202">
        <v>1</v>
      </c>
      <c r="F751" s="202" t="s">
        <v>402</v>
      </c>
      <c r="G751" s="202" t="s">
        <v>864</v>
      </c>
      <c r="H751" s="202" t="s">
        <v>0</v>
      </c>
      <c r="I751" s="203">
        <f t="shared" si="124"/>
        <v>0</v>
      </c>
      <c r="J751" s="203">
        <f t="shared" si="124"/>
        <v>0</v>
      </c>
      <c r="K751" s="204">
        <f t="shared" si="124"/>
        <v>0</v>
      </c>
    </row>
    <row r="752" spans="1:11" ht="63.75">
      <c r="A752" s="201" t="s">
        <v>856</v>
      </c>
      <c r="B752" s="202" t="s">
        <v>604</v>
      </c>
      <c r="C752" s="202" t="s">
        <v>384</v>
      </c>
      <c r="D752" s="202" t="s">
        <v>407</v>
      </c>
      <c r="E752" s="202">
        <v>1</v>
      </c>
      <c r="F752" s="202" t="s">
        <v>402</v>
      </c>
      <c r="G752" s="202" t="s">
        <v>864</v>
      </c>
      <c r="H752" s="202" t="s">
        <v>762</v>
      </c>
      <c r="I752" s="203">
        <f>'Приложение 6'!J873</f>
        <v>0</v>
      </c>
      <c r="J752" s="203">
        <f>'Приложение 6'!K873</f>
        <v>0</v>
      </c>
      <c r="K752" s="203">
        <f>'Приложение 6'!L873</f>
        <v>0</v>
      </c>
    </row>
    <row r="753" spans="1:11" ht="63.75">
      <c r="A753" s="201" t="s">
        <v>613</v>
      </c>
      <c r="B753" s="202" t="s">
        <v>604</v>
      </c>
      <c r="C753" s="202" t="s">
        <v>384</v>
      </c>
      <c r="D753" s="202" t="s">
        <v>407</v>
      </c>
      <c r="E753" s="202">
        <v>1</v>
      </c>
      <c r="F753" s="202" t="s">
        <v>402</v>
      </c>
      <c r="G753" s="202" t="s">
        <v>614</v>
      </c>
      <c r="H753" s="202"/>
      <c r="I753" s="203">
        <f t="shared" ref="I753:K754" si="125">I754</f>
        <v>9239.2000000000007</v>
      </c>
      <c r="J753" s="203">
        <f t="shared" si="125"/>
        <v>9767.2000000000007</v>
      </c>
      <c r="K753" s="204">
        <f t="shared" si="125"/>
        <v>10479.9</v>
      </c>
    </row>
    <row r="754" spans="1:11" ht="102">
      <c r="A754" s="201" t="s">
        <v>781</v>
      </c>
      <c r="B754" s="202" t="s">
        <v>604</v>
      </c>
      <c r="C754" s="202" t="s">
        <v>384</v>
      </c>
      <c r="D754" s="202" t="s">
        <v>407</v>
      </c>
      <c r="E754" s="202">
        <v>1</v>
      </c>
      <c r="F754" s="202" t="s">
        <v>402</v>
      </c>
      <c r="G754" s="202" t="s">
        <v>782</v>
      </c>
      <c r="H754" s="202"/>
      <c r="I754" s="203">
        <f t="shared" si="125"/>
        <v>9239.2000000000007</v>
      </c>
      <c r="J754" s="203">
        <f t="shared" si="125"/>
        <v>9767.2000000000007</v>
      </c>
      <c r="K754" s="204">
        <f t="shared" si="125"/>
        <v>10479.9</v>
      </c>
    </row>
    <row r="755" spans="1:11" ht="63.75">
      <c r="A755" s="201" t="s">
        <v>856</v>
      </c>
      <c r="B755" s="202" t="s">
        <v>604</v>
      </c>
      <c r="C755" s="202" t="s">
        <v>384</v>
      </c>
      <c r="D755" s="202" t="s">
        <v>407</v>
      </c>
      <c r="E755" s="202">
        <v>1</v>
      </c>
      <c r="F755" s="202" t="s">
        <v>402</v>
      </c>
      <c r="G755" s="202" t="s">
        <v>782</v>
      </c>
      <c r="H755" s="202">
        <v>611</v>
      </c>
      <c r="I755" s="203">
        <f>'Приложение 6'!J876</f>
        <v>9239.2000000000007</v>
      </c>
      <c r="J755" s="203">
        <f>'Приложение 6'!K876</f>
        <v>9767.2000000000007</v>
      </c>
      <c r="K755" s="203">
        <f>'Приложение 6'!L876</f>
        <v>10479.9</v>
      </c>
    </row>
    <row r="756" spans="1:11">
      <c r="A756" s="222" t="s">
        <v>859</v>
      </c>
      <c r="B756" s="221" t="s">
        <v>604</v>
      </c>
      <c r="C756" s="221" t="s">
        <v>384</v>
      </c>
      <c r="D756" s="221" t="s">
        <v>407</v>
      </c>
      <c r="E756" s="221">
        <v>1</v>
      </c>
      <c r="F756" s="221" t="s">
        <v>402</v>
      </c>
      <c r="G756" s="208" t="s">
        <v>860</v>
      </c>
      <c r="H756" s="208"/>
      <c r="I756" s="203">
        <f>I757+I759</f>
        <v>0</v>
      </c>
      <c r="J756" s="203">
        <f>J757+J759</f>
        <v>0</v>
      </c>
      <c r="K756" s="203">
        <f>K757+K759</f>
        <v>0</v>
      </c>
    </row>
    <row r="757" spans="1:11" ht="102">
      <c r="A757" s="222" t="s">
        <v>865</v>
      </c>
      <c r="B757" s="221" t="s">
        <v>604</v>
      </c>
      <c r="C757" s="221" t="s">
        <v>384</v>
      </c>
      <c r="D757" s="221" t="s">
        <v>407</v>
      </c>
      <c r="E757" s="221">
        <v>1</v>
      </c>
      <c r="F757" s="221" t="s">
        <v>402</v>
      </c>
      <c r="G757" s="208" t="s">
        <v>866</v>
      </c>
      <c r="H757" s="208"/>
      <c r="I757" s="203">
        <f>I758</f>
        <v>0</v>
      </c>
      <c r="J757" s="203">
        <f>J758</f>
        <v>0</v>
      </c>
      <c r="K757" s="203">
        <f>K758</f>
        <v>0</v>
      </c>
    </row>
    <row r="758" spans="1:11" ht="25.5">
      <c r="A758" s="223" t="s">
        <v>763</v>
      </c>
      <c r="B758" s="221" t="s">
        <v>604</v>
      </c>
      <c r="C758" s="221" t="s">
        <v>384</v>
      </c>
      <c r="D758" s="221" t="s">
        <v>407</v>
      </c>
      <c r="E758" s="221">
        <v>1</v>
      </c>
      <c r="F758" s="221" t="s">
        <v>402</v>
      </c>
      <c r="G758" s="208" t="s">
        <v>866</v>
      </c>
      <c r="H758" s="208">
        <v>612</v>
      </c>
      <c r="I758" s="203">
        <f>'Приложение 6'!J879</f>
        <v>0</v>
      </c>
      <c r="J758" s="203">
        <f>'Приложение 6'!K879</f>
        <v>0</v>
      </c>
      <c r="K758" s="203">
        <f>'Приложение 6'!L879</f>
        <v>0</v>
      </c>
    </row>
    <row r="759" spans="1:11" ht="153">
      <c r="A759" s="222" t="s">
        <v>867</v>
      </c>
      <c r="B759" s="221" t="s">
        <v>604</v>
      </c>
      <c r="C759" s="221" t="s">
        <v>384</v>
      </c>
      <c r="D759" s="221" t="s">
        <v>407</v>
      </c>
      <c r="E759" s="221">
        <v>1</v>
      </c>
      <c r="F759" s="221" t="s">
        <v>402</v>
      </c>
      <c r="G759" s="208" t="s">
        <v>868</v>
      </c>
      <c r="H759" s="208"/>
      <c r="I759" s="203">
        <f>I760</f>
        <v>0</v>
      </c>
      <c r="J759" s="203">
        <f>J760</f>
        <v>0</v>
      </c>
      <c r="K759" s="203">
        <f>K760</f>
        <v>0</v>
      </c>
    </row>
    <row r="760" spans="1:11" ht="25.5">
      <c r="A760" s="201" t="s">
        <v>763</v>
      </c>
      <c r="B760" s="202" t="s">
        <v>604</v>
      </c>
      <c r="C760" s="202" t="s">
        <v>384</v>
      </c>
      <c r="D760" s="202" t="s">
        <v>407</v>
      </c>
      <c r="E760" s="202">
        <v>1</v>
      </c>
      <c r="F760" s="202" t="s">
        <v>402</v>
      </c>
      <c r="G760" s="208" t="s">
        <v>868</v>
      </c>
      <c r="H760" s="208">
        <v>612</v>
      </c>
      <c r="I760" s="203">
        <f>'Приложение 6'!J881</f>
        <v>0</v>
      </c>
      <c r="J760" s="203">
        <f>'Приложение 6'!K881</f>
        <v>0</v>
      </c>
      <c r="K760" s="203">
        <f>'Приложение 6'!L881</f>
        <v>0</v>
      </c>
    </row>
    <row r="761" spans="1:11" ht="89.25">
      <c r="A761" s="201" t="s">
        <v>818</v>
      </c>
      <c r="B761" s="202" t="s">
        <v>604</v>
      </c>
      <c r="C761" s="202" t="s">
        <v>384</v>
      </c>
      <c r="D761" s="202" t="s">
        <v>407</v>
      </c>
      <c r="E761" s="202">
        <v>1</v>
      </c>
      <c r="F761" s="202" t="s">
        <v>500</v>
      </c>
      <c r="G761" s="202"/>
      <c r="H761" s="202"/>
      <c r="I761" s="156">
        <f>I768+I762+I770</f>
        <v>0</v>
      </c>
      <c r="J761" s="156">
        <f>J768+J762</f>
        <v>0</v>
      </c>
      <c r="K761" s="157">
        <f>K768+K762</f>
        <v>0</v>
      </c>
    </row>
    <row r="762" spans="1:11" ht="38.25">
      <c r="A762" s="201" t="s">
        <v>519</v>
      </c>
      <c r="B762" s="202" t="s">
        <v>604</v>
      </c>
      <c r="C762" s="202" t="s">
        <v>384</v>
      </c>
      <c r="D762" s="202" t="s">
        <v>407</v>
      </c>
      <c r="E762" s="202">
        <v>1</v>
      </c>
      <c r="F762" s="202" t="s">
        <v>500</v>
      </c>
      <c r="G762" s="202" t="s">
        <v>465</v>
      </c>
      <c r="H762" s="202"/>
      <c r="I762" s="156">
        <f>I763+I765</f>
        <v>0</v>
      </c>
      <c r="J762" s="156">
        <f>J763+J765</f>
        <v>0</v>
      </c>
      <c r="K762" s="157">
        <f>K763+K765</f>
        <v>0</v>
      </c>
    </row>
    <row r="763" spans="1:11" ht="38.25">
      <c r="A763" s="201" t="s">
        <v>857</v>
      </c>
      <c r="B763" s="202" t="s">
        <v>604</v>
      </c>
      <c r="C763" s="202" t="s">
        <v>384</v>
      </c>
      <c r="D763" s="202" t="s">
        <v>407</v>
      </c>
      <c r="E763" s="202">
        <v>1</v>
      </c>
      <c r="F763" s="202" t="s">
        <v>500</v>
      </c>
      <c r="G763" s="202" t="s">
        <v>858</v>
      </c>
      <c r="H763" s="202"/>
      <c r="I763" s="156">
        <f>I764</f>
        <v>0</v>
      </c>
      <c r="J763" s="156">
        <f>J764</f>
        <v>0</v>
      </c>
      <c r="K763" s="157">
        <f>K764</f>
        <v>0</v>
      </c>
    </row>
    <row r="764" spans="1:11" ht="25.5">
      <c r="A764" s="201" t="s">
        <v>763</v>
      </c>
      <c r="B764" s="202" t="s">
        <v>604</v>
      </c>
      <c r="C764" s="202" t="s">
        <v>384</v>
      </c>
      <c r="D764" s="202" t="s">
        <v>407</v>
      </c>
      <c r="E764" s="202">
        <v>1</v>
      </c>
      <c r="F764" s="202" t="s">
        <v>500</v>
      </c>
      <c r="G764" s="202" t="s">
        <v>858</v>
      </c>
      <c r="H764" s="202">
        <v>612</v>
      </c>
      <c r="I764" s="156">
        <f>'Приложение 6'!J885</f>
        <v>0</v>
      </c>
      <c r="J764" s="156">
        <f>'Приложение 6'!K885</f>
        <v>0</v>
      </c>
      <c r="K764" s="156">
        <f>'Приложение 6'!L885</f>
        <v>0</v>
      </c>
    </row>
    <row r="765" spans="1:11">
      <c r="A765" s="201" t="s">
        <v>863</v>
      </c>
      <c r="B765" s="202" t="s">
        <v>604</v>
      </c>
      <c r="C765" s="202" t="s">
        <v>384</v>
      </c>
      <c r="D765" s="202" t="s">
        <v>407</v>
      </c>
      <c r="E765" s="202">
        <v>1</v>
      </c>
      <c r="F765" s="202" t="s">
        <v>500</v>
      </c>
      <c r="G765" s="202" t="s">
        <v>864</v>
      </c>
      <c r="H765" s="202"/>
      <c r="I765" s="156">
        <f>I766</f>
        <v>0</v>
      </c>
      <c r="J765" s="156">
        <f>J766</f>
        <v>0</v>
      </c>
      <c r="K765" s="157">
        <f>K766</f>
        <v>0</v>
      </c>
    </row>
    <row r="766" spans="1:11" ht="25.5">
      <c r="A766" s="201" t="s">
        <v>763</v>
      </c>
      <c r="B766" s="202" t="s">
        <v>604</v>
      </c>
      <c r="C766" s="202" t="s">
        <v>384</v>
      </c>
      <c r="D766" s="202" t="s">
        <v>407</v>
      </c>
      <c r="E766" s="202">
        <v>1</v>
      </c>
      <c r="F766" s="202" t="s">
        <v>500</v>
      </c>
      <c r="G766" s="202" t="s">
        <v>864</v>
      </c>
      <c r="H766" s="202">
        <v>612</v>
      </c>
      <c r="I766" s="156">
        <f>'Приложение 6'!J887</f>
        <v>0</v>
      </c>
      <c r="J766" s="156">
        <f>'Приложение 6'!K887</f>
        <v>0</v>
      </c>
      <c r="K766" s="156">
        <f>'Приложение 6'!L887</f>
        <v>0</v>
      </c>
    </row>
    <row r="767" spans="1:11" ht="38.25">
      <c r="A767" s="201" t="s">
        <v>551</v>
      </c>
      <c r="B767" s="202" t="s">
        <v>604</v>
      </c>
      <c r="C767" s="202" t="s">
        <v>384</v>
      </c>
      <c r="D767" s="202" t="s">
        <v>407</v>
      </c>
      <c r="E767" s="202">
        <v>1</v>
      </c>
      <c r="F767" s="202" t="s">
        <v>500</v>
      </c>
      <c r="G767" s="202" t="s">
        <v>902</v>
      </c>
      <c r="H767" s="202"/>
      <c r="I767" s="156">
        <f t="shared" ref="I767:K768" si="126">I768</f>
        <v>0</v>
      </c>
      <c r="J767" s="156">
        <f t="shared" si="126"/>
        <v>0</v>
      </c>
      <c r="K767" s="157">
        <f t="shared" si="126"/>
        <v>0</v>
      </c>
    </row>
    <row r="768" spans="1:11" ht="38.25">
      <c r="A768" s="201" t="s">
        <v>869</v>
      </c>
      <c r="B768" s="202" t="s">
        <v>604</v>
      </c>
      <c r="C768" s="202" t="s">
        <v>384</v>
      </c>
      <c r="D768" s="202" t="s">
        <v>407</v>
      </c>
      <c r="E768" s="202">
        <v>1</v>
      </c>
      <c r="F768" s="202" t="s">
        <v>500</v>
      </c>
      <c r="G768" s="202" t="s">
        <v>870</v>
      </c>
      <c r="H768" s="202"/>
      <c r="I768" s="156">
        <f t="shared" si="126"/>
        <v>0</v>
      </c>
      <c r="J768" s="156">
        <f t="shared" si="126"/>
        <v>0</v>
      </c>
      <c r="K768" s="157">
        <f t="shared" si="126"/>
        <v>0</v>
      </c>
    </row>
    <row r="769" spans="1:11" ht="25.5">
      <c r="A769" s="201" t="s">
        <v>763</v>
      </c>
      <c r="B769" s="202" t="s">
        <v>604</v>
      </c>
      <c r="C769" s="202" t="s">
        <v>384</v>
      </c>
      <c r="D769" s="202" t="s">
        <v>407</v>
      </c>
      <c r="E769" s="202">
        <v>1</v>
      </c>
      <c r="F769" s="202" t="s">
        <v>500</v>
      </c>
      <c r="G769" s="202" t="s">
        <v>870</v>
      </c>
      <c r="H769" s="202">
        <v>612</v>
      </c>
      <c r="I769" s="156">
        <f>'Приложение 6'!J889</f>
        <v>0</v>
      </c>
      <c r="J769" s="156">
        <f>'Приложение 6'!K889</f>
        <v>0</v>
      </c>
      <c r="K769" s="156">
        <f>'Приложение 6'!L889</f>
        <v>0</v>
      </c>
    </row>
    <row r="770" spans="1:11" ht="51">
      <c r="A770" s="201" t="s">
        <v>608</v>
      </c>
      <c r="B770" s="202" t="s">
        <v>604</v>
      </c>
      <c r="C770" s="202" t="s">
        <v>384</v>
      </c>
      <c r="D770" s="202" t="s">
        <v>407</v>
      </c>
      <c r="E770" s="202">
        <v>1</v>
      </c>
      <c r="F770" s="202" t="s">
        <v>500</v>
      </c>
      <c r="G770" s="202" t="s">
        <v>609</v>
      </c>
      <c r="H770" s="202"/>
      <c r="I770" s="156">
        <f>I771</f>
        <v>0</v>
      </c>
      <c r="J770" s="156">
        <f t="shared" ref="J770:K771" si="127">J771</f>
        <v>0</v>
      </c>
      <c r="K770" s="156">
        <f t="shared" si="127"/>
        <v>0</v>
      </c>
    </row>
    <row r="771" spans="1:11" ht="51">
      <c r="A771" s="201" t="s">
        <v>610</v>
      </c>
      <c r="B771" s="202" t="s">
        <v>604</v>
      </c>
      <c r="C771" s="202" t="s">
        <v>384</v>
      </c>
      <c r="D771" s="202" t="s">
        <v>407</v>
      </c>
      <c r="E771" s="202">
        <v>1</v>
      </c>
      <c r="F771" s="202" t="s">
        <v>500</v>
      </c>
      <c r="G771" s="202" t="s">
        <v>611</v>
      </c>
      <c r="H771" s="202"/>
      <c r="I771" s="156">
        <f>I772</f>
        <v>0</v>
      </c>
      <c r="J771" s="156">
        <f t="shared" si="127"/>
        <v>0</v>
      </c>
      <c r="K771" s="156">
        <f t="shared" si="127"/>
        <v>0</v>
      </c>
    </row>
    <row r="772" spans="1:11" ht="63.75">
      <c r="A772" s="201" t="s">
        <v>856</v>
      </c>
      <c r="B772" s="202" t="s">
        <v>604</v>
      </c>
      <c r="C772" s="202" t="s">
        <v>384</v>
      </c>
      <c r="D772" s="202" t="s">
        <v>407</v>
      </c>
      <c r="E772" s="202">
        <v>1</v>
      </c>
      <c r="F772" s="202" t="s">
        <v>500</v>
      </c>
      <c r="G772" s="202" t="s">
        <v>611</v>
      </c>
      <c r="H772" s="202">
        <v>612</v>
      </c>
      <c r="I772" s="156">
        <f>'Приложение 6'!J892</f>
        <v>0</v>
      </c>
      <c r="J772" s="156">
        <f>'Приложение 6'!K892</f>
        <v>0</v>
      </c>
      <c r="K772" s="156">
        <f>'Приложение 6'!L892</f>
        <v>0</v>
      </c>
    </row>
    <row r="773" spans="1:11" ht="63.75">
      <c r="A773" s="205" t="s">
        <v>1091</v>
      </c>
      <c r="B773" s="202" t="s">
        <v>604</v>
      </c>
      <c r="C773" s="202" t="s">
        <v>384</v>
      </c>
      <c r="D773" s="202" t="s">
        <v>843</v>
      </c>
      <c r="E773" s="202" t="s">
        <v>404</v>
      </c>
      <c r="F773" s="202"/>
      <c r="G773" s="202"/>
      <c r="H773" s="202"/>
      <c r="I773" s="203">
        <f>I774</f>
        <v>60</v>
      </c>
      <c r="J773" s="203">
        <f>J774</f>
        <v>60</v>
      </c>
      <c r="K773" s="204">
        <f>K774</f>
        <v>60</v>
      </c>
    </row>
    <row r="774" spans="1:11" ht="38.25">
      <c r="A774" s="201" t="s">
        <v>871</v>
      </c>
      <c r="B774" s="202" t="s">
        <v>604</v>
      </c>
      <c r="C774" s="202" t="s">
        <v>384</v>
      </c>
      <c r="D774" s="202" t="s">
        <v>843</v>
      </c>
      <c r="E774" s="202" t="s">
        <v>404</v>
      </c>
      <c r="F774" s="202" t="s">
        <v>386</v>
      </c>
      <c r="G774" s="224"/>
      <c r="H774" s="202"/>
      <c r="I774" s="203">
        <f>I776</f>
        <v>60</v>
      </c>
      <c r="J774" s="203">
        <f>J776</f>
        <v>60</v>
      </c>
      <c r="K774" s="204">
        <f>K776</f>
        <v>60</v>
      </c>
    </row>
    <row r="775" spans="1:11" ht="38.25">
      <c r="A775" s="201" t="s">
        <v>418</v>
      </c>
      <c r="B775" s="202" t="s">
        <v>604</v>
      </c>
      <c r="C775" s="202" t="s">
        <v>384</v>
      </c>
      <c r="D775" s="202" t="s">
        <v>843</v>
      </c>
      <c r="E775" s="202" t="s">
        <v>404</v>
      </c>
      <c r="F775" s="202" t="s">
        <v>386</v>
      </c>
      <c r="G775" s="202" t="s">
        <v>419</v>
      </c>
      <c r="H775" s="202"/>
      <c r="I775" s="203">
        <f t="shared" ref="I775:K776" si="128">I776</f>
        <v>60</v>
      </c>
      <c r="J775" s="203">
        <f t="shared" si="128"/>
        <v>60</v>
      </c>
      <c r="K775" s="204">
        <f t="shared" si="128"/>
        <v>60</v>
      </c>
    </row>
    <row r="776" spans="1:11" ht="25.5">
      <c r="A776" s="201" t="s">
        <v>845</v>
      </c>
      <c r="B776" s="202" t="s">
        <v>604</v>
      </c>
      <c r="C776" s="202" t="s">
        <v>384</v>
      </c>
      <c r="D776" s="202" t="s">
        <v>843</v>
      </c>
      <c r="E776" s="202" t="s">
        <v>404</v>
      </c>
      <c r="F776" s="202" t="s">
        <v>386</v>
      </c>
      <c r="G776" s="202" t="s">
        <v>846</v>
      </c>
      <c r="H776" s="202"/>
      <c r="I776" s="203">
        <f t="shared" si="128"/>
        <v>60</v>
      </c>
      <c r="J776" s="203">
        <f t="shared" si="128"/>
        <v>60</v>
      </c>
      <c r="K776" s="204">
        <f t="shared" si="128"/>
        <v>60</v>
      </c>
    </row>
    <row r="777" spans="1:11" ht="25.5">
      <c r="A777" s="201" t="s">
        <v>763</v>
      </c>
      <c r="B777" s="202" t="s">
        <v>604</v>
      </c>
      <c r="C777" s="202" t="s">
        <v>384</v>
      </c>
      <c r="D777" s="202" t="s">
        <v>843</v>
      </c>
      <c r="E777" s="202" t="s">
        <v>404</v>
      </c>
      <c r="F777" s="202" t="s">
        <v>386</v>
      </c>
      <c r="G777" s="202" t="s">
        <v>846</v>
      </c>
      <c r="H777" s="202" t="s">
        <v>795</v>
      </c>
      <c r="I777" s="203">
        <f>'Приложение 6'!J896</f>
        <v>60</v>
      </c>
      <c r="J777" s="203">
        <f>'Приложение 6'!K896</f>
        <v>60</v>
      </c>
      <c r="K777" s="203">
        <f>'Приложение 6'!L896</f>
        <v>60</v>
      </c>
    </row>
    <row r="778" spans="1:11" ht="76.5">
      <c r="A778" s="201" t="s">
        <v>1082</v>
      </c>
      <c r="B778" s="202" t="s">
        <v>604</v>
      </c>
      <c r="C778" s="202" t="s">
        <v>384</v>
      </c>
      <c r="D778" s="202">
        <v>35</v>
      </c>
      <c r="E778" s="202">
        <v>0</v>
      </c>
      <c r="F778" s="202"/>
      <c r="G778" s="202"/>
      <c r="H778" s="202"/>
      <c r="I778" s="156">
        <f>I779+I783</f>
        <v>0</v>
      </c>
      <c r="J778" s="156">
        <f>J779+J783</f>
        <v>0</v>
      </c>
      <c r="K778" s="157">
        <f>K779+K783</f>
        <v>0</v>
      </c>
    </row>
    <row r="779" spans="1:11" ht="102">
      <c r="A779" s="201" t="s">
        <v>494</v>
      </c>
      <c r="B779" s="202" t="s">
        <v>604</v>
      </c>
      <c r="C779" s="202" t="s">
        <v>384</v>
      </c>
      <c r="D779" s="202">
        <v>35</v>
      </c>
      <c r="E779" s="202">
        <v>0</v>
      </c>
      <c r="F779" s="202" t="s">
        <v>426</v>
      </c>
      <c r="G779" s="202"/>
      <c r="H779" s="202"/>
      <c r="I779" s="156">
        <f>I781</f>
        <v>0</v>
      </c>
      <c r="J779" s="156">
        <f>J781</f>
        <v>0</v>
      </c>
      <c r="K779" s="157">
        <f>K781</f>
        <v>0</v>
      </c>
    </row>
    <row r="780" spans="1:11" ht="38.25">
      <c r="A780" s="201" t="s">
        <v>418</v>
      </c>
      <c r="B780" s="202" t="s">
        <v>604</v>
      </c>
      <c r="C780" s="202" t="s">
        <v>384</v>
      </c>
      <c r="D780" s="202">
        <v>35</v>
      </c>
      <c r="E780" s="202">
        <v>0</v>
      </c>
      <c r="F780" s="202" t="s">
        <v>426</v>
      </c>
      <c r="G780" s="202" t="s">
        <v>419</v>
      </c>
      <c r="H780" s="202"/>
      <c r="I780" s="156">
        <f t="shared" ref="I780:K781" si="129">I781</f>
        <v>0</v>
      </c>
      <c r="J780" s="156">
        <f t="shared" si="129"/>
        <v>0</v>
      </c>
      <c r="K780" s="157">
        <f t="shared" si="129"/>
        <v>0</v>
      </c>
    </row>
    <row r="781" spans="1:11" ht="51">
      <c r="A781" s="201" t="s">
        <v>495</v>
      </c>
      <c r="B781" s="202" t="s">
        <v>604</v>
      </c>
      <c r="C781" s="202" t="s">
        <v>384</v>
      </c>
      <c r="D781" s="202">
        <v>35</v>
      </c>
      <c r="E781" s="202">
        <v>0</v>
      </c>
      <c r="F781" s="202" t="s">
        <v>426</v>
      </c>
      <c r="G781" s="202" t="s">
        <v>496</v>
      </c>
      <c r="H781" s="202" t="s">
        <v>0</v>
      </c>
      <c r="I781" s="156">
        <f t="shared" si="129"/>
        <v>0</v>
      </c>
      <c r="J781" s="156">
        <f t="shared" si="129"/>
        <v>0</v>
      </c>
      <c r="K781" s="157">
        <f t="shared" si="129"/>
        <v>0</v>
      </c>
    </row>
    <row r="782" spans="1:11" ht="25.5">
      <c r="A782" s="201" t="s">
        <v>763</v>
      </c>
      <c r="B782" s="202" t="s">
        <v>604</v>
      </c>
      <c r="C782" s="202" t="s">
        <v>384</v>
      </c>
      <c r="D782" s="202">
        <v>35</v>
      </c>
      <c r="E782" s="202">
        <v>0</v>
      </c>
      <c r="F782" s="202" t="s">
        <v>426</v>
      </c>
      <c r="G782" s="202" t="s">
        <v>496</v>
      </c>
      <c r="H782" s="202">
        <v>612</v>
      </c>
      <c r="I782" s="156">
        <f>'Приложение 6'!J899</f>
        <v>0</v>
      </c>
      <c r="J782" s="156">
        <f>'Приложение 6'!K899</f>
        <v>0</v>
      </c>
      <c r="K782" s="156">
        <f>'Приложение 6'!L899</f>
        <v>0</v>
      </c>
    </row>
    <row r="783" spans="1:11" ht="51">
      <c r="A783" s="201" t="s">
        <v>497</v>
      </c>
      <c r="B783" s="202" t="s">
        <v>604</v>
      </c>
      <c r="C783" s="202" t="s">
        <v>384</v>
      </c>
      <c r="D783" s="202">
        <v>35</v>
      </c>
      <c r="E783" s="202">
        <v>0</v>
      </c>
      <c r="F783" s="202" t="s">
        <v>402</v>
      </c>
      <c r="G783" s="202"/>
      <c r="H783" s="202"/>
      <c r="I783" s="156">
        <f t="shared" ref="I783:K784" si="130">I784</f>
        <v>0</v>
      </c>
      <c r="J783" s="156">
        <f t="shared" si="130"/>
        <v>0</v>
      </c>
      <c r="K783" s="157">
        <f t="shared" si="130"/>
        <v>0</v>
      </c>
    </row>
    <row r="784" spans="1:11" ht="51">
      <c r="A784" s="201" t="s">
        <v>495</v>
      </c>
      <c r="B784" s="202" t="s">
        <v>604</v>
      </c>
      <c r="C784" s="202" t="s">
        <v>384</v>
      </c>
      <c r="D784" s="202">
        <v>35</v>
      </c>
      <c r="E784" s="202">
        <v>0</v>
      </c>
      <c r="F784" s="202" t="s">
        <v>402</v>
      </c>
      <c r="G784" s="202" t="s">
        <v>496</v>
      </c>
      <c r="H784" s="202" t="s">
        <v>0</v>
      </c>
      <c r="I784" s="156">
        <f t="shared" si="130"/>
        <v>0</v>
      </c>
      <c r="J784" s="156">
        <f t="shared" si="130"/>
        <v>0</v>
      </c>
      <c r="K784" s="157">
        <f t="shared" si="130"/>
        <v>0</v>
      </c>
    </row>
    <row r="785" spans="1:11" ht="25.5">
      <c r="A785" s="201" t="s">
        <v>763</v>
      </c>
      <c r="B785" s="202" t="s">
        <v>604</v>
      </c>
      <c r="C785" s="202" t="s">
        <v>384</v>
      </c>
      <c r="D785" s="202">
        <v>35</v>
      </c>
      <c r="E785" s="202">
        <v>0</v>
      </c>
      <c r="F785" s="202" t="s">
        <v>402</v>
      </c>
      <c r="G785" s="202" t="s">
        <v>496</v>
      </c>
      <c r="H785" s="202">
        <v>612</v>
      </c>
      <c r="I785" s="156">
        <f>'Приложение 6'!J901</f>
        <v>0</v>
      </c>
      <c r="J785" s="156">
        <f>'Приложение 6'!K901</f>
        <v>0</v>
      </c>
      <c r="K785" s="156">
        <f>'Приложение 6'!L901</f>
        <v>0</v>
      </c>
    </row>
    <row r="786" spans="1:11" ht="63.75">
      <c r="A786" s="201" t="s">
        <v>847</v>
      </c>
      <c r="B786" s="202" t="s">
        <v>604</v>
      </c>
      <c r="C786" s="202" t="s">
        <v>384</v>
      </c>
      <c r="D786" s="202" t="s">
        <v>848</v>
      </c>
      <c r="E786" s="202" t="s">
        <v>404</v>
      </c>
      <c r="F786" s="202"/>
      <c r="G786" s="202"/>
      <c r="H786" s="202"/>
      <c r="I786" s="203">
        <f>I787</f>
        <v>3.7</v>
      </c>
      <c r="J786" s="203">
        <f>J787</f>
        <v>3.7</v>
      </c>
      <c r="K786" s="204">
        <f>K787</f>
        <v>3.7</v>
      </c>
    </row>
    <row r="787" spans="1:11" ht="63.75">
      <c r="A787" s="201" t="s">
        <v>849</v>
      </c>
      <c r="B787" s="202" t="s">
        <v>604</v>
      </c>
      <c r="C787" s="202" t="s">
        <v>384</v>
      </c>
      <c r="D787" s="202" t="s">
        <v>848</v>
      </c>
      <c r="E787" s="202" t="s">
        <v>404</v>
      </c>
      <c r="F787" s="202" t="s">
        <v>384</v>
      </c>
      <c r="G787" s="202"/>
      <c r="H787" s="202"/>
      <c r="I787" s="203">
        <f>I789</f>
        <v>3.7</v>
      </c>
      <c r="J787" s="203">
        <f>J789</f>
        <v>3.7</v>
      </c>
      <c r="K787" s="204">
        <f>K789</f>
        <v>3.7</v>
      </c>
    </row>
    <row r="788" spans="1:11" ht="38.25">
      <c r="A788" s="201" t="s">
        <v>418</v>
      </c>
      <c r="B788" s="202" t="s">
        <v>604</v>
      </c>
      <c r="C788" s="202" t="s">
        <v>384</v>
      </c>
      <c r="D788" s="202" t="s">
        <v>848</v>
      </c>
      <c r="E788" s="202" t="s">
        <v>404</v>
      </c>
      <c r="F788" s="202" t="s">
        <v>384</v>
      </c>
      <c r="G788" s="202" t="s">
        <v>419</v>
      </c>
      <c r="H788" s="202"/>
      <c r="I788" s="203">
        <f t="shared" ref="I788:K789" si="131">I789</f>
        <v>3.7</v>
      </c>
      <c r="J788" s="203">
        <f t="shared" si="131"/>
        <v>3.7</v>
      </c>
      <c r="K788" s="204">
        <f t="shared" si="131"/>
        <v>3.7</v>
      </c>
    </row>
    <row r="789" spans="1:11" ht="25.5">
      <c r="A789" s="201" t="s">
        <v>845</v>
      </c>
      <c r="B789" s="202" t="s">
        <v>604</v>
      </c>
      <c r="C789" s="202" t="s">
        <v>384</v>
      </c>
      <c r="D789" s="202" t="s">
        <v>848</v>
      </c>
      <c r="E789" s="202" t="s">
        <v>404</v>
      </c>
      <c r="F789" s="202" t="s">
        <v>384</v>
      </c>
      <c r="G789" s="202" t="s">
        <v>846</v>
      </c>
      <c r="H789" s="202"/>
      <c r="I789" s="203">
        <f t="shared" si="131"/>
        <v>3.7</v>
      </c>
      <c r="J789" s="203">
        <f t="shared" si="131"/>
        <v>3.7</v>
      </c>
      <c r="K789" s="204">
        <f t="shared" si="131"/>
        <v>3.7</v>
      </c>
    </row>
    <row r="790" spans="1:11" ht="38.25">
      <c r="A790" s="201" t="s">
        <v>422</v>
      </c>
      <c r="B790" s="202" t="s">
        <v>604</v>
      </c>
      <c r="C790" s="202" t="s">
        <v>384</v>
      </c>
      <c r="D790" s="202" t="s">
        <v>848</v>
      </c>
      <c r="E790" s="202" t="s">
        <v>404</v>
      </c>
      <c r="F790" s="202" t="s">
        <v>384</v>
      </c>
      <c r="G790" s="202" t="s">
        <v>846</v>
      </c>
      <c r="H790" s="202" t="s">
        <v>444</v>
      </c>
      <c r="I790" s="203">
        <f>'Приложение 6'!J906</f>
        <v>3.7</v>
      </c>
      <c r="J790" s="203">
        <f>'Приложение 6'!K906</f>
        <v>3.7</v>
      </c>
      <c r="K790" s="203">
        <f>'Приложение 6'!L906</f>
        <v>3.7</v>
      </c>
    </row>
    <row r="791" spans="1:11" ht="38.25">
      <c r="A791" s="201" t="s">
        <v>446</v>
      </c>
      <c r="B791" s="202" t="s">
        <v>604</v>
      </c>
      <c r="C791" s="202" t="s">
        <v>384</v>
      </c>
      <c r="D791" s="202" t="s">
        <v>447</v>
      </c>
      <c r="E791" s="202" t="s">
        <v>404</v>
      </c>
      <c r="F791" s="202"/>
      <c r="G791" s="202"/>
      <c r="H791" s="202"/>
      <c r="I791" s="203">
        <f>I792</f>
        <v>0</v>
      </c>
      <c r="J791" s="203">
        <f t="shared" ref="J791:K793" si="132">J792</f>
        <v>0</v>
      </c>
      <c r="K791" s="203">
        <f t="shared" si="132"/>
        <v>0</v>
      </c>
    </row>
    <row r="792" spans="1:11" ht="51">
      <c r="A792" s="201" t="s">
        <v>448</v>
      </c>
      <c r="B792" s="202" t="s">
        <v>604</v>
      </c>
      <c r="C792" s="202" t="s">
        <v>384</v>
      </c>
      <c r="D792" s="202" t="s">
        <v>447</v>
      </c>
      <c r="E792" s="202" t="s">
        <v>8</v>
      </c>
      <c r="F792" s="202"/>
      <c r="G792" s="202"/>
      <c r="H792" s="202"/>
      <c r="I792" s="203">
        <f>I793</f>
        <v>0</v>
      </c>
      <c r="J792" s="203">
        <f t="shared" si="132"/>
        <v>0</v>
      </c>
      <c r="K792" s="203">
        <f t="shared" si="132"/>
        <v>0</v>
      </c>
    </row>
    <row r="793" spans="1:11" ht="25.5">
      <c r="A793" s="201" t="s">
        <v>523</v>
      </c>
      <c r="B793" s="202" t="s">
        <v>604</v>
      </c>
      <c r="C793" s="202" t="s">
        <v>384</v>
      </c>
      <c r="D793" s="202" t="s">
        <v>447</v>
      </c>
      <c r="E793" s="202" t="s">
        <v>8</v>
      </c>
      <c r="F793" s="202" t="s">
        <v>391</v>
      </c>
      <c r="G793" s="202" t="s">
        <v>524</v>
      </c>
      <c r="H793" s="202"/>
      <c r="I793" s="203">
        <f>I794</f>
        <v>0</v>
      </c>
      <c r="J793" s="203">
        <f t="shared" si="132"/>
        <v>0</v>
      </c>
      <c r="K793" s="203">
        <f t="shared" si="132"/>
        <v>0</v>
      </c>
    </row>
    <row r="794" spans="1:11">
      <c r="A794" s="201" t="s">
        <v>772</v>
      </c>
      <c r="B794" s="202" t="s">
        <v>604</v>
      </c>
      <c r="C794" s="202" t="s">
        <v>384</v>
      </c>
      <c r="D794" s="202" t="s">
        <v>447</v>
      </c>
      <c r="E794" s="202" t="s">
        <v>8</v>
      </c>
      <c r="F794" s="202" t="s">
        <v>391</v>
      </c>
      <c r="G794" s="202" t="s">
        <v>524</v>
      </c>
      <c r="H794" s="202" t="s">
        <v>795</v>
      </c>
      <c r="I794" s="203">
        <f>'Приложение 6'!J910</f>
        <v>0</v>
      </c>
      <c r="J794" s="203">
        <f>'Приложение 6'!K910</f>
        <v>0</v>
      </c>
      <c r="K794" s="203">
        <f>'Приложение 6'!L910</f>
        <v>0</v>
      </c>
    </row>
    <row r="795" spans="1:11" ht="25.5">
      <c r="A795" s="201" t="s">
        <v>605</v>
      </c>
      <c r="B795" s="202" t="s">
        <v>604</v>
      </c>
      <c r="C795" s="202" t="s">
        <v>402</v>
      </c>
      <c r="D795" s="202"/>
      <c r="E795" s="202"/>
      <c r="F795" s="202"/>
      <c r="G795" s="202"/>
      <c r="H795" s="202"/>
      <c r="I795" s="203">
        <f t="shared" ref="I795:K796" si="133">I796</f>
        <v>4951.3999999999996</v>
      </c>
      <c r="J795" s="203">
        <f t="shared" si="133"/>
        <v>4951.3999999999996</v>
      </c>
      <c r="K795" s="204">
        <f t="shared" si="133"/>
        <v>4951.3999999999996</v>
      </c>
    </row>
    <row r="796" spans="1:11" ht="51">
      <c r="A796" s="205" t="s">
        <v>1077</v>
      </c>
      <c r="B796" s="202" t="s">
        <v>604</v>
      </c>
      <c r="C796" s="202" t="s">
        <v>402</v>
      </c>
      <c r="D796" s="202" t="s">
        <v>407</v>
      </c>
      <c r="E796" s="202" t="s">
        <v>404</v>
      </c>
      <c r="F796" s="202"/>
      <c r="G796" s="202"/>
      <c r="H796" s="202"/>
      <c r="I796" s="203">
        <f t="shared" si="133"/>
        <v>4951.3999999999996</v>
      </c>
      <c r="J796" s="203">
        <f t="shared" si="133"/>
        <v>4951.3999999999996</v>
      </c>
      <c r="K796" s="204">
        <f t="shared" si="133"/>
        <v>4951.3999999999996</v>
      </c>
    </row>
    <row r="797" spans="1:11">
      <c r="A797" s="205" t="s">
        <v>606</v>
      </c>
      <c r="B797" s="202" t="s">
        <v>604</v>
      </c>
      <c r="C797" s="202" t="s">
        <v>402</v>
      </c>
      <c r="D797" s="202" t="s">
        <v>407</v>
      </c>
      <c r="E797" s="202" t="s">
        <v>8</v>
      </c>
      <c r="F797" s="202"/>
      <c r="G797" s="202"/>
      <c r="H797" s="202"/>
      <c r="I797" s="203">
        <f>I798+I814</f>
        <v>4951.3999999999996</v>
      </c>
      <c r="J797" s="203">
        <f>J798+J814</f>
        <v>4951.3999999999996</v>
      </c>
      <c r="K797" s="204">
        <f>K798+K814</f>
        <v>4951.3999999999996</v>
      </c>
    </row>
    <row r="798" spans="1:11" ht="63.75">
      <c r="A798" s="201" t="s">
        <v>607</v>
      </c>
      <c r="B798" s="202" t="s">
        <v>604</v>
      </c>
      <c r="C798" s="202" t="s">
        <v>402</v>
      </c>
      <c r="D798" s="202" t="s">
        <v>407</v>
      </c>
      <c r="E798" s="202" t="s">
        <v>8</v>
      </c>
      <c r="F798" s="202" t="s">
        <v>426</v>
      </c>
      <c r="G798" s="202"/>
      <c r="H798" s="202"/>
      <c r="I798" s="203">
        <f>I800+I809+I804</f>
        <v>4338</v>
      </c>
      <c r="J798" s="203">
        <f>J800+J809+J804</f>
        <v>4338</v>
      </c>
      <c r="K798" s="204">
        <f>K800+K809+K804</f>
        <v>4338</v>
      </c>
    </row>
    <row r="799" spans="1:11" ht="51">
      <c r="A799" s="201" t="s">
        <v>608</v>
      </c>
      <c r="B799" s="202" t="s">
        <v>604</v>
      </c>
      <c r="C799" s="202" t="s">
        <v>402</v>
      </c>
      <c r="D799" s="202" t="s">
        <v>407</v>
      </c>
      <c r="E799" s="202" t="s">
        <v>8</v>
      </c>
      <c r="F799" s="202" t="s">
        <v>426</v>
      </c>
      <c r="G799" s="202" t="s">
        <v>609</v>
      </c>
      <c r="H799" s="202"/>
      <c r="I799" s="203">
        <f>I800</f>
        <v>0</v>
      </c>
      <c r="J799" s="203">
        <f>J800</f>
        <v>0</v>
      </c>
      <c r="K799" s="204">
        <f>K800</f>
        <v>0</v>
      </c>
    </row>
    <row r="800" spans="1:11" ht="51">
      <c r="A800" s="201" t="s">
        <v>610</v>
      </c>
      <c r="B800" s="202" t="s">
        <v>604</v>
      </c>
      <c r="C800" s="202" t="s">
        <v>402</v>
      </c>
      <c r="D800" s="202" t="s">
        <v>407</v>
      </c>
      <c r="E800" s="202" t="s">
        <v>8</v>
      </c>
      <c r="F800" s="202" t="s">
        <v>426</v>
      </c>
      <c r="G800" s="202" t="s">
        <v>611</v>
      </c>
      <c r="H800" s="202"/>
      <c r="I800" s="203">
        <f>I801+I802+I803</f>
        <v>0</v>
      </c>
      <c r="J800" s="203">
        <f>J801+J802+J803</f>
        <v>0</v>
      </c>
      <c r="K800" s="204">
        <f>K801+K802+K803</f>
        <v>0</v>
      </c>
    </row>
    <row r="801" spans="1:11">
      <c r="A801" s="201" t="s">
        <v>468</v>
      </c>
      <c r="B801" s="202" t="s">
        <v>604</v>
      </c>
      <c r="C801" s="202" t="s">
        <v>402</v>
      </c>
      <c r="D801" s="202" t="s">
        <v>407</v>
      </c>
      <c r="E801" s="202" t="s">
        <v>8</v>
      </c>
      <c r="F801" s="202" t="s">
        <v>426</v>
      </c>
      <c r="G801" s="202" t="s">
        <v>611</v>
      </c>
      <c r="H801" s="202" t="s">
        <v>469</v>
      </c>
      <c r="I801" s="203">
        <f>'Приложение 6'!J349</f>
        <v>0</v>
      </c>
      <c r="J801" s="203">
        <f>'Приложение 6'!K349</f>
        <v>0</v>
      </c>
      <c r="K801" s="203">
        <f>'Приложение 6'!L349</f>
        <v>0</v>
      </c>
    </row>
    <row r="802" spans="1:11" ht="51">
      <c r="A802" s="201" t="s">
        <v>470</v>
      </c>
      <c r="B802" s="202" t="s">
        <v>604</v>
      </c>
      <c r="C802" s="202" t="s">
        <v>402</v>
      </c>
      <c r="D802" s="202" t="s">
        <v>407</v>
      </c>
      <c r="E802" s="202" t="s">
        <v>8</v>
      </c>
      <c r="F802" s="202" t="s">
        <v>426</v>
      </c>
      <c r="G802" s="202" t="s">
        <v>611</v>
      </c>
      <c r="H802" s="202" t="s">
        <v>612</v>
      </c>
      <c r="I802" s="203">
        <f>'Приложение 6'!J350</f>
        <v>0</v>
      </c>
      <c r="J802" s="203">
        <f>'Приложение 6'!K350</f>
        <v>0</v>
      </c>
      <c r="K802" s="203">
        <f>'Приложение 6'!L350</f>
        <v>0</v>
      </c>
    </row>
    <row r="803" spans="1:11" ht="38.25">
      <c r="A803" s="201" t="s">
        <v>422</v>
      </c>
      <c r="B803" s="202" t="s">
        <v>604</v>
      </c>
      <c r="C803" s="202" t="s">
        <v>402</v>
      </c>
      <c r="D803" s="202" t="s">
        <v>407</v>
      </c>
      <c r="E803" s="202" t="s">
        <v>8</v>
      </c>
      <c r="F803" s="202" t="s">
        <v>426</v>
      </c>
      <c r="G803" s="202" t="s">
        <v>611</v>
      </c>
      <c r="H803" s="202" t="s">
        <v>444</v>
      </c>
      <c r="I803" s="203">
        <f>'Приложение 6'!J351</f>
        <v>0</v>
      </c>
      <c r="J803" s="203">
        <f>'Приложение 6'!K351</f>
        <v>0</v>
      </c>
      <c r="K803" s="203">
        <f>'Приложение 6'!L351</f>
        <v>0</v>
      </c>
    </row>
    <row r="804" spans="1:11" ht="38.25">
      <c r="A804" s="201" t="s">
        <v>519</v>
      </c>
      <c r="B804" s="202" t="s">
        <v>604</v>
      </c>
      <c r="C804" s="202" t="s">
        <v>402</v>
      </c>
      <c r="D804" s="202" t="s">
        <v>407</v>
      </c>
      <c r="E804" s="202" t="s">
        <v>8</v>
      </c>
      <c r="F804" s="202" t="s">
        <v>426</v>
      </c>
      <c r="G804" s="202" t="s">
        <v>465</v>
      </c>
      <c r="H804" s="202"/>
      <c r="I804" s="203">
        <f>I805</f>
        <v>1446</v>
      </c>
      <c r="J804" s="203">
        <f t="shared" ref="J804:K804" si="134">J805</f>
        <v>1446</v>
      </c>
      <c r="K804" s="203">
        <f t="shared" si="134"/>
        <v>1446</v>
      </c>
    </row>
    <row r="805" spans="1:11" ht="25.5">
      <c r="A805" s="201" t="s">
        <v>520</v>
      </c>
      <c r="B805" s="202" t="s">
        <v>604</v>
      </c>
      <c r="C805" s="202" t="s">
        <v>402</v>
      </c>
      <c r="D805" s="202" t="s">
        <v>407</v>
      </c>
      <c r="E805" s="202" t="s">
        <v>8</v>
      </c>
      <c r="F805" s="202" t="s">
        <v>426</v>
      </c>
      <c r="G805" s="202" t="s">
        <v>521</v>
      </c>
      <c r="H805" s="202"/>
      <c r="I805" s="203">
        <f>I806+I807+I808</f>
        <v>1446</v>
      </c>
      <c r="J805" s="203">
        <f t="shared" ref="J805:K805" si="135">J806+J807+J808</f>
        <v>1446</v>
      </c>
      <c r="K805" s="203">
        <f t="shared" si="135"/>
        <v>1446</v>
      </c>
    </row>
    <row r="806" spans="1:11">
      <c r="A806" s="201" t="s">
        <v>468</v>
      </c>
      <c r="B806" s="202" t="s">
        <v>604</v>
      </c>
      <c r="C806" s="202" t="s">
        <v>402</v>
      </c>
      <c r="D806" s="202" t="s">
        <v>407</v>
      </c>
      <c r="E806" s="202" t="s">
        <v>8</v>
      </c>
      <c r="F806" s="202" t="s">
        <v>426</v>
      </c>
      <c r="G806" s="202" t="s">
        <v>521</v>
      </c>
      <c r="H806" s="202" t="s">
        <v>469</v>
      </c>
      <c r="I806" s="203">
        <f>'Приложение 6'!J354</f>
        <v>1110.5999999999999</v>
      </c>
      <c r="J806" s="203">
        <f>'Приложение 6'!K354</f>
        <v>1110.5999999999999</v>
      </c>
      <c r="K806" s="203">
        <f>'Приложение 6'!L354</f>
        <v>1110.5999999999999</v>
      </c>
    </row>
    <row r="807" spans="1:11" ht="51">
      <c r="A807" s="201" t="s">
        <v>470</v>
      </c>
      <c r="B807" s="202" t="s">
        <v>604</v>
      </c>
      <c r="C807" s="202" t="s">
        <v>402</v>
      </c>
      <c r="D807" s="202" t="s">
        <v>407</v>
      </c>
      <c r="E807" s="202" t="s">
        <v>8</v>
      </c>
      <c r="F807" s="202" t="s">
        <v>426</v>
      </c>
      <c r="G807" s="202" t="s">
        <v>521</v>
      </c>
      <c r="H807" s="202" t="s">
        <v>612</v>
      </c>
      <c r="I807" s="203">
        <f>'Приложение 6'!J355</f>
        <v>335.4</v>
      </c>
      <c r="J807" s="203">
        <f>'Приложение 6'!K355</f>
        <v>335.4</v>
      </c>
      <c r="K807" s="203">
        <f>'Приложение 6'!L355</f>
        <v>335.4</v>
      </c>
    </row>
    <row r="808" spans="1:11" ht="38.25">
      <c r="A808" s="201" t="s">
        <v>422</v>
      </c>
      <c r="B808" s="202" t="s">
        <v>604</v>
      </c>
      <c r="C808" s="202" t="s">
        <v>402</v>
      </c>
      <c r="D808" s="202" t="s">
        <v>407</v>
      </c>
      <c r="E808" s="202" t="s">
        <v>8</v>
      </c>
      <c r="F808" s="202" t="s">
        <v>426</v>
      </c>
      <c r="G808" s="202" t="s">
        <v>521</v>
      </c>
      <c r="H808" s="202" t="s">
        <v>444</v>
      </c>
      <c r="I808" s="203">
        <f>'Приложение 6'!J356</f>
        <v>0</v>
      </c>
      <c r="J808" s="203">
        <f>'Приложение 6'!K356</f>
        <v>0</v>
      </c>
      <c r="K808" s="203">
        <f>'Приложение 6'!L356</f>
        <v>0</v>
      </c>
    </row>
    <row r="809" spans="1:11" ht="63.75">
      <c r="A809" s="201" t="s">
        <v>613</v>
      </c>
      <c r="B809" s="202" t="s">
        <v>604</v>
      </c>
      <c r="C809" s="202" t="s">
        <v>402</v>
      </c>
      <c r="D809" s="202" t="s">
        <v>407</v>
      </c>
      <c r="E809" s="202" t="s">
        <v>8</v>
      </c>
      <c r="F809" s="202" t="s">
        <v>426</v>
      </c>
      <c r="G809" s="202" t="s">
        <v>614</v>
      </c>
      <c r="H809" s="202"/>
      <c r="I809" s="203">
        <f>I810</f>
        <v>2892</v>
      </c>
      <c r="J809" s="203">
        <f>J810</f>
        <v>2892</v>
      </c>
      <c r="K809" s="204">
        <f>K810</f>
        <v>2892</v>
      </c>
    </row>
    <row r="810" spans="1:11" ht="102">
      <c r="A810" s="219" t="s">
        <v>781</v>
      </c>
      <c r="B810" s="202" t="s">
        <v>604</v>
      </c>
      <c r="C810" s="202" t="s">
        <v>402</v>
      </c>
      <c r="D810" s="202" t="s">
        <v>407</v>
      </c>
      <c r="E810" s="202" t="s">
        <v>8</v>
      </c>
      <c r="F810" s="202" t="s">
        <v>426</v>
      </c>
      <c r="G810" s="202" t="s">
        <v>782</v>
      </c>
      <c r="H810" s="202"/>
      <c r="I810" s="203">
        <f>I811+I812+I813</f>
        <v>2892</v>
      </c>
      <c r="J810" s="203">
        <f>J811+J812+J813</f>
        <v>2892</v>
      </c>
      <c r="K810" s="204">
        <f>K811+K812+K813</f>
        <v>2892</v>
      </c>
    </row>
    <row r="811" spans="1:11">
      <c r="A811" s="201" t="s">
        <v>468</v>
      </c>
      <c r="B811" s="202" t="s">
        <v>604</v>
      </c>
      <c r="C811" s="202" t="s">
        <v>402</v>
      </c>
      <c r="D811" s="202" t="s">
        <v>407</v>
      </c>
      <c r="E811" s="202" t="s">
        <v>8</v>
      </c>
      <c r="F811" s="202" t="s">
        <v>426</v>
      </c>
      <c r="G811" s="202" t="s">
        <v>782</v>
      </c>
      <c r="H811" s="202" t="s">
        <v>469</v>
      </c>
      <c r="I811" s="203">
        <f>'Приложение 6'!J359</f>
        <v>2221.1999999999998</v>
      </c>
      <c r="J811" s="203">
        <f>'Приложение 6'!K359</f>
        <v>2221.1999999999998</v>
      </c>
      <c r="K811" s="203">
        <f>'Приложение 6'!L359</f>
        <v>2221.1999999999998</v>
      </c>
    </row>
    <row r="812" spans="1:11" ht="51">
      <c r="A812" s="201" t="s">
        <v>470</v>
      </c>
      <c r="B812" s="202" t="s">
        <v>604</v>
      </c>
      <c r="C812" s="202" t="s">
        <v>402</v>
      </c>
      <c r="D812" s="202" t="s">
        <v>407</v>
      </c>
      <c r="E812" s="202" t="s">
        <v>8</v>
      </c>
      <c r="F812" s="202" t="s">
        <v>426</v>
      </c>
      <c r="G812" s="202" t="s">
        <v>782</v>
      </c>
      <c r="H812" s="202" t="s">
        <v>612</v>
      </c>
      <c r="I812" s="203">
        <f>'Приложение 6'!J360</f>
        <v>670.8</v>
      </c>
      <c r="J812" s="203">
        <f>'Приложение 6'!K360</f>
        <v>670.8</v>
      </c>
      <c r="K812" s="203">
        <f>'Приложение 6'!L360</f>
        <v>670.8</v>
      </c>
    </row>
    <row r="813" spans="1:11" ht="38.25">
      <c r="A813" s="201" t="s">
        <v>422</v>
      </c>
      <c r="B813" s="202" t="s">
        <v>604</v>
      </c>
      <c r="C813" s="202" t="s">
        <v>402</v>
      </c>
      <c r="D813" s="202" t="s">
        <v>407</v>
      </c>
      <c r="E813" s="202" t="s">
        <v>8</v>
      </c>
      <c r="F813" s="202" t="s">
        <v>426</v>
      </c>
      <c r="G813" s="202" t="s">
        <v>782</v>
      </c>
      <c r="H813" s="202" t="s">
        <v>444</v>
      </c>
      <c r="I813" s="203">
        <f>'Приложение 6'!J361</f>
        <v>0</v>
      </c>
      <c r="J813" s="203">
        <f>'Приложение 6'!K361</f>
        <v>0</v>
      </c>
      <c r="K813" s="203">
        <f>'Приложение 6'!L361</f>
        <v>0</v>
      </c>
    </row>
    <row r="814" spans="1:11" ht="25.5">
      <c r="A814" s="201" t="s">
        <v>617</v>
      </c>
      <c r="B814" s="202" t="s">
        <v>604</v>
      </c>
      <c r="C814" s="202" t="s">
        <v>402</v>
      </c>
      <c r="D814" s="202" t="s">
        <v>407</v>
      </c>
      <c r="E814" s="202" t="s">
        <v>8</v>
      </c>
      <c r="F814" s="202" t="s">
        <v>402</v>
      </c>
      <c r="G814" s="202"/>
      <c r="H814" s="202"/>
      <c r="I814" s="203">
        <f>I815+I820</f>
        <v>613.4</v>
      </c>
      <c r="J814" s="203">
        <f>J815+J820</f>
        <v>613.4</v>
      </c>
      <c r="K814" s="204">
        <f>K815+K820</f>
        <v>613.4</v>
      </c>
    </row>
    <row r="815" spans="1:11" ht="63.75">
      <c r="A815" s="201" t="s">
        <v>613</v>
      </c>
      <c r="B815" s="202" t="s">
        <v>604</v>
      </c>
      <c r="C815" s="202" t="s">
        <v>402</v>
      </c>
      <c r="D815" s="202" t="s">
        <v>407</v>
      </c>
      <c r="E815" s="202" t="s">
        <v>8</v>
      </c>
      <c r="F815" s="202" t="s">
        <v>402</v>
      </c>
      <c r="G815" s="202" t="s">
        <v>614</v>
      </c>
      <c r="H815" s="202"/>
      <c r="I815" s="203">
        <f>I816</f>
        <v>262.89999999999998</v>
      </c>
      <c r="J815" s="203">
        <f>J816</f>
        <v>262.89999999999998</v>
      </c>
      <c r="K815" s="204">
        <f>K816</f>
        <v>262.89999999999998</v>
      </c>
    </row>
    <row r="816" spans="1:11" ht="102">
      <c r="A816" s="219" t="s">
        <v>781</v>
      </c>
      <c r="B816" s="202" t="s">
        <v>604</v>
      </c>
      <c r="C816" s="202" t="s">
        <v>402</v>
      </c>
      <c r="D816" s="202" t="s">
        <v>407</v>
      </c>
      <c r="E816" s="202" t="s">
        <v>8</v>
      </c>
      <c r="F816" s="202" t="s">
        <v>402</v>
      </c>
      <c r="G816" s="202" t="s">
        <v>782</v>
      </c>
      <c r="H816" s="202"/>
      <c r="I816" s="203">
        <f>I817+I818+I819</f>
        <v>262.89999999999998</v>
      </c>
      <c r="J816" s="203">
        <f>J817+J818+J819</f>
        <v>262.89999999999998</v>
      </c>
      <c r="K816" s="204">
        <f>K817+K818+K819</f>
        <v>262.89999999999998</v>
      </c>
    </row>
    <row r="817" spans="1:11">
      <c r="A817" s="201" t="s">
        <v>468</v>
      </c>
      <c r="B817" s="202" t="s">
        <v>604</v>
      </c>
      <c r="C817" s="202" t="s">
        <v>402</v>
      </c>
      <c r="D817" s="202" t="s">
        <v>407</v>
      </c>
      <c r="E817" s="202" t="s">
        <v>8</v>
      </c>
      <c r="F817" s="202" t="s">
        <v>402</v>
      </c>
      <c r="G817" s="202" t="s">
        <v>782</v>
      </c>
      <c r="H817" s="202" t="s">
        <v>469</v>
      </c>
      <c r="I817" s="203">
        <f>'Приложение 6'!J365</f>
        <v>201.9</v>
      </c>
      <c r="J817" s="203">
        <f>'Приложение 6'!K365</f>
        <v>201.9</v>
      </c>
      <c r="K817" s="203">
        <f>'Приложение 6'!L365</f>
        <v>201.9</v>
      </c>
    </row>
    <row r="818" spans="1:11" ht="51">
      <c r="A818" s="201" t="s">
        <v>470</v>
      </c>
      <c r="B818" s="202" t="s">
        <v>604</v>
      </c>
      <c r="C818" s="202" t="s">
        <v>402</v>
      </c>
      <c r="D818" s="202" t="s">
        <v>407</v>
      </c>
      <c r="E818" s="202" t="s">
        <v>8</v>
      </c>
      <c r="F818" s="202" t="s">
        <v>402</v>
      </c>
      <c r="G818" s="202" t="s">
        <v>782</v>
      </c>
      <c r="H818" s="202" t="s">
        <v>612</v>
      </c>
      <c r="I818" s="203">
        <f>'Приложение 6'!J366</f>
        <v>61</v>
      </c>
      <c r="J818" s="203">
        <f>'Приложение 6'!K366</f>
        <v>61</v>
      </c>
      <c r="K818" s="203">
        <f>'Приложение 6'!L366</f>
        <v>61</v>
      </c>
    </row>
    <row r="819" spans="1:11" ht="38.25">
      <c r="A819" s="201" t="s">
        <v>422</v>
      </c>
      <c r="B819" s="202" t="s">
        <v>604</v>
      </c>
      <c r="C819" s="202" t="s">
        <v>402</v>
      </c>
      <c r="D819" s="202" t="s">
        <v>407</v>
      </c>
      <c r="E819" s="202" t="s">
        <v>8</v>
      </c>
      <c r="F819" s="202" t="s">
        <v>402</v>
      </c>
      <c r="G819" s="202" t="s">
        <v>782</v>
      </c>
      <c r="H819" s="202" t="s">
        <v>444</v>
      </c>
      <c r="I819" s="203">
        <f>'Приложение 6'!J367</f>
        <v>0</v>
      </c>
      <c r="J819" s="203">
        <f>'Приложение 6'!K367</f>
        <v>0</v>
      </c>
      <c r="K819" s="203">
        <f>'Приложение 6'!L367</f>
        <v>0</v>
      </c>
    </row>
    <row r="820" spans="1:11" ht="38.25">
      <c r="A820" s="201" t="s">
        <v>519</v>
      </c>
      <c r="B820" s="202" t="s">
        <v>604</v>
      </c>
      <c r="C820" s="202" t="s">
        <v>402</v>
      </c>
      <c r="D820" s="202" t="s">
        <v>407</v>
      </c>
      <c r="E820" s="202" t="s">
        <v>8</v>
      </c>
      <c r="F820" s="202" t="s">
        <v>426</v>
      </c>
      <c r="G820" s="202" t="s">
        <v>465</v>
      </c>
      <c r="H820" s="202"/>
      <c r="I820" s="203">
        <f>I821</f>
        <v>350.5</v>
      </c>
      <c r="J820" s="203">
        <f t="shared" ref="J820:K820" si="136">J821</f>
        <v>350.5</v>
      </c>
      <c r="K820" s="203">
        <f t="shared" si="136"/>
        <v>350.5</v>
      </c>
    </row>
    <row r="821" spans="1:11" ht="25.5">
      <c r="A821" s="201" t="s">
        <v>520</v>
      </c>
      <c r="B821" s="202" t="s">
        <v>604</v>
      </c>
      <c r="C821" s="202" t="s">
        <v>402</v>
      </c>
      <c r="D821" s="202" t="s">
        <v>407</v>
      </c>
      <c r="E821" s="202" t="s">
        <v>8</v>
      </c>
      <c r="F821" s="202" t="s">
        <v>426</v>
      </c>
      <c r="G821" s="202" t="s">
        <v>521</v>
      </c>
      <c r="H821" s="202"/>
      <c r="I821" s="203">
        <f>I822+I823+I824</f>
        <v>350.5</v>
      </c>
      <c r="J821" s="203">
        <f t="shared" ref="J821:K821" si="137">J822+J823+J824</f>
        <v>350.5</v>
      </c>
      <c r="K821" s="203">
        <f t="shared" si="137"/>
        <v>350.5</v>
      </c>
    </row>
    <row r="822" spans="1:11">
      <c r="A822" s="201" t="s">
        <v>468</v>
      </c>
      <c r="B822" s="202" t="s">
        <v>604</v>
      </c>
      <c r="C822" s="202" t="s">
        <v>402</v>
      </c>
      <c r="D822" s="202" t="s">
        <v>407</v>
      </c>
      <c r="E822" s="202" t="s">
        <v>8</v>
      </c>
      <c r="F822" s="202" t="s">
        <v>426</v>
      </c>
      <c r="G822" s="202" t="s">
        <v>521</v>
      </c>
      <c r="H822" s="202" t="s">
        <v>469</v>
      </c>
      <c r="I822" s="203">
        <f>'Приложение 6'!J370</f>
        <v>269.2</v>
      </c>
      <c r="J822" s="203">
        <f>'Приложение 6'!K370</f>
        <v>269.2</v>
      </c>
      <c r="K822" s="203">
        <f>'Приложение 6'!L370</f>
        <v>269.2</v>
      </c>
    </row>
    <row r="823" spans="1:11" ht="51">
      <c r="A823" s="201" t="s">
        <v>470</v>
      </c>
      <c r="B823" s="202" t="s">
        <v>604</v>
      </c>
      <c r="C823" s="202" t="s">
        <v>402</v>
      </c>
      <c r="D823" s="202" t="s">
        <v>407</v>
      </c>
      <c r="E823" s="202" t="s">
        <v>8</v>
      </c>
      <c r="F823" s="202" t="s">
        <v>426</v>
      </c>
      <c r="G823" s="202" t="s">
        <v>521</v>
      </c>
      <c r="H823" s="202" t="s">
        <v>612</v>
      </c>
      <c r="I823" s="203">
        <f>'Приложение 6'!J371</f>
        <v>81.3</v>
      </c>
      <c r="J823" s="203">
        <f>'Приложение 6'!K371</f>
        <v>81.3</v>
      </c>
      <c r="K823" s="203">
        <f>'Приложение 6'!L371</f>
        <v>81.3</v>
      </c>
    </row>
    <row r="824" spans="1:11" ht="38.25">
      <c r="A824" s="201" t="s">
        <v>422</v>
      </c>
      <c r="B824" s="202" t="s">
        <v>604</v>
      </c>
      <c r="C824" s="202" t="s">
        <v>402</v>
      </c>
      <c r="D824" s="202" t="s">
        <v>407</v>
      </c>
      <c r="E824" s="202" t="s">
        <v>8</v>
      </c>
      <c r="F824" s="202" t="s">
        <v>426</v>
      </c>
      <c r="G824" s="202" t="s">
        <v>521</v>
      </c>
      <c r="H824" s="202" t="s">
        <v>444</v>
      </c>
      <c r="I824" s="203">
        <f>'Приложение 6'!J372</f>
        <v>0</v>
      </c>
      <c r="J824" s="203">
        <f>'Приложение 6'!K372</f>
        <v>0</v>
      </c>
      <c r="K824" s="203">
        <f>'Приложение 6'!L372</f>
        <v>0</v>
      </c>
    </row>
    <row r="825" spans="1:11">
      <c r="A825" s="201" t="s">
        <v>620</v>
      </c>
      <c r="B825" s="202" t="s">
        <v>15</v>
      </c>
      <c r="C825" s="202"/>
      <c r="D825" s="202"/>
      <c r="E825" s="202"/>
      <c r="F825" s="202"/>
      <c r="G825" s="202"/>
      <c r="H825" s="202" t="s">
        <v>0</v>
      </c>
      <c r="I825" s="203">
        <f>I826+I832+I858+I874</f>
        <v>15753.5</v>
      </c>
      <c r="J825" s="203">
        <f>J826+J832+J858+J874</f>
        <v>16142.699999999999</v>
      </c>
      <c r="K825" s="204">
        <f>K826+K832+K858+K874</f>
        <v>16537.5</v>
      </c>
    </row>
    <row r="826" spans="1:11">
      <c r="A826" s="201" t="s">
        <v>621</v>
      </c>
      <c r="B826" s="202" t="s">
        <v>15</v>
      </c>
      <c r="C826" s="202" t="s">
        <v>384</v>
      </c>
      <c r="D826" s="202" t="s">
        <v>0</v>
      </c>
      <c r="E826" s="202" t="s">
        <v>0</v>
      </c>
      <c r="F826" s="202"/>
      <c r="G826" s="202" t="s">
        <v>0</v>
      </c>
      <c r="H826" s="202" t="s">
        <v>0</v>
      </c>
      <c r="I826" s="203">
        <f t="shared" ref="I826:K830" si="138">I827</f>
        <v>1240.7</v>
      </c>
      <c r="J826" s="203">
        <f t="shared" si="138"/>
        <v>1286.5999999999999</v>
      </c>
      <c r="K826" s="204">
        <f t="shared" si="138"/>
        <v>1338.1</v>
      </c>
    </row>
    <row r="827" spans="1:11" ht="51">
      <c r="A827" s="201" t="s">
        <v>403</v>
      </c>
      <c r="B827" s="202" t="s">
        <v>15</v>
      </c>
      <c r="C827" s="202" t="s">
        <v>384</v>
      </c>
      <c r="D827" s="202" t="s">
        <v>384</v>
      </c>
      <c r="E827" s="202"/>
      <c r="F827" s="202"/>
      <c r="G827" s="202" t="s">
        <v>0</v>
      </c>
      <c r="H827" s="202" t="s">
        <v>0</v>
      </c>
      <c r="I827" s="203">
        <f t="shared" si="138"/>
        <v>1240.7</v>
      </c>
      <c r="J827" s="203">
        <f t="shared" si="138"/>
        <v>1286.5999999999999</v>
      </c>
      <c r="K827" s="204">
        <f t="shared" si="138"/>
        <v>1338.1</v>
      </c>
    </row>
    <row r="828" spans="1:11" ht="38.25">
      <c r="A828" s="206" t="s">
        <v>622</v>
      </c>
      <c r="B828" s="202" t="s">
        <v>15</v>
      </c>
      <c r="C828" s="202" t="s">
        <v>384</v>
      </c>
      <c r="D828" s="202" t="s">
        <v>384</v>
      </c>
      <c r="E828" s="202">
        <v>0</v>
      </c>
      <c r="F828" s="202" t="s">
        <v>426</v>
      </c>
      <c r="G828" s="207"/>
      <c r="H828" s="202"/>
      <c r="I828" s="203">
        <f t="shared" si="138"/>
        <v>1240.7</v>
      </c>
      <c r="J828" s="203">
        <f t="shared" si="138"/>
        <v>1286.5999999999999</v>
      </c>
      <c r="K828" s="204">
        <f t="shared" si="138"/>
        <v>1338.1</v>
      </c>
    </row>
    <row r="829" spans="1:11" ht="38.25">
      <c r="A829" s="201" t="s">
        <v>623</v>
      </c>
      <c r="B829" s="202" t="s">
        <v>15</v>
      </c>
      <c r="C829" s="202" t="s">
        <v>384</v>
      </c>
      <c r="D829" s="202" t="s">
        <v>384</v>
      </c>
      <c r="E829" s="202">
        <v>0</v>
      </c>
      <c r="F829" s="202" t="s">
        <v>426</v>
      </c>
      <c r="G829" s="202" t="s">
        <v>624</v>
      </c>
      <c r="H829" s="202" t="s">
        <v>0</v>
      </c>
      <c r="I829" s="203">
        <f t="shared" si="138"/>
        <v>1240.7</v>
      </c>
      <c r="J829" s="203">
        <f t="shared" si="138"/>
        <v>1286.5999999999999</v>
      </c>
      <c r="K829" s="204">
        <f t="shared" si="138"/>
        <v>1338.1</v>
      </c>
    </row>
    <row r="830" spans="1:11" ht="25.5">
      <c r="A830" s="201" t="s">
        <v>625</v>
      </c>
      <c r="B830" s="202" t="s">
        <v>15</v>
      </c>
      <c r="C830" s="202" t="s">
        <v>384</v>
      </c>
      <c r="D830" s="202" t="s">
        <v>384</v>
      </c>
      <c r="E830" s="202">
        <v>0</v>
      </c>
      <c r="F830" s="202" t="s">
        <v>426</v>
      </c>
      <c r="G830" s="202" t="s">
        <v>626</v>
      </c>
      <c r="H830" s="202" t="s">
        <v>0</v>
      </c>
      <c r="I830" s="203">
        <f t="shared" si="138"/>
        <v>1240.7</v>
      </c>
      <c r="J830" s="203">
        <f t="shared" si="138"/>
        <v>1286.5999999999999</v>
      </c>
      <c r="K830" s="204">
        <f t="shared" si="138"/>
        <v>1338.1</v>
      </c>
    </row>
    <row r="831" spans="1:11" ht="25.5">
      <c r="A831" s="201" t="s">
        <v>627</v>
      </c>
      <c r="B831" s="202" t="s">
        <v>15</v>
      </c>
      <c r="C831" s="202" t="s">
        <v>384</v>
      </c>
      <c r="D831" s="202" t="s">
        <v>384</v>
      </c>
      <c r="E831" s="202">
        <v>0</v>
      </c>
      <c r="F831" s="202" t="s">
        <v>426</v>
      </c>
      <c r="G831" s="202" t="s">
        <v>626</v>
      </c>
      <c r="H831" s="202">
        <v>312</v>
      </c>
      <c r="I831" s="203">
        <f>'Приложение 6'!J379</f>
        <v>1240.7</v>
      </c>
      <c r="J831" s="203">
        <f>'Приложение 6'!K379</f>
        <v>1286.5999999999999</v>
      </c>
      <c r="K831" s="203">
        <f>'Приложение 6'!L379</f>
        <v>1338.1</v>
      </c>
    </row>
    <row r="832" spans="1:11">
      <c r="A832" s="201" t="s">
        <v>628</v>
      </c>
      <c r="B832" s="202" t="s">
        <v>15</v>
      </c>
      <c r="C832" s="202" t="s">
        <v>426</v>
      </c>
      <c r="D832" s="202"/>
      <c r="E832" s="202"/>
      <c r="F832" s="202"/>
      <c r="G832" s="202"/>
      <c r="H832" s="202"/>
      <c r="I832" s="203">
        <f>I839+I847+I853+I833</f>
        <v>810.8</v>
      </c>
      <c r="J832" s="203">
        <f>J839+J847+J853+J833</f>
        <v>810.8</v>
      </c>
      <c r="K832" s="204">
        <f>K839+K847+K853+K833</f>
        <v>810.8</v>
      </c>
    </row>
    <row r="833" spans="1:11" ht="25.5">
      <c r="A833" s="201" t="s">
        <v>629</v>
      </c>
      <c r="B833" s="202" t="s">
        <v>15</v>
      </c>
      <c r="C833" s="202" t="s">
        <v>426</v>
      </c>
      <c r="D833" s="202" t="s">
        <v>426</v>
      </c>
      <c r="E833" s="202" t="s">
        <v>404</v>
      </c>
      <c r="F833" s="202"/>
      <c r="G833" s="202"/>
      <c r="H833" s="202"/>
      <c r="I833" s="203">
        <f t="shared" ref="I833:K837" si="139">I834</f>
        <v>50</v>
      </c>
      <c r="J833" s="203">
        <f t="shared" si="139"/>
        <v>50</v>
      </c>
      <c r="K833" s="204">
        <f t="shared" si="139"/>
        <v>50</v>
      </c>
    </row>
    <row r="834" spans="1:11" ht="25.5">
      <c r="A834" s="201" t="s">
        <v>630</v>
      </c>
      <c r="B834" s="202" t="s">
        <v>15</v>
      </c>
      <c r="C834" s="202" t="s">
        <v>426</v>
      </c>
      <c r="D834" s="202" t="s">
        <v>426</v>
      </c>
      <c r="E834" s="202" t="s">
        <v>8</v>
      </c>
      <c r="F834" s="202"/>
      <c r="G834" s="202"/>
      <c r="H834" s="202"/>
      <c r="I834" s="203">
        <f t="shared" si="139"/>
        <v>50</v>
      </c>
      <c r="J834" s="203">
        <f t="shared" si="139"/>
        <v>50</v>
      </c>
      <c r="K834" s="204">
        <f t="shared" si="139"/>
        <v>50</v>
      </c>
    </row>
    <row r="835" spans="1:11" ht="51">
      <c r="A835" s="201" t="s">
        <v>631</v>
      </c>
      <c r="B835" s="202" t="s">
        <v>15</v>
      </c>
      <c r="C835" s="202" t="s">
        <v>426</v>
      </c>
      <c r="D835" s="202" t="s">
        <v>426</v>
      </c>
      <c r="E835" s="202" t="s">
        <v>8</v>
      </c>
      <c r="F835" s="202" t="s">
        <v>384</v>
      </c>
      <c r="G835" s="202"/>
      <c r="H835" s="202"/>
      <c r="I835" s="203">
        <f t="shared" si="139"/>
        <v>50</v>
      </c>
      <c r="J835" s="203">
        <f t="shared" si="139"/>
        <v>50</v>
      </c>
      <c r="K835" s="204">
        <f t="shared" si="139"/>
        <v>50</v>
      </c>
    </row>
    <row r="836" spans="1:11" ht="25.5">
      <c r="A836" s="201" t="s">
        <v>632</v>
      </c>
      <c r="B836" s="202" t="s">
        <v>15</v>
      </c>
      <c r="C836" s="202" t="s">
        <v>426</v>
      </c>
      <c r="D836" s="202" t="s">
        <v>426</v>
      </c>
      <c r="E836" s="202" t="s">
        <v>8</v>
      </c>
      <c r="F836" s="202" t="s">
        <v>384</v>
      </c>
      <c r="G836" s="202" t="s">
        <v>633</v>
      </c>
      <c r="H836" s="202"/>
      <c r="I836" s="203">
        <f t="shared" si="139"/>
        <v>50</v>
      </c>
      <c r="J836" s="203">
        <f t="shared" si="139"/>
        <v>50</v>
      </c>
      <c r="K836" s="204">
        <f t="shared" si="139"/>
        <v>50</v>
      </c>
    </row>
    <row r="837" spans="1:11" ht="38.25">
      <c r="A837" s="201" t="s">
        <v>634</v>
      </c>
      <c r="B837" s="202" t="s">
        <v>15</v>
      </c>
      <c r="C837" s="202" t="s">
        <v>426</v>
      </c>
      <c r="D837" s="202" t="s">
        <v>426</v>
      </c>
      <c r="E837" s="202" t="s">
        <v>8</v>
      </c>
      <c r="F837" s="202" t="s">
        <v>384</v>
      </c>
      <c r="G837" s="202" t="s">
        <v>635</v>
      </c>
      <c r="H837" s="202"/>
      <c r="I837" s="203">
        <f t="shared" si="139"/>
        <v>50</v>
      </c>
      <c r="J837" s="203">
        <f t="shared" si="139"/>
        <v>50</v>
      </c>
      <c r="K837" s="204">
        <f t="shared" si="139"/>
        <v>50</v>
      </c>
    </row>
    <row r="838" spans="1:11" ht="38.25">
      <c r="A838" s="201" t="s">
        <v>636</v>
      </c>
      <c r="B838" s="202" t="s">
        <v>15</v>
      </c>
      <c r="C838" s="202" t="s">
        <v>426</v>
      </c>
      <c r="D838" s="202" t="s">
        <v>426</v>
      </c>
      <c r="E838" s="202" t="s">
        <v>8</v>
      </c>
      <c r="F838" s="202" t="s">
        <v>384</v>
      </c>
      <c r="G838" s="202" t="s">
        <v>635</v>
      </c>
      <c r="H838" s="202">
        <v>313</v>
      </c>
      <c r="I838" s="203">
        <f>'Приложение 6'!J386</f>
        <v>50</v>
      </c>
      <c r="J838" s="203">
        <f>'Приложение 6'!K386</f>
        <v>50</v>
      </c>
      <c r="K838" s="203">
        <f>'Приложение 6'!L386</f>
        <v>50</v>
      </c>
    </row>
    <row r="839" spans="1:11" ht="76.5">
      <c r="A839" s="201" t="s">
        <v>1087</v>
      </c>
      <c r="B839" s="202">
        <v>10</v>
      </c>
      <c r="C839" s="202" t="s">
        <v>426</v>
      </c>
      <c r="D839" s="202" t="s">
        <v>473</v>
      </c>
      <c r="E839" s="202"/>
      <c r="F839" s="202"/>
      <c r="G839" s="202"/>
      <c r="H839" s="202"/>
      <c r="I839" s="203">
        <f>I840</f>
        <v>264.5</v>
      </c>
      <c r="J839" s="203">
        <f t="shared" ref="J839:K839" si="140">J840</f>
        <v>264.5</v>
      </c>
      <c r="K839" s="203">
        <f t="shared" si="140"/>
        <v>264.5</v>
      </c>
    </row>
    <row r="840" spans="1:11" ht="25.5">
      <c r="A840" s="201" t="s">
        <v>703</v>
      </c>
      <c r="B840" s="202">
        <v>10</v>
      </c>
      <c r="C840" s="202" t="s">
        <v>426</v>
      </c>
      <c r="D840" s="202" t="s">
        <v>473</v>
      </c>
      <c r="E840" s="202" t="s">
        <v>14</v>
      </c>
      <c r="F840" s="202"/>
      <c r="G840" s="202"/>
      <c r="H840" s="202"/>
      <c r="I840" s="203">
        <f>I841</f>
        <v>264.5</v>
      </c>
      <c r="J840" s="203">
        <f t="shared" ref="J840:K840" si="141">J841</f>
        <v>264.5</v>
      </c>
      <c r="K840" s="203">
        <f t="shared" si="141"/>
        <v>264.5</v>
      </c>
    </row>
    <row r="841" spans="1:11" ht="63.75">
      <c r="A841" s="201" t="s">
        <v>718</v>
      </c>
      <c r="B841" s="202">
        <v>10</v>
      </c>
      <c r="C841" s="202" t="s">
        <v>426</v>
      </c>
      <c r="D841" s="202" t="s">
        <v>473</v>
      </c>
      <c r="E841" s="202" t="s">
        <v>14</v>
      </c>
      <c r="F841" s="202" t="s">
        <v>384</v>
      </c>
      <c r="G841" s="207"/>
      <c r="H841" s="202"/>
      <c r="I841" s="203">
        <f>I842</f>
        <v>264.5</v>
      </c>
      <c r="J841" s="203">
        <f>J842</f>
        <v>264.5</v>
      </c>
      <c r="K841" s="204">
        <f>K842</f>
        <v>264.5</v>
      </c>
    </row>
    <row r="842" spans="1:11" ht="25.5">
      <c r="A842" s="201" t="s">
        <v>719</v>
      </c>
      <c r="B842" s="202">
        <v>10</v>
      </c>
      <c r="C842" s="202" t="s">
        <v>426</v>
      </c>
      <c r="D842" s="202" t="s">
        <v>473</v>
      </c>
      <c r="E842" s="202" t="s">
        <v>14</v>
      </c>
      <c r="F842" s="202" t="s">
        <v>384</v>
      </c>
      <c r="G842" s="202" t="s">
        <v>720</v>
      </c>
      <c r="H842" s="202"/>
      <c r="I842" s="203">
        <f>I843+I845</f>
        <v>264.5</v>
      </c>
      <c r="J842" s="203">
        <f>J843+J845</f>
        <v>264.5</v>
      </c>
      <c r="K842" s="204">
        <f>K843+K845</f>
        <v>264.5</v>
      </c>
    </row>
    <row r="843" spans="1:11" ht="25.5">
      <c r="A843" s="201" t="s">
        <v>721</v>
      </c>
      <c r="B843" s="202">
        <v>10</v>
      </c>
      <c r="C843" s="202" t="s">
        <v>426</v>
      </c>
      <c r="D843" s="202" t="s">
        <v>473</v>
      </c>
      <c r="E843" s="202" t="s">
        <v>14</v>
      </c>
      <c r="F843" s="202" t="s">
        <v>384</v>
      </c>
      <c r="G843" s="202" t="s">
        <v>722</v>
      </c>
      <c r="H843" s="202"/>
      <c r="I843" s="203">
        <f>I844</f>
        <v>47.1</v>
      </c>
      <c r="J843" s="203">
        <f>J844</f>
        <v>47.1</v>
      </c>
      <c r="K843" s="204">
        <f>K844</f>
        <v>47.1</v>
      </c>
    </row>
    <row r="844" spans="1:11" ht="25.5">
      <c r="A844" s="201" t="s">
        <v>640</v>
      </c>
      <c r="B844" s="202">
        <v>10</v>
      </c>
      <c r="C844" s="202" t="s">
        <v>426</v>
      </c>
      <c r="D844" s="202" t="s">
        <v>473</v>
      </c>
      <c r="E844" s="202" t="s">
        <v>14</v>
      </c>
      <c r="F844" s="202" t="s">
        <v>384</v>
      </c>
      <c r="G844" s="202" t="s">
        <v>722</v>
      </c>
      <c r="H844" s="202" t="s">
        <v>723</v>
      </c>
      <c r="I844" s="203">
        <f>'Приложение 6'!J554</f>
        <v>47.1</v>
      </c>
      <c r="J844" s="203">
        <f>'Приложение 6'!K554</f>
        <v>47.1</v>
      </c>
      <c r="K844" s="203">
        <f>'Приложение 6'!L554</f>
        <v>47.1</v>
      </c>
    </row>
    <row r="845" spans="1:11" ht="25.5">
      <c r="A845" s="201" t="s">
        <v>724</v>
      </c>
      <c r="B845" s="202">
        <v>10</v>
      </c>
      <c r="C845" s="202" t="s">
        <v>426</v>
      </c>
      <c r="D845" s="202" t="s">
        <v>473</v>
      </c>
      <c r="E845" s="202" t="s">
        <v>14</v>
      </c>
      <c r="F845" s="202" t="s">
        <v>384</v>
      </c>
      <c r="G845" s="202" t="s">
        <v>725</v>
      </c>
      <c r="H845" s="202"/>
      <c r="I845" s="203">
        <f>I846</f>
        <v>217.4</v>
      </c>
      <c r="J845" s="203">
        <f>J846</f>
        <v>217.4</v>
      </c>
      <c r="K845" s="204">
        <f>K846</f>
        <v>217.4</v>
      </c>
    </row>
    <row r="846" spans="1:11" ht="25.5">
      <c r="A846" s="201" t="s">
        <v>640</v>
      </c>
      <c r="B846" s="202">
        <v>10</v>
      </c>
      <c r="C846" s="202" t="s">
        <v>426</v>
      </c>
      <c r="D846" s="202" t="s">
        <v>473</v>
      </c>
      <c r="E846" s="202" t="s">
        <v>14</v>
      </c>
      <c r="F846" s="202" t="s">
        <v>384</v>
      </c>
      <c r="G846" s="202" t="s">
        <v>725</v>
      </c>
      <c r="H846" s="202" t="s">
        <v>723</v>
      </c>
      <c r="I846" s="203">
        <f>'Приложение 6'!J556</f>
        <v>217.4</v>
      </c>
      <c r="J846" s="203">
        <f>'Приложение 6'!K556</f>
        <v>217.4</v>
      </c>
      <c r="K846" s="203">
        <f>'Приложение 6'!L556</f>
        <v>217.4</v>
      </c>
    </row>
    <row r="847" spans="1:11" ht="89.25">
      <c r="A847" s="196" t="s">
        <v>1092</v>
      </c>
      <c r="B847" s="202" t="s">
        <v>15</v>
      </c>
      <c r="C847" s="202" t="s">
        <v>426</v>
      </c>
      <c r="D847" s="202" t="s">
        <v>423</v>
      </c>
      <c r="E847" s="202"/>
      <c r="F847" s="202"/>
      <c r="G847" s="202"/>
      <c r="H847" s="202"/>
      <c r="I847" s="203">
        <f>I848</f>
        <v>496</v>
      </c>
      <c r="J847" s="203">
        <f>J848</f>
        <v>496</v>
      </c>
      <c r="K847" s="203">
        <f>K848</f>
        <v>496</v>
      </c>
    </row>
    <row r="848" spans="1:11" ht="25.5">
      <c r="A848" s="201" t="s">
        <v>637</v>
      </c>
      <c r="B848" s="202" t="s">
        <v>15</v>
      </c>
      <c r="C848" s="202" t="s">
        <v>426</v>
      </c>
      <c r="D848" s="202" t="s">
        <v>423</v>
      </c>
      <c r="E848" s="202" t="s">
        <v>404</v>
      </c>
      <c r="F848" s="202" t="s">
        <v>384</v>
      </c>
      <c r="G848" s="202"/>
      <c r="H848" s="202"/>
      <c r="I848" s="203">
        <f>I851+I849</f>
        <v>496</v>
      </c>
      <c r="J848" s="203">
        <f>J851+J849</f>
        <v>496</v>
      </c>
      <c r="K848" s="203">
        <f>K851+K849</f>
        <v>496</v>
      </c>
    </row>
    <row r="849" spans="1:11" ht="102">
      <c r="A849" s="201" t="s">
        <v>638</v>
      </c>
      <c r="B849" s="202" t="s">
        <v>15</v>
      </c>
      <c r="C849" s="202" t="s">
        <v>426</v>
      </c>
      <c r="D849" s="202" t="s">
        <v>423</v>
      </c>
      <c r="E849" s="202" t="s">
        <v>404</v>
      </c>
      <c r="F849" s="202" t="s">
        <v>384</v>
      </c>
      <c r="G849" s="202" t="s">
        <v>639</v>
      </c>
      <c r="H849" s="202" t="s">
        <v>0</v>
      </c>
      <c r="I849" s="203">
        <f>I850</f>
        <v>0</v>
      </c>
      <c r="J849" s="203">
        <f>J850</f>
        <v>0</v>
      </c>
      <c r="K849" s="204">
        <f>K850</f>
        <v>0</v>
      </c>
    </row>
    <row r="850" spans="1:11" ht="25.5">
      <c r="A850" s="201" t="s">
        <v>640</v>
      </c>
      <c r="B850" s="202" t="s">
        <v>15</v>
      </c>
      <c r="C850" s="202" t="s">
        <v>426</v>
      </c>
      <c r="D850" s="202" t="s">
        <v>423</v>
      </c>
      <c r="E850" s="202" t="s">
        <v>404</v>
      </c>
      <c r="F850" s="202" t="s">
        <v>384</v>
      </c>
      <c r="G850" s="202" t="s">
        <v>639</v>
      </c>
      <c r="H850" s="202">
        <v>322</v>
      </c>
      <c r="I850" s="203">
        <f>'Приложение 6'!J390</f>
        <v>0</v>
      </c>
      <c r="J850" s="203">
        <f>'Приложение 6'!K390</f>
        <v>0</v>
      </c>
      <c r="K850" s="203">
        <f>'Приложение 6'!L390</f>
        <v>0</v>
      </c>
    </row>
    <row r="851" spans="1:11" ht="114.75">
      <c r="A851" s="201" t="s">
        <v>641</v>
      </c>
      <c r="B851" s="202" t="s">
        <v>15</v>
      </c>
      <c r="C851" s="202" t="s">
        <v>426</v>
      </c>
      <c r="D851" s="202" t="s">
        <v>423</v>
      </c>
      <c r="E851" s="202" t="s">
        <v>404</v>
      </c>
      <c r="F851" s="202" t="s">
        <v>384</v>
      </c>
      <c r="G851" s="202" t="s">
        <v>639</v>
      </c>
      <c r="H851" s="202" t="s">
        <v>0</v>
      </c>
      <c r="I851" s="203">
        <f>I852</f>
        <v>496</v>
      </c>
      <c r="J851" s="203">
        <f>J852</f>
        <v>496</v>
      </c>
      <c r="K851" s="204">
        <f>K852</f>
        <v>496</v>
      </c>
    </row>
    <row r="852" spans="1:11" ht="25.5">
      <c r="A852" s="201" t="s">
        <v>640</v>
      </c>
      <c r="B852" s="202" t="s">
        <v>15</v>
      </c>
      <c r="C852" s="202" t="s">
        <v>426</v>
      </c>
      <c r="D852" s="202" t="s">
        <v>423</v>
      </c>
      <c r="E852" s="202" t="s">
        <v>404</v>
      </c>
      <c r="F852" s="202" t="s">
        <v>384</v>
      </c>
      <c r="G852" s="202" t="s">
        <v>639</v>
      </c>
      <c r="H852" s="202">
        <v>322</v>
      </c>
      <c r="I852" s="203">
        <f>'Приложение 6'!J392</f>
        <v>496</v>
      </c>
      <c r="J852" s="203">
        <f>'Приложение 6'!K392</f>
        <v>496</v>
      </c>
      <c r="K852" s="203">
        <f>'Приложение 6'!L392</f>
        <v>496</v>
      </c>
    </row>
    <row r="853" spans="1:11" ht="38.25">
      <c r="A853" s="201" t="s">
        <v>446</v>
      </c>
      <c r="B853" s="202" t="s">
        <v>15</v>
      </c>
      <c r="C853" s="202" t="s">
        <v>426</v>
      </c>
      <c r="D853" s="202" t="s">
        <v>447</v>
      </c>
      <c r="E853" s="202" t="s">
        <v>404</v>
      </c>
      <c r="F853" s="202"/>
      <c r="G853" s="202"/>
      <c r="H853" s="202" t="s">
        <v>0</v>
      </c>
      <c r="I853" s="203">
        <f t="shared" ref="I853:K856" si="142">I854</f>
        <v>0.3</v>
      </c>
      <c r="J853" s="203">
        <f t="shared" si="142"/>
        <v>0.3</v>
      </c>
      <c r="K853" s="204">
        <f t="shared" si="142"/>
        <v>0.3</v>
      </c>
    </row>
    <row r="854" spans="1:11" ht="51">
      <c r="A854" s="201" t="s">
        <v>448</v>
      </c>
      <c r="B854" s="202" t="s">
        <v>15</v>
      </c>
      <c r="C854" s="202" t="s">
        <v>426</v>
      </c>
      <c r="D854" s="202" t="s">
        <v>447</v>
      </c>
      <c r="E854" s="202" t="s">
        <v>8</v>
      </c>
      <c r="F854" s="202"/>
      <c r="G854" s="202" t="s">
        <v>0</v>
      </c>
      <c r="H854" s="202" t="s">
        <v>0</v>
      </c>
      <c r="I854" s="203">
        <f t="shared" si="142"/>
        <v>0.3</v>
      </c>
      <c r="J854" s="203">
        <f t="shared" si="142"/>
        <v>0.3</v>
      </c>
      <c r="K854" s="204">
        <f t="shared" si="142"/>
        <v>0.3</v>
      </c>
    </row>
    <row r="855" spans="1:11" ht="63.75">
      <c r="A855" s="201" t="s">
        <v>410</v>
      </c>
      <c r="B855" s="202" t="s">
        <v>15</v>
      </c>
      <c r="C855" s="202" t="s">
        <v>426</v>
      </c>
      <c r="D855" s="202" t="s">
        <v>447</v>
      </c>
      <c r="E855" s="202" t="s">
        <v>8</v>
      </c>
      <c r="F855" s="202" t="s">
        <v>391</v>
      </c>
      <c r="G855" s="202" t="s">
        <v>411</v>
      </c>
      <c r="H855" s="202" t="s">
        <v>0</v>
      </c>
      <c r="I855" s="203">
        <f t="shared" si="142"/>
        <v>0.3</v>
      </c>
      <c r="J855" s="203">
        <f t="shared" si="142"/>
        <v>0.3</v>
      </c>
      <c r="K855" s="204">
        <f t="shared" si="142"/>
        <v>0.3</v>
      </c>
    </row>
    <row r="856" spans="1:11" ht="63.75">
      <c r="A856" s="201" t="s">
        <v>642</v>
      </c>
      <c r="B856" s="202" t="s">
        <v>15</v>
      </c>
      <c r="C856" s="202" t="s">
        <v>426</v>
      </c>
      <c r="D856" s="202" t="s">
        <v>447</v>
      </c>
      <c r="E856" s="202" t="s">
        <v>8</v>
      </c>
      <c r="F856" s="202" t="s">
        <v>391</v>
      </c>
      <c r="G856" s="202" t="s">
        <v>643</v>
      </c>
      <c r="H856" s="202" t="s">
        <v>0</v>
      </c>
      <c r="I856" s="203">
        <f t="shared" si="142"/>
        <v>0.3</v>
      </c>
      <c r="J856" s="203">
        <f t="shared" si="142"/>
        <v>0.3</v>
      </c>
      <c r="K856" s="204">
        <f t="shared" si="142"/>
        <v>0.3</v>
      </c>
    </row>
    <row r="857" spans="1:11" ht="38.25">
      <c r="A857" s="201" t="s">
        <v>422</v>
      </c>
      <c r="B857" s="202" t="s">
        <v>15</v>
      </c>
      <c r="C857" s="202" t="s">
        <v>426</v>
      </c>
      <c r="D857" s="202" t="s">
        <v>447</v>
      </c>
      <c r="E857" s="202" t="s">
        <v>8</v>
      </c>
      <c r="F857" s="202" t="s">
        <v>391</v>
      </c>
      <c r="G857" s="202" t="s">
        <v>643</v>
      </c>
      <c r="H857" s="202">
        <v>244</v>
      </c>
      <c r="I857" s="203">
        <f>'Приложение 6'!J397</f>
        <v>0.3</v>
      </c>
      <c r="J857" s="203">
        <f>'Приложение 6'!K397</f>
        <v>0.3</v>
      </c>
      <c r="K857" s="203">
        <f>'Приложение 6'!L397</f>
        <v>0.3</v>
      </c>
    </row>
    <row r="858" spans="1:11">
      <c r="A858" s="201" t="s">
        <v>644</v>
      </c>
      <c r="B858" s="202" t="s">
        <v>15</v>
      </c>
      <c r="C858" s="202" t="s">
        <v>402</v>
      </c>
      <c r="D858" s="202"/>
      <c r="E858" s="202"/>
      <c r="F858" s="202"/>
      <c r="G858" s="202"/>
      <c r="H858" s="202"/>
      <c r="I858" s="203">
        <f>I866+I859</f>
        <v>13602</v>
      </c>
      <c r="J858" s="203">
        <f>J866+J859</f>
        <v>13945.3</v>
      </c>
      <c r="K858" s="204">
        <f>K866+K859</f>
        <v>14288.599999999999</v>
      </c>
    </row>
    <row r="859" spans="1:11" ht="51">
      <c r="A859" s="201" t="s">
        <v>593</v>
      </c>
      <c r="B859" s="202" t="s">
        <v>15</v>
      </c>
      <c r="C859" s="202" t="s">
        <v>402</v>
      </c>
      <c r="D859" s="202" t="s">
        <v>386</v>
      </c>
      <c r="E859" s="202"/>
      <c r="F859" s="202"/>
      <c r="G859" s="202"/>
      <c r="H859" s="202"/>
      <c r="I859" s="203">
        <f t="shared" ref="I859:K862" si="143">I860</f>
        <v>11133.3</v>
      </c>
      <c r="J859" s="203">
        <f t="shared" si="143"/>
        <v>11476.599999999999</v>
      </c>
      <c r="K859" s="204">
        <f t="shared" si="143"/>
        <v>11819.9</v>
      </c>
    </row>
    <row r="860" spans="1:11" ht="63.75">
      <c r="A860" s="201" t="s">
        <v>741</v>
      </c>
      <c r="B860" s="202" t="s">
        <v>15</v>
      </c>
      <c r="C860" s="202" t="s">
        <v>402</v>
      </c>
      <c r="D860" s="202" t="s">
        <v>386</v>
      </c>
      <c r="E860" s="202" t="s">
        <v>500</v>
      </c>
      <c r="F860" s="202"/>
      <c r="G860" s="202"/>
      <c r="H860" s="202"/>
      <c r="I860" s="203">
        <f t="shared" si="143"/>
        <v>11133.3</v>
      </c>
      <c r="J860" s="203">
        <f t="shared" si="143"/>
        <v>11476.599999999999</v>
      </c>
      <c r="K860" s="204">
        <f t="shared" si="143"/>
        <v>11819.9</v>
      </c>
    </row>
    <row r="861" spans="1:11" ht="76.5">
      <c r="A861" s="201" t="s">
        <v>872</v>
      </c>
      <c r="B861" s="202" t="s">
        <v>15</v>
      </c>
      <c r="C861" s="202" t="s">
        <v>402</v>
      </c>
      <c r="D861" s="202" t="s">
        <v>386</v>
      </c>
      <c r="E861" s="202" t="s">
        <v>500</v>
      </c>
      <c r="F861" s="202" t="s">
        <v>426</v>
      </c>
      <c r="G861" s="202"/>
      <c r="H861" s="202"/>
      <c r="I861" s="203">
        <f t="shared" si="143"/>
        <v>11133.3</v>
      </c>
      <c r="J861" s="203">
        <f t="shared" si="143"/>
        <v>11476.599999999999</v>
      </c>
      <c r="K861" s="204">
        <f t="shared" si="143"/>
        <v>11819.9</v>
      </c>
    </row>
    <row r="862" spans="1:11" ht="63.75">
      <c r="A862" s="201" t="s">
        <v>410</v>
      </c>
      <c r="B862" s="202" t="s">
        <v>15</v>
      </c>
      <c r="C862" s="202" t="s">
        <v>402</v>
      </c>
      <c r="D862" s="202" t="s">
        <v>386</v>
      </c>
      <c r="E862" s="202" t="s">
        <v>500</v>
      </c>
      <c r="F862" s="202" t="s">
        <v>426</v>
      </c>
      <c r="G862" s="202" t="s">
        <v>411</v>
      </c>
      <c r="H862" s="202" t="s">
        <v>0</v>
      </c>
      <c r="I862" s="203">
        <f t="shared" si="143"/>
        <v>11133.3</v>
      </c>
      <c r="J862" s="203">
        <f t="shared" si="143"/>
        <v>11476.599999999999</v>
      </c>
      <c r="K862" s="204">
        <f t="shared" si="143"/>
        <v>11819.9</v>
      </c>
    </row>
    <row r="863" spans="1:11" ht="127.5">
      <c r="A863" s="201" t="s">
        <v>873</v>
      </c>
      <c r="B863" s="202" t="s">
        <v>15</v>
      </c>
      <c r="C863" s="202" t="s">
        <v>402</v>
      </c>
      <c r="D863" s="202" t="s">
        <v>386</v>
      </c>
      <c r="E863" s="202" t="s">
        <v>500</v>
      </c>
      <c r="F863" s="202" t="s">
        <v>426</v>
      </c>
      <c r="G863" s="202" t="s">
        <v>874</v>
      </c>
      <c r="H863" s="202" t="s">
        <v>0</v>
      </c>
      <c r="I863" s="203">
        <f>I865+I864</f>
        <v>11133.3</v>
      </c>
      <c r="J863" s="203">
        <f>J865+J864</f>
        <v>11476.599999999999</v>
      </c>
      <c r="K863" s="204">
        <f>K865+K864</f>
        <v>11819.9</v>
      </c>
    </row>
    <row r="864" spans="1:11" ht="38.25">
      <c r="A864" s="201" t="s">
        <v>636</v>
      </c>
      <c r="B864" s="202" t="s">
        <v>15</v>
      </c>
      <c r="C864" s="202" t="s">
        <v>402</v>
      </c>
      <c r="D864" s="202" t="s">
        <v>386</v>
      </c>
      <c r="E864" s="202" t="s">
        <v>500</v>
      </c>
      <c r="F864" s="202" t="s">
        <v>426</v>
      </c>
      <c r="G864" s="202" t="s">
        <v>874</v>
      </c>
      <c r="H864" s="202">
        <v>313</v>
      </c>
      <c r="I864" s="203">
        <f>'Приложение 6'!J918</f>
        <v>6691.7</v>
      </c>
      <c r="J864" s="203">
        <f>'Приложение 6'!K918</f>
        <v>6854.9</v>
      </c>
      <c r="K864" s="203">
        <f>'Приложение 6'!L918</f>
        <v>6936.5</v>
      </c>
    </row>
    <row r="865" spans="1:11" ht="38.25">
      <c r="A865" s="201" t="s">
        <v>875</v>
      </c>
      <c r="B865" s="202" t="s">
        <v>15</v>
      </c>
      <c r="C865" s="202" t="s">
        <v>402</v>
      </c>
      <c r="D865" s="202" t="s">
        <v>386</v>
      </c>
      <c r="E865" s="202" t="s">
        <v>500</v>
      </c>
      <c r="F865" s="202" t="s">
        <v>426</v>
      </c>
      <c r="G865" s="202" t="s">
        <v>874</v>
      </c>
      <c r="H865" s="202">
        <v>323</v>
      </c>
      <c r="I865" s="203">
        <f>'Приложение 6'!J919</f>
        <v>4441.6000000000004</v>
      </c>
      <c r="J865" s="203">
        <f>'Приложение 6'!K919</f>
        <v>4621.7</v>
      </c>
      <c r="K865" s="203">
        <f>'Приложение 6'!L919</f>
        <v>4883.3999999999996</v>
      </c>
    </row>
    <row r="866" spans="1:11" ht="89.25">
      <c r="A866" s="196" t="s">
        <v>1092</v>
      </c>
      <c r="B866" s="202" t="s">
        <v>15</v>
      </c>
      <c r="C866" s="202" t="s">
        <v>402</v>
      </c>
      <c r="D866" s="202" t="s">
        <v>423</v>
      </c>
      <c r="E866" s="202"/>
      <c r="F866" s="202"/>
      <c r="G866" s="202" t="s">
        <v>0</v>
      </c>
      <c r="H866" s="202" t="s">
        <v>0</v>
      </c>
      <c r="I866" s="203">
        <f t="shared" ref="I866:K867" si="144">I867</f>
        <v>2468.6999999999998</v>
      </c>
      <c r="J866" s="203">
        <f t="shared" si="144"/>
        <v>2468.6999999999998</v>
      </c>
      <c r="K866" s="204">
        <f t="shared" si="144"/>
        <v>2468.6999999999998</v>
      </c>
    </row>
    <row r="867" spans="1:11" ht="51">
      <c r="A867" s="201" t="s">
        <v>424</v>
      </c>
      <c r="B867" s="202" t="s">
        <v>15</v>
      </c>
      <c r="C867" s="202" t="s">
        <v>402</v>
      </c>
      <c r="D867" s="202" t="s">
        <v>423</v>
      </c>
      <c r="E867" s="202" t="s">
        <v>8</v>
      </c>
      <c r="F867" s="202"/>
      <c r="G867" s="202" t="s">
        <v>0</v>
      </c>
      <c r="H867" s="202" t="s">
        <v>0</v>
      </c>
      <c r="I867" s="203">
        <f t="shared" si="144"/>
        <v>2468.6999999999998</v>
      </c>
      <c r="J867" s="203">
        <f t="shared" si="144"/>
        <v>2468.6999999999998</v>
      </c>
      <c r="K867" s="204">
        <f t="shared" si="144"/>
        <v>2468.6999999999998</v>
      </c>
    </row>
    <row r="868" spans="1:11" ht="63.75">
      <c r="A868" s="201" t="s">
        <v>645</v>
      </c>
      <c r="B868" s="202" t="s">
        <v>15</v>
      </c>
      <c r="C868" s="202" t="s">
        <v>402</v>
      </c>
      <c r="D868" s="202" t="s">
        <v>423</v>
      </c>
      <c r="E868" s="202" t="s">
        <v>8</v>
      </c>
      <c r="F868" s="202" t="s">
        <v>426</v>
      </c>
      <c r="G868" s="202"/>
      <c r="H868" s="202"/>
      <c r="I868" s="203">
        <f>I869+I871</f>
        <v>2468.6999999999998</v>
      </c>
      <c r="J868" s="203">
        <f>J869+J871</f>
        <v>2468.6999999999998</v>
      </c>
      <c r="K868" s="204">
        <f>K869+K871</f>
        <v>2468.6999999999998</v>
      </c>
    </row>
    <row r="869" spans="1:11" ht="63.75">
      <c r="A869" s="201" t="s">
        <v>646</v>
      </c>
      <c r="B869" s="202" t="s">
        <v>15</v>
      </c>
      <c r="C869" s="202" t="s">
        <v>402</v>
      </c>
      <c r="D869" s="202" t="s">
        <v>423</v>
      </c>
      <c r="E869" s="202" t="s">
        <v>8</v>
      </c>
      <c r="F869" s="202" t="s">
        <v>426</v>
      </c>
      <c r="G869" s="202" t="s">
        <v>647</v>
      </c>
      <c r="H869" s="202" t="s">
        <v>0</v>
      </c>
      <c r="I869" s="203">
        <f>I870</f>
        <v>0</v>
      </c>
      <c r="J869" s="203">
        <f>J870</f>
        <v>0</v>
      </c>
      <c r="K869" s="204">
        <f>K870</f>
        <v>0</v>
      </c>
    </row>
    <row r="870" spans="1:11" ht="51">
      <c r="A870" s="201" t="s">
        <v>648</v>
      </c>
      <c r="B870" s="202" t="s">
        <v>15</v>
      </c>
      <c r="C870" s="202" t="s">
        <v>402</v>
      </c>
      <c r="D870" s="202" t="s">
        <v>423</v>
      </c>
      <c r="E870" s="202" t="s">
        <v>8</v>
      </c>
      <c r="F870" s="202" t="s">
        <v>426</v>
      </c>
      <c r="G870" s="202" t="s">
        <v>647</v>
      </c>
      <c r="H870" s="202">
        <v>412</v>
      </c>
      <c r="I870" s="203">
        <f>'Приложение 6'!J403</f>
        <v>0</v>
      </c>
      <c r="J870" s="203">
        <f>'Приложение 6'!K403</f>
        <v>0</v>
      </c>
      <c r="K870" s="203">
        <f>'Приложение 6'!L403</f>
        <v>0</v>
      </c>
    </row>
    <row r="871" spans="1:11" ht="89.25">
      <c r="A871" s="201" t="s">
        <v>427</v>
      </c>
      <c r="B871" s="202" t="s">
        <v>15</v>
      </c>
      <c r="C871" s="202" t="s">
        <v>402</v>
      </c>
      <c r="D871" s="202" t="s">
        <v>423</v>
      </c>
      <c r="E871" s="202" t="s">
        <v>8</v>
      </c>
      <c r="F871" s="202" t="s">
        <v>426</v>
      </c>
      <c r="G871" s="202" t="s">
        <v>428</v>
      </c>
      <c r="H871" s="202"/>
      <c r="I871" s="203">
        <f t="shared" ref="I871:K872" si="145">I872</f>
        <v>2468.6999999999998</v>
      </c>
      <c r="J871" s="203">
        <f t="shared" si="145"/>
        <v>2468.6999999999998</v>
      </c>
      <c r="K871" s="204">
        <f t="shared" si="145"/>
        <v>2468.6999999999998</v>
      </c>
    </row>
    <row r="872" spans="1:11" ht="89.25">
      <c r="A872" s="201" t="s">
        <v>429</v>
      </c>
      <c r="B872" s="202" t="s">
        <v>15</v>
      </c>
      <c r="C872" s="202" t="s">
        <v>402</v>
      </c>
      <c r="D872" s="202" t="s">
        <v>423</v>
      </c>
      <c r="E872" s="202" t="s">
        <v>8</v>
      </c>
      <c r="F872" s="202" t="s">
        <v>426</v>
      </c>
      <c r="G872" s="202" t="s">
        <v>430</v>
      </c>
      <c r="H872" s="202"/>
      <c r="I872" s="203">
        <f t="shared" si="145"/>
        <v>2468.6999999999998</v>
      </c>
      <c r="J872" s="203">
        <f t="shared" si="145"/>
        <v>2468.6999999999998</v>
      </c>
      <c r="K872" s="204">
        <f t="shared" si="145"/>
        <v>2468.6999999999998</v>
      </c>
    </row>
    <row r="873" spans="1:11" ht="51">
      <c r="A873" s="201" t="s">
        <v>648</v>
      </c>
      <c r="B873" s="202" t="s">
        <v>15</v>
      </c>
      <c r="C873" s="202" t="s">
        <v>402</v>
      </c>
      <c r="D873" s="202" t="s">
        <v>423</v>
      </c>
      <c r="E873" s="202" t="s">
        <v>8</v>
      </c>
      <c r="F873" s="202" t="s">
        <v>426</v>
      </c>
      <c r="G873" s="202" t="s">
        <v>430</v>
      </c>
      <c r="H873" s="202">
        <v>412</v>
      </c>
      <c r="I873" s="203">
        <f>'Приложение 6'!J406</f>
        <v>2468.6999999999998</v>
      </c>
      <c r="J873" s="203">
        <f>'Приложение 6'!K406</f>
        <v>2468.6999999999998</v>
      </c>
      <c r="K873" s="203">
        <f>'Приложение 6'!L406</f>
        <v>2468.6999999999998</v>
      </c>
    </row>
    <row r="874" spans="1:11" ht="25.5">
      <c r="A874" s="201" t="s">
        <v>649</v>
      </c>
      <c r="B874" s="202" t="s">
        <v>15</v>
      </c>
      <c r="C874" s="202" t="s">
        <v>500</v>
      </c>
      <c r="D874" s="202"/>
      <c r="E874" s="202"/>
      <c r="F874" s="202"/>
      <c r="G874" s="202"/>
      <c r="H874" s="202"/>
      <c r="I874" s="203">
        <f t="shared" ref="I874:K880" si="146">I875</f>
        <v>100</v>
      </c>
      <c r="J874" s="203">
        <f t="shared" si="146"/>
        <v>100</v>
      </c>
      <c r="K874" s="204">
        <f t="shared" si="146"/>
        <v>100</v>
      </c>
    </row>
    <row r="875" spans="1:11" ht="25.5">
      <c r="A875" s="201" t="s">
        <v>629</v>
      </c>
      <c r="B875" s="202" t="s">
        <v>15</v>
      </c>
      <c r="C875" s="202" t="s">
        <v>500</v>
      </c>
      <c r="D875" s="202" t="s">
        <v>426</v>
      </c>
      <c r="E875" s="202" t="s">
        <v>404</v>
      </c>
      <c r="F875" s="202"/>
      <c r="G875" s="202"/>
      <c r="H875" s="202"/>
      <c r="I875" s="203">
        <f t="shared" si="146"/>
        <v>100</v>
      </c>
      <c r="J875" s="203">
        <f t="shared" si="146"/>
        <v>100</v>
      </c>
      <c r="K875" s="204">
        <f t="shared" si="146"/>
        <v>100</v>
      </c>
    </row>
    <row r="876" spans="1:11" ht="51">
      <c r="A876" s="201" t="s">
        <v>650</v>
      </c>
      <c r="B876" s="202" t="s">
        <v>15</v>
      </c>
      <c r="C876" s="202" t="s">
        <v>500</v>
      </c>
      <c r="D876" s="202" t="s">
        <v>426</v>
      </c>
      <c r="E876" s="202" t="s">
        <v>9</v>
      </c>
      <c r="F876" s="202"/>
      <c r="G876" s="202"/>
      <c r="H876" s="202"/>
      <c r="I876" s="203">
        <f t="shared" si="146"/>
        <v>100</v>
      </c>
      <c r="J876" s="203">
        <f t="shared" si="146"/>
        <v>100</v>
      </c>
      <c r="K876" s="204">
        <f t="shared" si="146"/>
        <v>100</v>
      </c>
    </row>
    <row r="877" spans="1:11" ht="25.5">
      <c r="A877" s="201" t="s">
        <v>651</v>
      </c>
      <c r="B877" s="202" t="s">
        <v>15</v>
      </c>
      <c r="C877" s="202" t="s">
        <v>500</v>
      </c>
      <c r="D877" s="202" t="s">
        <v>426</v>
      </c>
      <c r="E877" s="202" t="s">
        <v>9</v>
      </c>
      <c r="F877" s="202" t="s">
        <v>384</v>
      </c>
      <c r="G877" s="202"/>
      <c r="H877" s="202"/>
      <c r="I877" s="203">
        <f t="shared" si="146"/>
        <v>100</v>
      </c>
      <c r="J877" s="203">
        <f t="shared" si="146"/>
        <v>100</v>
      </c>
      <c r="K877" s="204">
        <f t="shared" si="146"/>
        <v>100</v>
      </c>
    </row>
    <row r="878" spans="1:11" ht="102">
      <c r="A878" s="201" t="s">
        <v>652</v>
      </c>
      <c r="B878" s="202" t="s">
        <v>15</v>
      </c>
      <c r="C878" s="202" t="s">
        <v>500</v>
      </c>
      <c r="D878" s="202" t="s">
        <v>426</v>
      </c>
      <c r="E878" s="202" t="s">
        <v>9</v>
      </c>
      <c r="F878" s="202" t="s">
        <v>384</v>
      </c>
      <c r="G878" s="202" t="s">
        <v>573</v>
      </c>
      <c r="H878" s="202" t="s">
        <v>0</v>
      </c>
      <c r="I878" s="203">
        <f t="shared" si="146"/>
        <v>100</v>
      </c>
      <c r="J878" s="203">
        <f t="shared" si="146"/>
        <v>100</v>
      </c>
      <c r="K878" s="204">
        <f t="shared" si="146"/>
        <v>100</v>
      </c>
    </row>
    <row r="879" spans="1:11" ht="38.25">
      <c r="A879" s="201" t="s">
        <v>653</v>
      </c>
      <c r="B879" s="202" t="s">
        <v>15</v>
      </c>
      <c r="C879" s="202" t="s">
        <v>500</v>
      </c>
      <c r="D879" s="202" t="s">
        <v>426</v>
      </c>
      <c r="E879" s="202" t="s">
        <v>9</v>
      </c>
      <c r="F879" s="202" t="s">
        <v>384</v>
      </c>
      <c r="G879" s="202" t="s">
        <v>654</v>
      </c>
      <c r="H879" s="202" t="s">
        <v>0</v>
      </c>
      <c r="I879" s="203">
        <f t="shared" si="146"/>
        <v>100</v>
      </c>
      <c r="J879" s="203">
        <f t="shared" si="146"/>
        <v>100</v>
      </c>
      <c r="K879" s="204">
        <f t="shared" si="146"/>
        <v>100</v>
      </c>
    </row>
    <row r="880" spans="1:11" ht="38.25">
      <c r="A880" s="201" t="s">
        <v>655</v>
      </c>
      <c r="B880" s="202" t="s">
        <v>15</v>
      </c>
      <c r="C880" s="202" t="s">
        <v>500</v>
      </c>
      <c r="D880" s="202" t="s">
        <v>426</v>
      </c>
      <c r="E880" s="202" t="s">
        <v>9</v>
      </c>
      <c r="F880" s="202" t="s">
        <v>384</v>
      </c>
      <c r="G880" s="202" t="s">
        <v>654</v>
      </c>
      <c r="H880" s="202" t="s">
        <v>656</v>
      </c>
      <c r="I880" s="203">
        <f>I881</f>
        <v>100</v>
      </c>
      <c r="J880" s="203">
        <f t="shared" si="146"/>
        <v>100</v>
      </c>
      <c r="K880" s="204">
        <f t="shared" si="146"/>
        <v>100</v>
      </c>
    </row>
    <row r="881" spans="1:11" ht="89.25">
      <c r="A881" s="201" t="s">
        <v>657</v>
      </c>
      <c r="B881" s="202" t="s">
        <v>15</v>
      </c>
      <c r="C881" s="202" t="s">
        <v>500</v>
      </c>
      <c r="D881" s="202" t="s">
        <v>426</v>
      </c>
      <c r="E881" s="202" t="s">
        <v>9</v>
      </c>
      <c r="F881" s="202" t="s">
        <v>384</v>
      </c>
      <c r="G881" s="202" t="s">
        <v>654</v>
      </c>
      <c r="H881" s="202">
        <v>632</v>
      </c>
      <c r="I881" s="203">
        <f>'Приложение 6'!J414</f>
        <v>100</v>
      </c>
      <c r="J881" s="203">
        <f>'Приложение 6'!K414</f>
        <v>100</v>
      </c>
      <c r="K881" s="203">
        <f>'Приложение 6'!L414</f>
        <v>100</v>
      </c>
    </row>
    <row r="882" spans="1:11">
      <c r="A882" s="201" t="s">
        <v>876</v>
      </c>
      <c r="B882" s="202" t="s">
        <v>16</v>
      </c>
      <c r="C882" s="202"/>
      <c r="D882" s="202"/>
      <c r="E882" s="202"/>
      <c r="F882" s="202"/>
      <c r="G882" s="202"/>
      <c r="H882" s="202"/>
      <c r="I882" s="203">
        <f t="shared" ref="I882:K883" si="147">I883</f>
        <v>500</v>
      </c>
      <c r="J882" s="203">
        <f t="shared" si="147"/>
        <v>500</v>
      </c>
      <c r="K882" s="204">
        <f t="shared" si="147"/>
        <v>500</v>
      </c>
    </row>
    <row r="883" spans="1:11">
      <c r="A883" s="201" t="s">
        <v>877</v>
      </c>
      <c r="B883" s="202" t="s">
        <v>16</v>
      </c>
      <c r="C883" s="202" t="s">
        <v>384</v>
      </c>
      <c r="D883" s="202"/>
      <c r="E883" s="202"/>
      <c r="F883" s="202"/>
      <c r="G883" s="202"/>
      <c r="H883" s="202"/>
      <c r="I883" s="203">
        <f t="shared" si="147"/>
        <v>500</v>
      </c>
      <c r="J883" s="203">
        <f t="shared" si="147"/>
        <v>500</v>
      </c>
      <c r="K883" s="204">
        <f t="shared" si="147"/>
        <v>500</v>
      </c>
    </row>
    <row r="884" spans="1:11" ht="51">
      <c r="A884" s="205" t="s">
        <v>1093</v>
      </c>
      <c r="B884" s="202" t="s">
        <v>16</v>
      </c>
      <c r="C884" s="202" t="s">
        <v>384</v>
      </c>
      <c r="D884" s="202" t="s">
        <v>500</v>
      </c>
      <c r="E884" s="202" t="s">
        <v>404</v>
      </c>
      <c r="F884" s="202"/>
      <c r="G884" s="202"/>
      <c r="H884" s="202"/>
      <c r="I884" s="203">
        <f>I885+I891+I899</f>
        <v>500</v>
      </c>
      <c r="J884" s="203">
        <f>J885+J891+J899</f>
        <v>500</v>
      </c>
      <c r="K884" s="204">
        <f>K885+K891+K899</f>
        <v>500</v>
      </c>
    </row>
    <row r="885" spans="1:11" ht="51">
      <c r="A885" s="201" t="s">
        <v>878</v>
      </c>
      <c r="B885" s="202" t="s">
        <v>16</v>
      </c>
      <c r="C885" s="202" t="s">
        <v>384</v>
      </c>
      <c r="D885" s="202" t="s">
        <v>500</v>
      </c>
      <c r="E885" s="202" t="s">
        <v>404</v>
      </c>
      <c r="F885" s="202" t="s">
        <v>386</v>
      </c>
      <c r="G885" s="202"/>
      <c r="H885" s="202"/>
      <c r="I885" s="203">
        <f>I887</f>
        <v>450</v>
      </c>
      <c r="J885" s="203">
        <f>J887</f>
        <v>450</v>
      </c>
      <c r="K885" s="204">
        <f>K887</f>
        <v>450</v>
      </c>
    </row>
    <row r="886" spans="1:11" ht="38.25">
      <c r="A886" s="201" t="s">
        <v>418</v>
      </c>
      <c r="B886" s="202" t="s">
        <v>16</v>
      </c>
      <c r="C886" s="202" t="s">
        <v>384</v>
      </c>
      <c r="D886" s="202" t="s">
        <v>500</v>
      </c>
      <c r="E886" s="202" t="s">
        <v>404</v>
      </c>
      <c r="F886" s="202" t="s">
        <v>386</v>
      </c>
      <c r="G886" s="202" t="s">
        <v>419</v>
      </c>
      <c r="H886" s="202"/>
      <c r="I886" s="203">
        <f>I887</f>
        <v>450</v>
      </c>
      <c r="J886" s="203">
        <f>J887</f>
        <v>450</v>
      </c>
      <c r="K886" s="204">
        <f>K887</f>
        <v>450</v>
      </c>
    </row>
    <row r="887" spans="1:11" ht="25.5">
      <c r="A887" s="201" t="s">
        <v>879</v>
      </c>
      <c r="B887" s="202" t="s">
        <v>16</v>
      </c>
      <c r="C887" s="202" t="s">
        <v>384</v>
      </c>
      <c r="D887" s="202" t="s">
        <v>500</v>
      </c>
      <c r="E887" s="202" t="s">
        <v>404</v>
      </c>
      <c r="F887" s="202" t="s">
        <v>386</v>
      </c>
      <c r="G887" s="202" t="s">
        <v>880</v>
      </c>
      <c r="H887" s="202" t="s">
        <v>0</v>
      </c>
      <c r="I887" s="203">
        <f>I889+I888+I890</f>
        <v>450</v>
      </c>
      <c r="J887" s="203">
        <f>J889+J888+J890</f>
        <v>450</v>
      </c>
      <c r="K887" s="204">
        <f>K889+K888+K890</f>
        <v>450</v>
      </c>
    </row>
    <row r="888" spans="1:11" ht="63.75">
      <c r="A888" s="201" t="s">
        <v>538</v>
      </c>
      <c r="B888" s="202" t="s">
        <v>16</v>
      </c>
      <c r="C888" s="202" t="s">
        <v>384</v>
      </c>
      <c r="D888" s="202" t="s">
        <v>500</v>
      </c>
      <c r="E888" s="202" t="s">
        <v>404</v>
      </c>
      <c r="F888" s="202" t="s">
        <v>386</v>
      </c>
      <c r="G888" s="202" t="s">
        <v>880</v>
      </c>
      <c r="H888" s="202">
        <v>113</v>
      </c>
      <c r="I888" s="203">
        <f>'Приложение 6'!J925</f>
        <v>180</v>
      </c>
      <c r="J888" s="203">
        <f>'Приложение 6'!K925</f>
        <v>180</v>
      </c>
      <c r="K888" s="203">
        <f>'Приложение 6'!L925</f>
        <v>180</v>
      </c>
    </row>
    <row r="889" spans="1:11" ht="38.25">
      <c r="A889" s="201" t="s">
        <v>422</v>
      </c>
      <c r="B889" s="202" t="s">
        <v>16</v>
      </c>
      <c r="C889" s="202" t="s">
        <v>384</v>
      </c>
      <c r="D889" s="202" t="s">
        <v>500</v>
      </c>
      <c r="E889" s="202" t="s">
        <v>404</v>
      </c>
      <c r="F889" s="202" t="s">
        <v>386</v>
      </c>
      <c r="G889" s="202" t="s">
        <v>880</v>
      </c>
      <c r="H889" s="202" t="s">
        <v>444</v>
      </c>
      <c r="I889" s="203">
        <f>'Приложение 6'!J926</f>
        <v>270</v>
      </c>
      <c r="J889" s="203">
        <f>'Приложение 6'!K926</f>
        <v>270</v>
      </c>
      <c r="K889" s="203">
        <f>'Приложение 6'!L926</f>
        <v>270</v>
      </c>
    </row>
    <row r="890" spans="1:11">
      <c r="A890" s="201" t="s">
        <v>445</v>
      </c>
      <c r="B890" s="202" t="s">
        <v>16</v>
      </c>
      <c r="C890" s="202" t="s">
        <v>384</v>
      </c>
      <c r="D890" s="202" t="s">
        <v>500</v>
      </c>
      <c r="E890" s="202" t="s">
        <v>404</v>
      </c>
      <c r="F890" s="202" t="s">
        <v>386</v>
      </c>
      <c r="G890" s="202" t="s">
        <v>880</v>
      </c>
      <c r="H890" s="202">
        <v>853</v>
      </c>
      <c r="I890" s="203">
        <f>'Приложение 6'!J927</f>
        <v>0</v>
      </c>
      <c r="J890" s="203">
        <f>'Приложение 6'!K927</f>
        <v>0</v>
      </c>
      <c r="K890" s="203">
        <f>'Приложение 6'!L927</f>
        <v>0</v>
      </c>
    </row>
    <row r="891" spans="1:11" ht="51">
      <c r="A891" s="201" t="s">
        <v>881</v>
      </c>
      <c r="B891" s="202" t="s">
        <v>16</v>
      </c>
      <c r="C891" s="202" t="s">
        <v>384</v>
      </c>
      <c r="D891" s="202" t="s">
        <v>500</v>
      </c>
      <c r="E891" s="202" t="s">
        <v>404</v>
      </c>
      <c r="F891" s="202" t="s">
        <v>426</v>
      </c>
      <c r="G891" s="202"/>
      <c r="H891" s="202"/>
      <c r="I891" s="203">
        <f>I893+I895</f>
        <v>0</v>
      </c>
      <c r="J891" s="203">
        <f>J893+J895</f>
        <v>0</v>
      </c>
      <c r="K891" s="204">
        <f>K893+K895</f>
        <v>0</v>
      </c>
    </row>
    <row r="892" spans="1:11" ht="38.25">
      <c r="A892" s="201" t="s">
        <v>418</v>
      </c>
      <c r="B892" s="202" t="s">
        <v>16</v>
      </c>
      <c r="C892" s="202" t="s">
        <v>384</v>
      </c>
      <c r="D892" s="202" t="s">
        <v>500</v>
      </c>
      <c r="E892" s="202" t="s">
        <v>404</v>
      </c>
      <c r="F892" s="202" t="s">
        <v>426</v>
      </c>
      <c r="G892" s="202" t="s">
        <v>419</v>
      </c>
      <c r="H892" s="202"/>
      <c r="I892" s="203">
        <f t="shared" ref="I892:K893" si="148">I893</f>
        <v>0</v>
      </c>
      <c r="J892" s="203">
        <f t="shared" si="148"/>
        <v>0</v>
      </c>
      <c r="K892" s="204">
        <f t="shared" si="148"/>
        <v>0</v>
      </c>
    </row>
    <row r="893" spans="1:11" ht="25.5">
      <c r="A893" s="201" t="s">
        <v>879</v>
      </c>
      <c r="B893" s="202" t="s">
        <v>16</v>
      </c>
      <c r="C893" s="202" t="s">
        <v>384</v>
      </c>
      <c r="D893" s="202" t="s">
        <v>500</v>
      </c>
      <c r="E893" s="202" t="s">
        <v>404</v>
      </c>
      <c r="F893" s="202" t="s">
        <v>426</v>
      </c>
      <c r="G893" s="202" t="s">
        <v>880</v>
      </c>
      <c r="H893" s="202" t="s">
        <v>0</v>
      </c>
      <c r="I893" s="203">
        <f t="shared" si="148"/>
        <v>0</v>
      </c>
      <c r="J893" s="203">
        <f t="shared" si="148"/>
        <v>0</v>
      </c>
      <c r="K893" s="204">
        <f t="shared" si="148"/>
        <v>0</v>
      </c>
    </row>
    <row r="894" spans="1:11" ht="38.25">
      <c r="A894" s="201" t="s">
        <v>422</v>
      </c>
      <c r="B894" s="202" t="s">
        <v>16</v>
      </c>
      <c r="C894" s="202" t="s">
        <v>384</v>
      </c>
      <c r="D894" s="202" t="s">
        <v>500</v>
      </c>
      <c r="E894" s="202" t="s">
        <v>404</v>
      </c>
      <c r="F894" s="202" t="s">
        <v>426</v>
      </c>
      <c r="G894" s="202" t="s">
        <v>880</v>
      </c>
      <c r="H894" s="202" t="s">
        <v>444</v>
      </c>
      <c r="I894" s="203">
        <f>'Приложение 6'!J930</f>
        <v>0</v>
      </c>
      <c r="J894" s="203">
        <f>'Приложение 6'!K930</f>
        <v>0</v>
      </c>
      <c r="K894" s="203">
        <f>'Приложение 6'!L930</f>
        <v>0</v>
      </c>
    </row>
    <row r="895" spans="1:11" ht="102">
      <c r="A895" s="201" t="s">
        <v>652</v>
      </c>
      <c r="B895" s="202" t="s">
        <v>16</v>
      </c>
      <c r="C895" s="202" t="s">
        <v>384</v>
      </c>
      <c r="D895" s="202" t="s">
        <v>500</v>
      </c>
      <c r="E895" s="202" t="s">
        <v>404</v>
      </c>
      <c r="F895" s="202" t="s">
        <v>426</v>
      </c>
      <c r="G895" s="202" t="s">
        <v>573</v>
      </c>
      <c r="H895" s="202"/>
      <c r="I895" s="203">
        <f t="shared" ref="I895:K897" si="149">I896</f>
        <v>0</v>
      </c>
      <c r="J895" s="203">
        <f t="shared" si="149"/>
        <v>0</v>
      </c>
      <c r="K895" s="204">
        <f t="shared" si="149"/>
        <v>0</v>
      </c>
    </row>
    <row r="896" spans="1:11" ht="38.25">
      <c r="A896" s="201" t="s">
        <v>882</v>
      </c>
      <c r="B896" s="202" t="s">
        <v>16</v>
      </c>
      <c r="C896" s="202" t="s">
        <v>384</v>
      </c>
      <c r="D896" s="202" t="s">
        <v>500</v>
      </c>
      <c r="E896" s="202" t="s">
        <v>404</v>
      </c>
      <c r="F896" s="202" t="s">
        <v>426</v>
      </c>
      <c r="G896" s="202" t="s">
        <v>883</v>
      </c>
      <c r="H896" s="202"/>
      <c r="I896" s="203">
        <f t="shared" si="149"/>
        <v>0</v>
      </c>
      <c r="J896" s="203">
        <f t="shared" si="149"/>
        <v>0</v>
      </c>
      <c r="K896" s="204">
        <f t="shared" si="149"/>
        <v>0</v>
      </c>
    </row>
    <row r="897" spans="1:11" ht="38.25">
      <c r="A897" s="201" t="s">
        <v>655</v>
      </c>
      <c r="B897" s="202" t="s">
        <v>16</v>
      </c>
      <c r="C897" s="202" t="s">
        <v>384</v>
      </c>
      <c r="D897" s="202" t="s">
        <v>500</v>
      </c>
      <c r="E897" s="202" t="s">
        <v>404</v>
      </c>
      <c r="F897" s="202" t="s">
        <v>426</v>
      </c>
      <c r="G897" s="202" t="s">
        <v>883</v>
      </c>
      <c r="H897" s="202">
        <v>630</v>
      </c>
      <c r="I897" s="203">
        <f t="shared" si="149"/>
        <v>0</v>
      </c>
      <c r="J897" s="203">
        <f t="shared" si="149"/>
        <v>0</v>
      </c>
      <c r="K897" s="204">
        <f t="shared" si="149"/>
        <v>0</v>
      </c>
    </row>
    <row r="898" spans="1:11" ht="89.25">
      <c r="A898" s="201" t="s">
        <v>657</v>
      </c>
      <c r="B898" s="202" t="s">
        <v>16</v>
      </c>
      <c r="C898" s="202" t="s">
        <v>384</v>
      </c>
      <c r="D898" s="202" t="s">
        <v>500</v>
      </c>
      <c r="E898" s="202" t="s">
        <v>404</v>
      </c>
      <c r="F898" s="202" t="s">
        <v>426</v>
      </c>
      <c r="G898" s="202" t="s">
        <v>883</v>
      </c>
      <c r="H898" s="202">
        <v>632</v>
      </c>
      <c r="I898" s="203">
        <f>'Приложение 6'!J934</f>
        <v>0</v>
      </c>
      <c r="J898" s="203">
        <f>'Приложение 6'!K934</f>
        <v>0</v>
      </c>
      <c r="K898" s="203">
        <f>'Приложение 6'!L934</f>
        <v>0</v>
      </c>
    </row>
    <row r="899" spans="1:11" ht="63.75">
      <c r="A899" s="206" t="s">
        <v>884</v>
      </c>
      <c r="B899" s="202" t="s">
        <v>16</v>
      </c>
      <c r="C899" s="202" t="s">
        <v>384</v>
      </c>
      <c r="D899" s="202" t="s">
        <v>500</v>
      </c>
      <c r="E899" s="202" t="s">
        <v>404</v>
      </c>
      <c r="F899" s="202" t="s">
        <v>402</v>
      </c>
      <c r="G899" s="202"/>
      <c r="H899" s="202"/>
      <c r="I899" s="203">
        <f>I901</f>
        <v>50</v>
      </c>
      <c r="J899" s="203">
        <f>J901</f>
        <v>50</v>
      </c>
      <c r="K899" s="204">
        <f>K901</f>
        <v>50</v>
      </c>
    </row>
    <row r="900" spans="1:11" ht="38.25">
      <c r="A900" s="201" t="s">
        <v>418</v>
      </c>
      <c r="B900" s="202" t="s">
        <v>16</v>
      </c>
      <c r="C900" s="202" t="s">
        <v>384</v>
      </c>
      <c r="D900" s="202" t="s">
        <v>500</v>
      </c>
      <c r="E900" s="202" t="s">
        <v>404</v>
      </c>
      <c r="F900" s="202" t="s">
        <v>402</v>
      </c>
      <c r="G900" s="202" t="s">
        <v>419</v>
      </c>
      <c r="H900" s="202"/>
      <c r="I900" s="203">
        <f t="shared" ref="I900:K901" si="150">I901</f>
        <v>50</v>
      </c>
      <c r="J900" s="203">
        <f t="shared" si="150"/>
        <v>50</v>
      </c>
      <c r="K900" s="204">
        <f t="shared" si="150"/>
        <v>50</v>
      </c>
    </row>
    <row r="901" spans="1:11" ht="25.5">
      <c r="A901" s="201" t="s">
        <v>879</v>
      </c>
      <c r="B901" s="202" t="s">
        <v>16</v>
      </c>
      <c r="C901" s="202" t="s">
        <v>384</v>
      </c>
      <c r="D901" s="202" t="s">
        <v>500</v>
      </c>
      <c r="E901" s="202" t="s">
        <v>404</v>
      </c>
      <c r="F901" s="202" t="s">
        <v>402</v>
      </c>
      <c r="G901" s="202" t="s">
        <v>880</v>
      </c>
      <c r="H901" s="202" t="s">
        <v>0</v>
      </c>
      <c r="I901" s="203">
        <f t="shared" si="150"/>
        <v>50</v>
      </c>
      <c r="J901" s="203">
        <f t="shared" si="150"/>
        <v>50</v>
      </c>
      <c r="K901" s="204">
        <f t="shared" si="150"/>
        <v>50</v>
      </c>
    </row>
    <row r="902" spans="1:11" ht="38.25">
      <c r="A902" s="201" t="s">
        <v>422</v>
      </c>
      <c r="B902" s="202" t="s">
        <v>16</v>
      </c>
      <c r="C902" s="202" t="s">
        <v>384</v>
      </c>
      <c r="D902" s="202" t="s">
        <v>500</v>
      </c>
      <c r="E902" s="202" t="s">
        <v>404</v>
      </c>
      <c r="F902" s="202" t="s">
        <v>402</v>
      </c>
      <c r="G902" s="202" t="s">
        <v>880</v>
      </c>
      <c r="H902" s="202" t="s">
        <v>444</v>
      </c>
      <c r="I902" s="203">
        <f>'Приложение 6'!J937</f>
        <v>50</v>
      </c>
      <c r="J902" s="203">
        <f>'Приложение 6'!K937</f>
        <v>50</v>
      </c>
      <c r="K902" s="203">
        <f>'Приложение 6'!L937</f>
        <v>50</v>
      </c>
    </row>
    <row r="903" spans="1:11">
      <c r="A903" s="201" t="s">
        <v>658</v>
      </c>
      <c r="B903" s="200">
        <v>12</v>
      </c>
      <c r="C903" s="202"/>
      <c r="D903" s="202"/>
      <c r="E903" s="202"/>
      <c r="F903" s="202"/>
      <c r="G903" s="202"/>
      <c r="H903" s="202"/>
      <c r="I903" s="203">
        <f>I904</f>
        <v>1207</v>
      </c>
      <c r="J903" s="203">
        <f>J904</f>
        <v>1207</v>
      </c>
      <c r="K903" s="204">
        <f>K904</f>
        <v>1210</v>
      </c>
    </row>
    <row r="904" spans="1:11">
      <c r="A904" s="201" t="s">
        <v>659</v>
      </c>
      <c r="B904" s="202">
        <v>12</v>
      </c>
      <c r="C904" s="202" t="s">
        <v>386</v>
      </c>
      <c r="D904" s="202"/>
      <c r="E904" s="202"/>
      <c r="F904" s="202"/>
      <c r="G904" s="202"/>
      <c r="H904" s="202"/>
      <c r="I904" s="203">
        <f>I905+I912</f>
        <v>1207</v>
      </c>
      <c r="J904" s="203">
        <f>J905+J912</f>
        <v>1207</v>
      </c>
      <c r="K904" s="204">
        <f>K905+K912</f>
        <v>1210</v>
      </c>
    </row>
    <row r="905" spans="1:11" ht="25.5">
      <c r="A905" s="201" t="s">
        <v>629</v>
      </c>
      <c r="B905" s="202">
        <v>12</v>
      </c>
      <c r="C905" s="202" t="s">
        <v>386</v>
      </c>
      <c r="D905" s="202" t="s">
        <v>426</v>
      </c>
      <c r="E905" s="202" t="s">
        <v>404</v>
      </c>
      <c r="F905" s="202"/>
      <c r="G905" s="202"/>
      <c r="H905" s="202"/>
      <c r="I905" s="203">
        <f t="shared" ref="I905:K910" si="151">I906</f>
        <v>1200</v>
      </c>
      <c r="J905" s="203">
        <f t="shared" si="151"/>
        <v>1200</v>
      </c>
      <c r="K905" s="204">
        <f t="shared" si="151"/>
        <v>1200</v>
      </c>
    </row>
    <row r="906" spans="1:11" ht="51">
      <c r="A906" s="201" t="s">
        <v>650</v>
      </c>
      <c r="B906" s="202">
        <v>12</v>
      </c>
      <c r="C906" s="202" t="s">
        <v>386</v>
      </c>
      <c r="D906" s="202" t="s">
        <v>426</v>
      </c>
      <c r="E906" s="202" t="s">
        <v>9</v>
      </c>
      <c r="F906" s="202"/>
      <c r="G906" s="202"/>
      <c r="H906" s="202"/>
      <c r="I906" s="203">
        <f t="shared" si="151"/>
        <v>1200</v>
      </c>
      <c r="J906" s="203">
        <f t="shared" si="151"/>
        <v>1200</v>
      </c>
      <c r="K906" s="204">
        <f t="shared" si="151"/>
        <v>1200</v>
      </c>
    </row>
    <row r="907" spans="1:11" ht="25.5">
      <c r="A907" s="201" t="s">
        <v>651</v>
      </c>
      <c r="B907" s="202">
        <v>12</v>
      </c>
      <c r="C907" s="202" t="s">
        <v>386</v>
      </c>
      <c r="D907" s="202" t="s">
        <v>426</v>
      </c>
      <c r="E907" s="202" t="s">
        <v>9</v>
      </c>
      <c r="F907" s="202" t="s">
        <v>384</v>
      </c>
      <c r="G907" s="202"/>
      <c r="H907" s="202"/>
      <c r="I907" s="203">
        <f t="shared" si="151"/>
        <v>1200</v>
      </c>
      <c r="J907" s="203">
        <f t="shared" si="151"/>
        <v>1200</v>
      </c>
      <c r="K907" s="204">
        <f t="shared" si="151"/>
        <v>1200</v>
      </c>
    </row>
    <row r="908" spans="1:11" ht="102">
      <c r="A908" s="201" t="s">
        <v>652</v>
      </c>
      <c r="B908" s="202">
        <v>12</v>
      </c>
      <c r="C908" s="202" t="s">
        <v>386</v>
      </c>
      <c r="D908" s="202" t="s">
        <v>426</v>
      </c>
      <c r="E908" s="202" t="s">
        <v>9</v>
      </c>
      <c r="F908" s="202" t="s">
        <v>384</v>
      </c>
      <c r="G908" s="202" t="s">
        <v>573</v>
      </c>
      <c r="H908" s="202" t="s">
        <v>0</v>
      </c>
      <c r="I908" s="203">
        <f t="shared" si="151"/>
        <v>1200</v>
      </c>
      <c r="J908" s="203">
        <f t="shared" si="151"/>
        <v>1200</v>
      </c>
      <c r="K908" s="204">
        <f t="shared" si="151"/>
        <v>1200</v>
      </c>
    </row>
    <row r="909" spans="1:11" ht="38.25">
      <c r="A909" s="201" t="s">
        <v>653</v>
      </c>
      <c r="B909" s="202">
        <v>12</v>
      </c>
      <c r="C909" s="202" t="s">
        <v>386</v>
      </c>
      <c r="D909" s="202" t="s">
        <v>426</v>
      </c>
      <c r="E909" s="202" t="s">
        <v>9</v>
      </c>
      <c r="F909" s="202" t="s">
        <v>384</v>
      </c>
      <c r="G909" s="202" t="s">
        <v>654</v>
      </c>
      <c r="H909" s="202" t="s">
        <v>0</v>
      </c>
      <c r="I909" s="203">
        <f t="shared" si="151"/>
        <v>1200</v>
      </c>
      <c r="J909" s="203">
        <f t="shared" si="151"/>
        <v>1200</v>
      </c>
      <c r="K909" s="204">
        <f t="shared" si="151"/>
        <v>1200</v>
      </c>
    </row>
    <row r="910" spans="1:11" ht="38.25">
      <c r="A910" s="201" t="s">
        <v>655</v>
      </c>
      <c r="B910" s="202">
        <v>12</v>
      </c>
      <c r="C910" s="202" t="s">
        <v>386</v>
      </c>
      <c r="D910" s="202" t="s">
        <v>426</v>
      </c>
      <c r="E910" s="202" t="s">
        <v>9</v>
      </c>
      <c r="F910" s="202" t="s">
        <v>384</v>
      </c>
      <c r="G910" s="202" t="s">
        <v>654</v>
      </c>
      <c r="H910" s="202" t="s">
        <v>656</v>
      </c>
      <c r="I910" s="203">
        <f t="shared" si="151"/>
        <v>1200</v>
      </c>
      <c r="J910" s="203">
        <f t="shared" si="151"/>
        <v>1200</v>
      </c>
      <c r="K910" s="204">
        <f t="shared" si="151"/>
        <v>1200</v>
      </c>
    </row>
    <row r="911" spans="1:11" ht="89.25">
      <c r="A911" s="201" t="s">
        <v>657</v>
      </c>
      <c r="B911" s="202">
        <v>12</v>
      </c>
      <c r="C911" s="202" t="s">
        <v>386</v>
      </c>
      <c r="D911" s="202" t="s">
        <v>426</v>
      </c>
      <c r="E911" s="202" t="s">
        <v>9</v>
      </c>
      <c r="F911" s="202" t="s">
        <v>384</v>
      </c>
      <c r="G911" s="202" t="s">
        <v>654</v>
      </c>
      <c r="H911" s="202">
        <v>632</v>
      </c>
      <c r="I911" s="203">
        <f>'Приложение 6'!J423</f>
        <v>1200</v>
      </c>
      <c r="J911" s="203">
        <f>'Приложение 6'!K423</f>
        <v>1200</v>
      </c>
      <c r="K911" s="203">
        <f>'Приложение 6'!L423</f>
        <v>1200</v>
      </c>
    </row>
    <row r="912" spans="1:11" ht="51">
      <c r="A912" s="201" t="s">
        <v>1083</v>
      </c>
      <c r="B912" s="202">
        <v>12</v>
      </c>
      <c r="C912" s="202" t="s">
        <v>386</v>
      </c>
      <c r="D912" s="202">
        <v>38</v>
      </c>
      <c r="E912" s="202" t="s">
        <v>404</v>
      </c>
      <c r="F912" s="202"/>
      <c r="G912" s="202"/>
      <c r="H912" s="202"/>
      <c r="I912" s="203">
        <f>I913</f>
        <v>7</v>
      </c>
      <c r="J912" s="203">
        <f>J913</f>
        <v>7</v>
      </c>
      <c r="K912" s="204">
        <f>K913</f>
        <v>10</v>
      </c>
    </row>
    <row r="913" spans="1:11" ht="51">
      <c r="A913" s="201" t="s">
        <v>511</v>
      </c>
      <c r="B913" s="202">
        <v>12</v>
      </c>
      <c r="C913" s="202" t="s">
        <v>386</v>
      </c>
      <c r="D913" s="202">
        <v>38</v>
      </c>
      <c r="E913" s="202" t="s">
        <v>404</v>
      </c>
      <c r="F913" s="202" t="s">
        <v>384</v>
      </c>
      <c r="G913" s="202"/>
      <c r="H913" s="202"/>
      <c r="I913" s="203">
        <f>I915</f>
        <v>7</v>
      </c>
      <c r="J913" s="203">
        <f>J915</f>
        <v>7</v>
      </c>
      <c r="K913" s="204">
        <f>K915</f>
        <v>10</v>
      </c>
    </row>
    <row r="914" spans="1:11" ht="38.25">
      <c r="A914" s="201" t="s">
        <v>418</v>
      </c>
      <c r="B914" s="202">
        <v>12</v>
      </c>
      <c r="C914" s="202" t="s">
        <v>386</v>
      </c>
      <c r="D914" s="202">
        <v>38</v>
      </c>
      <c r="E914" s="202" t="s">
        <v>404</v>
      </c>
      <c r="F914" s="202" t="s">
        <v>384</v>
      </c>
      <c r="G914" s="202" t="s">
        <v>419</v>
      </c>
      <c r="H914" s="202"/>
      <c r="I914" s="203">
        <f t="shared" ref="I914:K915" si="152">I915</f>
        <v>7</v>
      </c>
      <c r="J914" s="203">
        <f t="shared" si="152"/>
        <v>7</v>
      </c>
      <c r="K914" s="204">
        <f t="shared" si="152"/>
        <v>10</v>
      </c>
    </row>
    <row r="915" spans="1:11" ht="38.25">
      <c r="A915" s="201" t="s">
        <v>512</v>
      </c>
      <c r="B915" s="202">
        <v>12</v>
      </c>
      <c r="C915" s="202" t="s">
        <v>386</v>
      </c>
      <c r="D915" s="202">
        <v>38</v>
      </c>
      <c r="E915" s="202" t="s">
        <v>404</v>
      </c>
      <c r="F915" s="202" t="s">
        <v>384</v>
      </c>
      <c r="G915" s="202" t="s">
        <v>513</v>
      </c>
      <c r="H915" s="202"/>
      <c r="I915" s="203">
        <f t="shared" si="152"/>
        <v>7</v>
      </c>
      <c r="J915" s="203">
        <f t="shared" si="152"/>
        <v>7</v>
      </c>
      <c r="K915" s="204">
        <f t="shared" si="152"/>
        <v>10</v>
      </c>
    </row>
    <row r="916" spans="1:11" ht="38.25">
      <c r="A916" s="201" t="s">
        <v>422</v>
      </c>
      <c r="B916" s="202">
        <v>12</v>
      </c>
      <c r="C916" s="202" t="s">
        <v>386</v>
      </c>
      <c r="D916" s="202">
        <v>38</v>
      </c>
      <c r="E916" s="202" t="s">
        <v>404</v>
      </c>
      <c r="F916" s="202" t="s">
        <v>384</v>
      </c>
      <c r="G916" s="202" t="s">
        <v>513</v>
      </c>
      <c r="H916" s="202">
        <v>244</v>
      </c>
      <c r="I916" s="203">
        <f>'Приложение 6'!J427</f>
        <v>7</v>
      </c>
      <c r="J916" s="203">
        <f>'Приложение 6'!K427</f>
        <v>7</v>
      </c>
      <c r="K916" s="203">
        <f>'Приложение 6'!L427</f>
        <v>10</v>
      </c>
    </row>
    <row r="917" spans="1:11" ht="25.5">
      <c r="A917" s="201" t="s">
        <v>726</v>
      </c>
      <c r="B917" s="202" t="s">
        <v>462</v>
      </c>
      <c r="C917" s="202"/>
      <c r="D917" s="202" t="s">
        <v>0</v>
      </c>
      <c r="E917" s="202" t="s">
        <v>0</v>
      </c>
      <c r="F917" s="202"/>
      <c r="G917" s="202" t="s">
        <v>0</v>
      </c>
      <c r="H917" s="202" t="s">
        <v>0</v>
      </c>
      <c r="I917" s="203">
        <f t="shared" ref="I917:K920" si="153">I918</f>
        <v>10.3</v>
      </c>
      <c r="J917" s="203">
        <f t="shared" si="153"/>
        <v>10.3</v>
      </c>
      <c r="K917" s="204">
        <f t="shared" si="153"/>
        <v>10.3</v>
      </c>
    </row>
    <row r="918" spans="1:11" ht="25.5">
      <c r="A918" s="201" t="s">
        <v>727</v>
      </c>
      <c r="B918" s="202" t="s">
        <v>462</v>
      </c>
      <c r="C918" s="202" t="s">
        <v>384</v>
      </c>
      <c r="D918" s="202" t="s">
        <v>0</v>
      </c>
      <c r="E918" s="202" t="s">
        <v>0</v>
      </c>
      <c r="F918" s="202"/>
      <c r="G918" s="202" t="s">
        <v>0</v>
      </c>
      <c r="H918" s="202" t="s">
        <v>0</v>
      </c>
      <c r="I918" s="203">
        <f t="shared" si="153"/>
        <v>10.3</v>
      </c>
      <c r="J918" s="203">
        <f t="shared" si="153"/>
        <v>10.3</v>
      </c>
      <c r="K918" s="204">
        <f t="shared" si="153"/>
        <v>10.3</v>
      </c>
    </row>
    <row r="919" spans="1:11" ht="63.75">
      <c r="A919" s="208" t="s">
        <v>670</v>
      </c>
      <c r="B919" s="202" t="s">
        <v>462</v>
      </c>
      <c r="C919" s="202" t="s">
        <v>384</v>
      </c>
      <c r="D919" s="202">
        <v>17</v>
      </c>
      <c r="E919" s="202">
        <v>0</v>
      </c>
      <c r="F919" s="202"/>
      <c r="G919" s="202" t="s">
        <v>0</v>
      </c>
      <c r="H919" s="202" t="s">
        <v>0</v>
      </c>
      <c r="I919" s="203">
        <f t="shared" si="153"/>
        <v>10.3</v>
      </c>
      <c r="J919" s="203">
        <f t="shared" si="153"/>
        <v>10.3</v>
      </c>
      <c r="K919" s="204">
        <f t="shared" si="153"/>
        <v>10.3</v>
      </c>
    </row>
    <row r="920" spans="1:11" ht="51">
      <c r="A920" s="201" t="s">
        <v>728</v>
      </c>
      <c r="B920" s="202" t="s">
        <v>462</v>
      </c>
      <c r="C920" s="202" t="s">
        <v>384</v>
      </c>
      <c r="D920" s="202">
        <v>17</v>
      </c>
      <c r="E920" s="202">
        <v>2</v>
      </c>
      <c r="F920" s="202"/>
      <c r="G920" s="202" t="s">
        <v>0</v>
      </c>
      <c r="H920" s="202" t="s">
        <v>0</v>
      </c>
      <c r="I920" s="203">
        <f t="shared" si="153"/>
        <v>10.3</v>
      </c>
      <c r="J920" s="203">
        <f t="shared" si="153"/>
        <v>10.3</v>
      </c>
      <c r="K920" s="204">
        <f t="shared" si="153"/>
        <v>10.3</v>
      </c>
    </row>
    <row r="921" spans="1:11" ht="63.75">
      <c r="A921" s="201" t="s">
        <v>729</v>
      </c>
      <c r="B921" s="202" t="s">
        <v>462</v>
      </c>
      <c r="C921" s="202" t="s">
        <v>384</v>
      </c>
      <c r="D921" s="202">
        <v>17</v>
      </c>
      <c r="E921" s="202">
        <v>2</v>
      </c>
      <c r="F921" s="202" t="s">
        <v>386</v>
      </c>
      <c r="G921" s="202"/>
      <c r="H921" s="202"/>
      <c r="I921" s="203">
        <f>I923</f>
        <v>10.3</v>
      </c>
      <c r="J921" s="203">
        <f>J923</f>
        <v>10.3</v>
      </c>
      <c r="K921" s="204">
        <f>K923</f>
        <v>10.3</v>
      </c>
    </row>
    <row r="922" spans="1:11" ht="25.5">
      <c r="A922" s="201" t="s">
        <v>390</v>
      </c>
      <c r="B922" s="202" t="s">
        <v>462</v>
      </c>
      <c r="C922" s="202" t="s">
        <v>384</v>
      </c>
      <c r="D922" s="202">
        <v>17</v>
      </c>
      <c r="E922" s="202">
        <v>2</v>
      </c>
      <c r="F922" s="202" t="s">
        <v>386</v>
      </c>
      <c r="G922" s="202" t="s">
        <v>392</v>
      </c>
      <c r="H922" s="202"/>
      <c r="I922" s="203">
        <f t="shared" ref="I922:K923" si="154">I923</f>
        <v>10.3</v>
      </c>
      <c r="J922" s="203">
        <f t="shared" si="154"/>
        <v>10.3</v>
      </c>
      <c r="K922" s="204">
        <f t="shared" si="154"/>
        <v>10.3</v>
      </c>
    </row>
    <row r="923" spans="1:11" ht="25.5">
      <c r="A923" s="201" t="s">
        <v>730</v>
      </c>
      <c r="B923" s="202" t="s">
        <v>462</v>
      </c>
      <c r="C923" s="202" t="s">
        <v>384</v>
      </c>
      <c r="D923" s="202">
        <v>17</v>
      </c>
      <c r="E923" s="202">
        <v>2</v>
      </c>
      <c r="F923" s="202" t="s">
        <v>386</v>
      </c>
      <c r="G923" s="202" t="s">
        <v>731</v>
      </c>
      <c r="H923" s="202" t="s">
        <v>0</v>
      </c>
      <c r="I923" s="203">
        <f t="shared" si="154"/>
        <v>10.3</v>
      </c>
      <c r="J923" s="203">
        <f t="shared" si="154"/>
        <v>10.3</v>
      </c>
      <c r="K923" s="204">
        <f t="shared" si="154"/>
        <v>10.3</v>
      </c>
    </row>
    <row r="924" spans="1:11">
      <c r="A924" s="201" t="s">
        <v>732</v>
      </c>
      <c r="B924" s="202" t="s">
        <v>462</v>
      </c>
      <c r="C924" s="202" t="s">
        <v>384</v>
      </c>
      <c r="D924" s="202">
        <v>17</v>
      </c>
      <c r="E924" s="202">
        <v>2</v>
      </c>
      <c r="F924" s="202" t="s">
        <v>386</v>
      </c>
      <c r="G924" s="202" t="s">
        <v>731</v>
      </c>
      <c r="H924" s="202">
        <v>730</v>
      </c>
      <c r="I924" s="203">
        <f>'Приложение 6'!J563</f>
        <v>10.3</v>
      </c>
      <c r="J924" s="203">
        <f>'Приложение 6'!K563</f>
        <v>10.3</v>
      </c>
      <c r="K924" s="203">
        <f>'Приложение 6'!L563</f>
        <v>10.3</v>
      </c>
    </row>
    <row r="925" spans="1:11" ht="51">
      <c r="A925" s="201" t="s">
        <v>733</v>
      </c>
      <c r="B925" s="202" t="s">
        <v>506</v>
      </c>
      <c r="C925" s="202"/>
      <c r="D925" s="202"/>
      <c r="E925" s="202" t="s">
        <v>0</v>
      </c>
      <c r="F925" s="202"/>
      <c r="G925" s="202" t="s">
        <v>0</v>
      </c>
      <c r="H925" s="202" t="s">
        <v>0</v>
      </c>
      <c r="I925" s="203">
        <f t="shared" ref="I925:K931" si="155">I926</f>
        <v>4.5999999999999996</v>
      </c>
      <c r="J925" s="203">
        <f t="shared" si="155"/>
        <v>4.5999999999999996</v>
      </c>
      <c r="K925" s="204">
        <f t="shared" si="155"/>
        <v>4.5999999999999996</v>
      </c>
    </row>
    <row r="926" spans="1:11" ht="38.25">
      <c r="A926" s="201" t="s">
        <v>734</v>
      </c>
      <c r="B926" s="202" t="s">
        <v>506</v>
      </c>
      <c r="C926" s="202" t="s">
        <v>384</v>
      </c>
      <c r="D926" s="202" t="s">
        <v>0</v>
      </c>
      <c r="E926" s="202" t="s">
        <v>0</v>
      </c>
      <c r="F926" s="202"/>
      <c r="G926" s="202" t="s">
        <v>0</v>
      </c>
      <c r="H926" s="202" t="s">
        <v>0</v>
      </c>
      <c r="I926" s="203">
        <f t="shared" si="155"/>
        <v>4.5999999999999996</v>
      </c>
      <c r="J926" s="203">
        <f t="shared" si="155"/>
        <v>4.5999999999999996</v>
      </c>
      <c r="K926" s="204">
        <f t="shared" si="155"/>
        <v>4.5999999999999996</v>
      </c>
    </row>
    <row r="927" spans="1:11" ht="63.75">
      <c r="A927" s="208" t="s">
        <v>670</v>
      </c>
      <c r="B927" s="202" t="s">
        <v>506</v>
      </c>
      <c r="C927" s="202" t="s">
        <v>384</v>
      </c>
      <c r="D927" s="202" t="s">
        <v>735</v>
      </c>
      <c r="E927" s="202">
        <v>0</v>
      </c>
      <c r="F927" s="202"/>
      <c r="G927" s="202" t="s">
        <v>0</v>
      </c>
      <c r="H927" s="202" t="s">
        <v>0</v>
      </c>
      <c r="I927" s="203">
        <f t="shared" si="155"/>
        <v>4.5999999999999996</v>
      </c>
      <c r="J927" s="203">
        <f t="shared" si="155"/>
        <v>4.5999999999999996</v>
      </c>
      <c r="K927" s="204">
        <f t="shared" si="155"/>
        <v>4.5999999999999996</v>
      </c>
    </row>
    <row r="928" spans="1:11" ht="38.25">
      <c r="A928" s="201" t="s">
        <v>736</v>
      </c>
      <c r="B928" s="202" t="s">
        <v>506</v>
      </c>
      <c r="C928" s="202" t="s">
        <v>384</v>
      </c>
      <c r="D928" s="202" t="s">
        <v>735</v>
      </c>
      <c r="E928" s="202">
        <v>3</v>
      </c>
      <c r="F928" s="202"/>
      <c r="G928" s="202"/>
      <c r="H928" s="202"/>
      <c r="I928" s="203">
        <f t="shared" si="155"/>
        <v>4.5999999999999996</v>
      </c>
      <c r="J928" s="203">
        <f t="shared" si="155"/>
        <v>4.5999999999999996</v>
      </c>
      <c r="K928" s="204">
        <f t="shared" si="155"/>
        <v>4.5999999999999996</v>
      </c>
    </row>
    <row r="929" spans="1:11" ht="38.25">
      <c r="A929" s="201" t="s">
        <v>737</v>
      </c>
      <c r="B929" s="202" t="s">
        <v>506</v>
      </c>
      <c r="C929" s="202" t="s">
        <v>384</v>
      </c>
      <c r="D929" s="202" t="s">
        <v>735</v>
      </c>
      <c r="E929" s="202">
        <v>3</v>
      </c>
      <c r="F929" s="202" t="s">
        <v>384</v>
      </c>
      <c r="G929" s="202"/>
      <c r="H929" s="202"/>
      <c r="I929" s="203">
        <f t="shared" si="155"/>
        <v>4.5999999999999996</v>
      </c>
      <c r="J929" s="203">
        <f t="shared" si="155"/>
        <v>4.5999999999999996</v>
      </c>
      <c r="K929" s="204">
        <f t="shared" si="155"/>
        <v>4.5999999999999996</v>
      </c>
    </row>
    <row r="930" spans="1:11" ht="38.25">
      <c r="A930" s="201" t="s">
        <v>418</v>
      </c>
      <c r="B930" s="202" t="s">
        <v>506</v>
      </c>
      <c r="C930" s="202" t="s">
        <v>384</v>
      </c>
      <c r="D930" s="202" t="s">
        <v>735</v>
      </c>
      <c r="E930" s="202" t="s">
        <v>10</v>
      </c>
      <c r="F930" s="202" t="s">
        <v>384</v>
      </c>
      <c r="G930" s="202" t="s">
        <v>419</v>
      </c>
      <c r="H930" s="202" t="s">
        <v>0</v>
      </c>
      <c r="I930" s="203">
        <f t="shared" si="155"/>
        <v>4.5999999999999996</v>
      </c>
      <c r="J930" s="203">
        <f t="shared" si="155"/>
        <v>4.5999999999999996</v>
      </c>
      <c r="K930" s="204">
        <f t="shared" si="155"/>
        <v>4.5999999999999996</v>
      </c>
    </row>
    <row r="931" spans="1:11" ht="25.5">
      <c r="A931" s="201" t="s">
        <v>738</v>
      </c>
      <c r="B931" s="202" t="s">
        <v>506</v>
      </c>
      <c r="C931" s="202" t="s">
        <v>384</v>
      </c>
      <c r="D931" s="202" t="s">
        <v>735</v>
      </c>
      <c r="E931" s="202" t="s">
        <v>10</v>
      </c>
      <c r="F931" s="202" t="s">
        <v>384</v>
      </c>
      <c r="G931" s="202" t="s">
        <v>739</v>
      </c>
      <c r="H931" s="202" t="s">
        <v>0</v>
      </c>
      <c r="I931" s="203">
        <f t="shared" si="155"/>
        <v>4.5999999999999996</v>
      </c>
      <c r="J931" s="203">
        <f t="shared" si="155"/>
        <v>4.5999999999999996</v>
      </c>
      <c r="K931" s="204">
        <f t="shared" si="155"/>
        <v>4.5999999999999996</v>
      </c>
    </row>
    <row r="932" spans="1:11" ht="38.25">
      <c r="A932" s="201" t="s">
        <v>734</v>
      </c>
      <c r="B932" s="202" t="s">
        <v>506</v>
      </c>
      <c r="C932" s="202" t="s">
        <v>384</v>
      </c>
      <c r="D932" s="202" t="s">
        <v>735</v>
      </c>
      <c r="E932" s="202" t="s">
        <v>10</v>
      </c>
      <c r="F932" s="202" t="s">
        <v>384</v>
      </c>
      <c r="G932" s="202" t="s">
        <v>739</v>
      </c>
      <c r="H932" s="202">
        <v>511</v>
      </c>
      <c r="I932" s="203">
        <f>'Приложение 6'!J571</f>
        <v>4.5999999999999996</v>
      </c>
      <c r="J932" s="203">
        <f>'Приложение 6'!K571</f>
        <v>4.5999999999999996</v>
      </c>
      <c r="K932" s="203">
        <f>'Приложение 6'!L571</f>
        <v>4.5999999999999996</v>
      </c>
    </row>
    <row r="933" spans="1:11">
      <c r="A933" s="201" t="s">
        <v>885</v>
      </c>
      <c r="B933" s="208">
        <v>99</v>
      </c>
      <c r="C933" s="208"/>
      <c r="D933" s="208"/>
      <c r="E933" s="208"/>
      <c r="F933" s="208"/>
      <c r="G933" s="208"/>
      <c r="H933" s="208"/>
      <c r="I933" s="203">
        <f t="shared" ref="I933:K945" si="156">I934</f>
        <v>0</v>
      </c>
      <c r="J933" s="203">
        <f t="shared" si="156"/>
        <v>9948.2000000000007</v>
      </c>
      <c r="K933" s="204">
        <f t="shared" si="156"/>
        <v>20607.400000000001</v>
      </c>
    </row>
    <row r="934" spans="1:11">
      <c r="A934" s="201" t="s">
        <v>885</v>
      </c>
      <c r="B934" s="208">
        <v>99</v>
      </c>
      <c r="C934" s="208">
        <v>99</v>
      </c>
      <c r="D934" s="208"/>
      <c r="E934" s="208"/>
      <c r="F934" s="208"/>
      <c r="G934" s="208"/>
      <c r="H934" s="208"/>
      <c r="I934" s="203">
        <f>I935+I941</f>
        <v>0</v>
      </c>
      <c r="J934" s="203">
        <f t="shared" ref="J934:K934" si="157">J935+J941</f>
        <v>9948.2000000000007</v>
      </c>
      <c r="K934" s="203">
        <f t="shared" si="157"/>
        <v>20607.400000000001</v>
      </c>
    </row>
    <row r="935" spans="1:11" ht="51">
      <c r="A935" s="174" t="s">
        <v>593</v>
      </c>
      <c r="B935" s="177">
        <v>99</v>
      </c>
      <c r="C935" s="177">
        <v>99</v>
      </c>
      <c r="D935" s="177" t="s">
        <v>386</v>
      </c>
      <c r="E935" s="177"/>
      <c r="F935" s="177"/>
      <c r="G935" s="177"/>
      <c r="H935" s="177"/>
      <c r="I935" s="109">
        <f>I936</f>
        <v>0</v>
      </c>
      <c r="J935" s="109">
        <f t="shared" ref="J935:K935" si="158">J936</f>
        <v>0</v>
      </c>
      <c r="K935" s="109">
        <f t="shared" si="158"/>
        <v>676.4</v>
      </c>
    </row>
    <row r="936" spans="1:11" ht="51">
      <c r="A936" s="174" t="s">
        <v>804</v>
      </c>
      <c r="B936" s="177">
        <v>99</v>
      </c>
      <c r="C936" s="177">
        <v>99</v>
      </c>
      <c r="D936" s="177" t="s">
        <v>386</v>
      </c>
      <c r="E936" s="177" t="s">
        <v>10</v>
      </c>
      <c r="F936" s="177"/>
      <c r="G936" s="177"/>
      <c r="H936" s="177"/>
      <c r="I936" s="109">
        <f>I937</f>
        <v>0</v>
      </c>
      <c r="J936" s="109">
        <f t="shared" ref="J936:K936" si="159">J937</f>
        <v>0</v>
      </c>
      <c r="K936" s="109">
        <f t="shared" si="159"/>
        <v>676.4</v>
      </c>
    </row>
    <row r="937" spans="1:11" ht="38.25">
      <c r="A937" s="174" t="s">
        <v>805</v>
      </c>
      <c r="B937" s="177">
        <v>99</v>
      </c>
      <c r="C937" s="177">
        <v>99</v>
      </c>
      <c r="D937" s="177" t="s">
        <v>386</v>
      </c>
      <c r="E937" s="177" t="s">
        <v>10</v>
      </c>
      <c r="F937" s="177" t="s">
        <v>384</v>
      </c>
      <c r="G937" s="177"/>
      <c r="H937" s="177"/>
      <c r="I937" s="109">
        <f>I938</f>
        <v>0</v>
      </c>
      <c r="J937" s="109">
        <f t="shared" ref="J937:K937" si="160">J938</f>
        <v>0</v>
      </c>
      <c r="K937" s="109">
        <f t="shared" si="160"/>
        <v>676.4</v>
      </c>
    </row>
    <row r="938" spans="1:11">
      <c r="A938" s="174" t="s">
        <v>885</v>
      </c>
      <c r="B938" s="177">
        <v>99</v>
      </c>
      <c r="C938" s="177">
        <v>99</v>
      </c>
      <c r="D938" s="177" t="s">
        <v>386</v>
      </c>
      <c r="E938" s="177" t="s">
        <v>10</v>
      </c>
      <c r="F938" s="177" t="s">
        <v>384</v>
      </c>
      <c r="G938" s="177" t="s">
        <v>887</v>
      </c>
      <c r="H938" s="177"/>
      <c r="I938" s="109">
        <f>I939</f>
        <v>0</v>
      </c>
      <c r="J938" s="109">
        <f t="shared" ref="J938:K938" si="161">J939</f>
        <v>0</v>
      </c>
      <c r="K938" s="109">
        <f t="shared" si="161"/>
        <v>676.4</v>
      </c>
    </row>
    <row r="939" spans="1:11">
      <c r="A939" s="174" t="s">
        <v>888</v>
      </c>
      <c r="B939" s="177">
        <v>99</v>
      </c>
      <c r="C939" s="177">
        <v>99</v>
      </c>
      <c r="D939" s="177" t="s">
        <v>386</v>
      </c>
      <c r="E939" s="177" t="s">
        <v>10</v>
      </c>
      <c r="F939" s="177" t="s">
        <v>384</v>
      </c>
      <c r="G939" s="177" t="s">
        <v>887</v>
      </c>
      <c r="H939" s="177">
        <v>800</v>
      </c>
      <c r="I939" s="109">
        <f>I940</f>
        <v>0</v>
      </c>
      <c r="J939" s="109">
        <f t="shared" ref="J939:K939" si="162">J940</f>
        <v>0</v>
      </c>
      <c r="K939" s="109">
        <f t="shared" si="162"/>
        <v>676.4</v>
      </c>
    </row>
    <row r="940" spans="1:11">
      <c r="A940" s="174" t="s">
        <v>680</v>
      </c>
      <c r="B940" s="177">
        <v>99</v>
      </c>
      <c r="C940" s="177">
        <v>99</v>
      </c>
      <c r="D940" s="177" t="s">
        <v>386</v>
      </c>
      <c r="E940" s="177" t="s">
        <v>10</v>
      </c>
      <c r="F940" s="177" t="s">
        <v>384</v>
      </c>
      <c r="G940" s="177" t="s">
        <v>887</v>
      </c>
      <c r="H940" s="177">
        <v>870</v>
      </c>
      <c r="I940" s="109">
        <f>'Приложение 6'!J945</f>
        <v>0</v>
      </c>
      <c r="J940" s="109">
        <f>'Приложение 6'!K945</f>
        <v>0</v>
      </c>
      <c r="K940" s="109">
        <f>'Приложение 6'!L945</f>
        <v>676.4</v>
      </c>
    </row>
    <row r="941" spans="1:11" ht="51">
      <c r="A941" s="146" t="s">
        <v>1077</v>
      </c>
      <c r="B941" s="114">
        <v>99</v>
      </c>
      <c r="C941" s="114">
        <v>99</v>
      </c>
      <c r="D941" s="114" t="s">
        <v>407</v>
      </c>
      <c r="E941" s="114"/>
      <c r="F941" s="114"/>
      <c r="G941" s="114"/>
      <c r="H941" s="114"/>
      <c r="I941" s="109">
        <f t="shared" si="156"/>
        <v>0</v>
      </c>
      <c r="J941" s="109">
        <f t="shared" si="156"/>
        <v>9948.2000000000007</v>
      </c>
      <c r="K941" s="110">
        <f t="shared" si="156"/>
        <v>19931</v>
      </c>
    </row>
    <row r="942" spans="1:11">
      <c r="A942" s="146" t="s">
        <v>606</v>
      </c>
      <c r="B942" s="114">
        <v>99</v>
      </c>
      <c r="C942" s="114">
        <v>99</v>
      </c>
      <c r="D942" s="114" t="s">
        <v>407</v>
      </c>
      <c r="E942" s="114">
        <v>1</v>
      </c>
      <c r="F942" s="114"/>
      <c r="G942" s="114"/>
      <c r="H942" s="114"/>
      <c r="I942" s="109">
        <f t="shared" si="156"/>
        <v>0</v>
      </c>
      <c r="J942" s="109">
        <f t="shared" si="156"/>
        <v>9948.2000000000007</v>
      </c>
      <c r="K942" s="110">
        <f t="shared" si="156"/>
        <v>19931</v>
      </c>
    </row>
    <row r="943" spans="1:11" ht="25.5">
      <c r="A943" s="141" t="s">
        <v>817</v>
      </c>
      <c r="B943" s="114">
        <v>99</v>
      </c>
      <c r="C943" s="114" t="s">
        <v>886</v>
      </c>
      <c r="D943" s="114" t="s">
        <v>407</v>
      </c>
      <c r="E943" s="114">
        <v>1</v>
      </c>
      <c r="F943" s="114" t="s">
        <v>407</v>
      </c>
      <c r="G943" s="114"/>
      <c r="H943" s="114"/>
      <c r="I943" s="109">
        <f t="shared" si="156"/>
        <v>0</v>
      </c>
      <c r="J943" s="109">
        <f t="shared" si="156"/>
        <v>9948.2000000000007</v>
      </c>
      <c r="K943" s="110">
        <f t="shared" si="156"/>
        <v>19931</v>
      </c>
    </row>
    <row r="944" spans="1:11">
      <c r="A944" s="141" t="s">
        <v>885</v>
      </c>
      <c r="B944" s="114">
        <v>99</v>
      </c>
      <c r="C944" s="114" t="s">
        <v>886</v>
      </c>
      <c r="D944" s="114" t="s">
        <v>407</v>
      </c>
      <c r="E944" s="114">
        <v>1</v>
      </c>
      <c r="F944" s="114" t="s">
        <v>407</v>
      </c>
      <c r="G944" s="114" t="s">
        <v>887</v>
      </c>
      <c r="H944" s="114"/>
      <c r="I944" s="109">
        <f t="shared" si="156"/>
        <v>0</v>
      </c>
      <c r="J944" s="109">
        <f t="shared" si="156"/>
        <v>9948.2000000000007</v>
      </c>
      <c r="K944" s="110">
        <f t="shared" si="156"/>
        <v>19931</v>
      </c>
    </row>
    <row r="945" spans="1:11">
      <c r="A945" s="141" t="s">
        <v>888</v>
      </c>
      <c r="B945" s="114">
        <v>99</v>
      </c>
      <c r="C945" s="114" t="s">
        <v>886</v>
      </c>
      <c r="D945" s="114" t="s">
        <v>407</v>
      </c>
      <c r="E945" s="114">
        <v>1</v>
      </c>
      <c r="F945" s="114" t="s">
        <v>407</v>
      </c>
      <c r="G945" s="114" t="s">
        <v>887</v>
      </c>
      <c r="H945" s="114">
        <v>800</v>
      </c>
      <c r="I945" s="109">
        <f t="shared" si="156"/>
        <v>0</v>
      </c>
      <c r="J945" s="109">
        <f t="shared" si="156"/>
        <v>9948.2000000000007</v>
      </c>
      <c r="K945" s="110">
        <f t="shared" si="156"/>
        <v>19931</v>
      </c>
    </row>
    <row r="946" spans="1:11">
      <c r="A946" s="141" t="s">
        <v>680</v>
      </c>
      <c r="B946" s="114">
        <v>99</v>
      </c>
      <c r="C946" s="114" t="s">
        <v>886</v>
      </c>
      <c r="D946" s="114" t="s">
        <v>407</v>
      </c>
      <c r="E946" s="114">
        <v>1</v>
      </c>
      <c r="F946" s="114" t="s">
        <v>407</v>
      </c>
      <c r="G946" s="114" t="s">
        <v>887</v>
      </c>
      <c r="H946" s="114">
        <v>870</v>
      </c>
      <c r="I946" s="109">
        <f>'Приложение 6'!J951</f>
        <v>0</v>
      </c>
      <c r="J946" s="109">
        <f>'Приложение 6'!K951</f>
        <v>9948.2000000000007</v>
      </c>
      <c r="K946" s="109">
        <f>'Приложение 6'!L951</f>
        <v>19931</v>
      </c>
    </row>
  </sheetData>
  <autoFilter ref="A13:K946" xr:uid="{A06CD841-5D01-4C59-9254-34022F242769}"/>
  <mergeCells count="15">
    <mergeCell ref="I4:K4"/>
    <mergeCell ref="I1:K1"/>
    <mergeCell ref="I2:K2"/>
    <mergeCell ref="I3:K3"/>
    <mergeCell ref="I5:K5"/>
    <mergeCell ref="I6:K6"/>
    <mergeCell ref="I7:K7"/>
    <mergeCell ref="C8:I8"/>
    <mergeCell ref="A11:A12"/>
    <mergeCell ref="B11:B12"/>
    <mergeCell ref="C11:C12"/>
    <mergeCell ref="D11:G12"/>
    <mergeCell ref="H11:H12"/>
    <mergeCell ref="I11:K11"/>
    <mergeCell ref="A9:K9"/>
  </mergeCells>
  <pageMargins left="0.43307089999999998" right="0.2362205" top="0.70275589999999999" bottom="1.220866" header="0.3" footer="0.3"/>
  <pageSetup paperSize="9" scale="77" orientation="portrait" r:id="rId1"/>
  <headerFooter>
    <oddHeader>&amp;C&amp;P</oddHeader>
  </headerFooter>
  <rowBreaks count="1" manualBreakCount="1">
    <brk id="66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52"/>
  <sheetViews>
    <sheetView view="pageBreakPreview" zoomScaleNormal="100" zoomScaleSheetLayoutView="100" workbookViewId="0">
      <selection activeCell="A16" sqref="A16:L951"/>
    </sheetView>
  </sheetViews>
  <sheetFormatPr defaultRowHeight="12.75"/>
  <cols>
    <col min="1" max="1" width="37.5" customWidth="1"/>
    <col min="2" max="2" width="7.664062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7.83203125" customWidth="1"/>
    <col min="10" max="10" width="21.5" customWidth="1"/>
    <col min="11" max="11" width="21.6640625" customWidth="1"/>
    <col min="12" max="12" width="21.83203125" customWidth="1"/>
    <col min="13" max="13" width="12.33203125" customWidth="1"/>
    <col min="14" max="14" width="12.83203125" bestFit="1" customWidth="1"/>
    <col min="15" max="15" width="14.5" customWidth="1"/>
    <col min="16" max="16" width="15.33203125" customWidth="1"/>
    <col min="17" max="17" width="11.83203125" bestFit="1" customWidth="1"/>
    <col min="18" max="18" width="12" bestFit="1" customWidth="1"/>
  </cols>
  <sheetData>
    <row r="1" spans="1:18" ht="18" customHeight="1">
      <c r="A1" s="123"/>
      <c r="B1" s="115"/>
      <c r="C1" s="115"/>
      <c r="D1" s="124"/>
      <c r="E1" s="125"/>
      <c r="F1" s="125"/>
      <c r="G1" s="125"/>
      <c r="H1" s="125"/>
      <c r="I1" s="125"/>
      <c r="J1" s="256" t="s">
        <v>912</v>
      </c>
      <c r="K1" s="256"/>
      <c r="L1" s="256"/>
    </row>
    <row r="2" spans="1:18" ht="17.25" customHeight="1">
      <c r="A2" s="123"/>
      <c r="B2" s="115"/>
      <c r="C2" s="115"/>
      <c r="D2" s="115"/>
      <c r="E2" s="125"/>
      <c r="F2" s="125"/>
      <c r="G2" s="125"/>
      <c r="H2" s="125"/>
      <c r="I2" s="125"/>
      <c r="J2" s="256" t="s">
        <v>906</v>
      </c>
      <c r="K2" s="256"/>
      <c r="L2" s="256"/>
    </row>
    <row r="3" spans="1:18" ht="15" customHeight="1">
      <c r="A3" s="123"/>
      <c r="B3" s="115"/>
      <c r="C3" s="115"/>
      <c r="D3" s="115"/>
      <c r="E3" s="125"/>
      <c r="F3" s="125"/>
      <c r="G3" s="125"/>
      <c r="H3" s="125"/>
      <c r="I3" s="125"/>
      <c r="J3" s="257" t="s">
        <v>907</v>
      </c>
      <c r="K3" s="257"/>
      <c r="L3" s="257"/>
    </row>
    <row r="4" spans="1:18" ht="15" customHeight="1">
      <c r="A4" s="123"/>
      <c r="B4" s="115"/>
      <c r="C4" s="115"/>
      <c r="D4" s="115"/>
      <c r="E4" s="125"/>
      <c r="F4" s="125"/>
      <c r="G4" s="125"/>
      <c r="H4" s="125"/>
      <c r="I4" s="125"/>
      <c r="J4" s="256" t="s">
        <v>908</v>
      </c>
      <c r="K4" s="256"/>
      <c r="L4" s="256"/>
    </row>
    <row r="5" spans="1:18" ht="16.350000000000001" customHeight="1">
      <c r="A5" s="123"/>
      <c r="B5" s="115"/>
      <c r="C5" s="115"/>
      <c r="D5" s="115"/>
      <c r="E5" s="115"/>
      <c r="F5" s="115"/>
      <c r="G5" s="115"/>
      <c r="H5" s="115"/>
      <c r="I5" s="115"/>
      <c r="J5" s="245" t="s">
        <v>934</v>
      </c>
      <c r="K5" s="245"/>
      <c r="L5" s="245"/>
    </row>
    <row r="6" spans="1:18" ht="14.45" customHeight="1">
      <c r="A6" s="123"/>
      <c r="B6" s="115"/>
      <c r="C6" s="115"/>
      <c r="D6" s="115"/>
      <c r="E6" s="115"/>
      <c r="F6" s="115"/>
      <c r="G6" s="115"/>
      <c r="H6" s="115"/>
      <c r="I6" s="115"/>
      <c r="J6" s="245" t="s">
        <v>935</v>
      </c>
      <c r="K6" s="245"/>
      <c r="L6" s="245"/>
    </row>
    <row r="7" spans="1:18" ht="14.45" customHeight="1">
      <c r="A7" s="123"/>
      <c r="B7" s="115"/>
      <c r="C7" s="115"/>
      <c r="D7" s="115"/>
      <c r="E7" s="125"/>
      <c r="F7" s="125"/>
      <c r="G7" s="125"/>
      <c r="H7" s="125"/>
      <c r="I7" s="125"/>
      <c r="J7" s="256" t="s">
        <v>1054</v>
      </c>
      <c r="K7" s="256"/>
      <c r="L7" s="256"/>
    </row>
    <row r="8" spans="1:18">
      <c r="A8" s="123"/>
      <c r="B8" s="115"/>
      <c r="C8" s="115"/>
      <c r="D8" s="115"/>
      <c r="E8" s="246"/>
      <c r="F8" s="246"/>
      <c r="G8" s="246"/>
      <c r="H8" s="246"/>
      <c r="I8" s="246"/>
      <c r="J8" s="246"/>
      <c r="K8" s="116"/>
      <c r="L8" s="116"/>
    </row>
    <row r="9" spans="1:18">
      <c r="A9" s="126"/>
      <c r="B9" s="127"/>
      <c r="C9" s="127"/>
      <c r="D9" s="127"/>
      <c r="E9" s="127"/>
      <c r="F9" s="127"/>
      <c r="G9" s="127"/>
      <c r="H9" s="127"/>
      <c r="I9" s="127"/>
      <c r="J9" s="128"/>
      <c r="K9" s="128"/>
      <c r="L9" s="128"/>
    </row>
    <row r="10" spans="1:18" ht="24.75" customHeight="1">
      <c r="A10" s="255" t="s">
        <v>1055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</row>
    <row r="11" spans="1:18">
      <c r="A11" s="126"/>
      <c r="B11" s="127"/>
      <c r="C11" s="127"/>
      <c r="D11" s="127"/>
      <c r="E11" s="127"/>
      <c r="F11" s="127"/>
      <c r="G11" s="127"/>
      <c r="H11" s="127"/>
      <c r="I11" s="127"/>
      <c r="J11" s="128"/>
      <c r="K11" s="128"/>
      <c r="L11" s="128"/>
    </row>
    <row r="12" spans="1:18">
      <c r="A12" s="126"/>
      <c r="B12" s="127"/>
      <c r="C12" s="127"/>
      <c r="D12" s="127"/>
      <c r="E12" s="127"/>
      <c r="F12" s="127"/>
      <c r="G12" s="127"/>
      <c r="H12" s="127"/>
      <c r="I12" s="127"/>
      <c r="J12" s="118"/>
      <c r="K12" s="129"/>
      <c r="L12" s="129" t="s">
        <v>1</v>
      </c>
    </row>
    <row r="13" spans="1:18">
      <c r="A13" s="252" t="s">
        <v>2</v>
      </c>
      <c r="B13" s="253" t="s">
        <v>19</v>
      </c>
      <c r="C13" s="253" t="s">
        <v>3</v>
      </c>
      <c r="D13" s="253" t="s">
        <v>4</v>
      </c>
      <c r="E13" s="253" t="s">
        <v>5</v>
      </c>
      <c r="F13" s="253"/>
      <c r="G13" s="253"/>
      <c r="H13" s="253"/>
      <c r="I13" s="253" t="s">
        <v>6</v>
      </c>
      <c r="J13" s="254" t="s">
        <v>7</v>
      </c>
      <c r="K13" s="254"/>
      <c r="L13" s="254"/>
    </row>
    <row r="14" spans="1:18" ht="14.25">
      <c r="A14" s="252"/>
      <c r="B14" s="253"/>
      <c r="C14" s="253"/>
      <c r="D14" s="253"/>
      <c r="E14" s="253"/>
      <c r="F14" s="253"/>
      <c r="G14" s="253"/>
      <c r="H14" s="253"/>
      <c r="I14" s="253"/>
      <c r="J14" s="130" t="s">
        <v>190</v>
      </c>
      <c r="K14" s="130" t="s">
        <v>191</v>
      </c>
      <c r="L14" s="131" t="s">
        <v>192</v>
      </c>
    </row>
    <row r="15" spans="1:18">
      <c r="A15" s="132">
        <v>1</v>
      </c>
      <c r="B15" s="133">
        <v>2</v>
      </c>
      <c r="C15" s="133">
        <v>3</v>
      </c>
      <c r="D15" s="133">
        <v>4</v>
      </c>
      <c r="E15" s="133">
        <v>5</v>
      </c>
      <c r="F15" s="133">
        <v>6</v>
      </c>
      <c r="G15" s="133">
        <v>7</v>
      </c>
      <c r="H15" s="133">
        <v>8</v>
      </c>
      <c r="I15" s="133">
        <v>9</v>
      </c>
      <c r="J15" s="133">
        <v>10</v>
      </c>
      <c r="K15" s="133">
        <v>11</v>
      </c>
      <c r="L15" s="134">
        <v>12</v>
      </c>
    </row>
    <row r="16" spans="1:18">
      <c r="A16" s="143" t="s">
        <v>17</v>
      </c>
      <c r="B16" s="266"/>
      <c r="C16" s="266"/>
      <c r="D16" s="266"/>
      <c r="E16" s="266" t="s">
        <v>0</v>
      </c>
      <c r="F16" s="266" t="s">
        <v>0</v>
      </c>
      <c r="G16" s="266"/>
      <c r="H16" s="266" t="s">
        <v>0</v>
      </c>
      <c r="I16" s="266" t="s">
        <v>0</v>
      </c>
      <c r="J16" s="267">
        <f>J17+J428+J572</f>
        <v>463479.20799999998</v>
      </c>
      <c r="K16" s="268">
        <f>K17+K428+K572</f>
        <v>397928.103</v>
      </c>
      <c r="L16" s="269">
        <f>L17+L428+L572</f>
        <v>412147.00300000003</v>
      </c>
      <c r="Q16" s="194"/>
      <c r="R16" s="194"/>
    </row>
    <row r="17" spans="1:18" ht="38.25">
      <c r="A17" s="143" t="s">
        <v>382</v>
      </c>
      <c r="B17" s="111">
        <v>900</v>
      </c>
      <c r="C17" s="111"/>
      <c r="D17" s="111"/>
      <c r="E17" s="111"/>
      <c r="F17" s="111"/>
      <c r="G17" s="111"/>
      <c r="H17" s="111"/>
      <c r="I17" s="111"/>
      <c r="J17" s="270">
        <f>J18+J227+J259+J373+J415+J308+J324+J342</f>
        <v>128749.13799999999</v>
      </c>
      <c r="K17" s="270">
        <f t="shared" ref="K17:L17" si="0">K18+K227+K259+K373+K415+K308+K324+K342</f>
        <v>48623.053000000007</v>
      </c>
      <c r="L17" s="270">
        <f t="shared" si="0"/>
        <v>49242.853000000003</v>
      </c>
      <c r="Q17" s="194"/>
      <c r="R17" s="194"/>
    </row>
    <row r="18" spans="1:18">
      <c r="A18" s="141" t="s">
        <v>383</v>
      </c>
      <c r="B18" s="112">
        <v>900</v>
      </c>
      <c r="C18" s="112" t="s">
        <v>384</v>
      </c>
      <c r="D18" s="112"/>
      <c r="E18" s="112" t="s">
        <v>0</v>
      </c>
      <c r="F18" s="112" t="s">
        <v>0</v>
      </c>
      <c r="G18" s="112"/>
      <c r="H18" s="112" t="s">
        <v>0</v>
      </c>
      <c r="I18" s="112" t="s">
        <v>0</v>
      </c>
      <c r="J18" s="271">
        <f>J29+J104+J19+J94+J99</f>
        <v>25464.6</v>
      </c>
      <c r="K18" s="271">
        <f>K29+K104+K19+K94</f>
        <v>25456.2</v>
      </c>
      <c r="L18" s="272">
        <f>L29+L104+L19+L94</f>
        <v>25523.799999999996</v>
      </c>
      <c r="N18" s="192"/>
      <c r="O18" s="192"/>
      <c r="P18" s="192"/>
      <c r="Q18" s="194"/>
      <c r="R18" s="194"/>
    </row>
    <row r="19" spans="1:18" s="175" customFormat="1" ht="51">
      <c r="A19" s="141" t="s">
        <v>385</v>
      </c>
      <c r="B19" s="112">
        <v>900</v>
      </c>
      <c r="C19" s="112" t="s">
        <v>384</v>
      </c>
      <c r="D19" s="112" t="s">
        <v>386</v>
      </c>
      <c r="E19" s="112" t="s">
        <v>0</v>
      </c>
      <c r="F19" s="112" t="s">
        <v>0</v>
      </c>
      <c r="G19" s="112"/>
      <c r="H19" s="112"/>
      <c r="I19" s="112"/>
      <c r="J19" s="271">
        <f t="shared" ref="J19:L20" si="1">J20</f>
        <v>1595.3000000000002</v>
      </c>
      <c r="K19" s="271">
        <f t="shared" si="1"/>
        <v>1595.3000000000002</v>
      </c>
      <c r="L19" s="272">
        <f t="shared" si="1"/>
        <v>1595.3000000000002</v>
      </c>
      <c r="Q19" s="194"/>
      <c r="R19" s="194"/>
    </row>
    <row r="20" spans="1:18" s="175" customFormat="1" ht="51">
      <c r="A20" s="141" t="s">
        <v>387</v>
      </c>
      <c r="B20" s="112">
        <v>900</v>
      </c>
      <c r="C20" s="112" t="s">
        <v>384</v>
      </c>
      <c r="D20" s="112" t="s">
        <v>386</v>
      </c>
      <c r="E20" s="112" t="s">
        <v>388</v>
      </c>
      <c r="F20" s="112">
        <v>0</v>
      </c>
      <c r="G20" s="112"/>
      <c r="H20" s="112"/>
      <c r="I20" s="112"/>
      <c r="J20" s="271">
        <f t="shared" si="1"/>
        <v>1595.3000000000002</v>
      </c>
      <c r="K20" s="271">
        <f t="shared" si="1"/>
        <v>1595.3000000000002</v>
      </c>
      <c r="L20" s="272">
        <f t="shared" si="1"/>
        <v>1595.3000000000002</v>
      </c>
      <c r="Q20" s="194"/>
      <c r="R20" s="194"/>
    </row>
    <row r="21" spans="1:18" s="175" customFormat="1" ht="25.5">
      <c r="A21" s="141" t="s">
        <v>389</v>
      </c>
      <c r="B21" s="112">
        <v>900</v>
      </c>
      <c r="C21" s="112" t="s">
        <v>384</v>
      </c>
      <c r="D21" s="112" t="s">
        <v>386</v>
      </c>
      <c r="E21" s="112" t="s">
        <v>388</v>
      </c>
      <c r="F21" s="112">
        <v>1</v>
      </c>
      <c r="G21" s="112"/>
      <c r="H21" s="112"/>
      <c r="I21" s="112"/>
      <c r="J21" s="271">
        <f t="shared" ref="J21:L21" si="2">J23+J26</f>
        <v>1595.3000000000002</v>
      </c>
      <c r="K21" s="271">
        <f t="shared" si="2"/>
        <v>1595.3000000000002</v>
      </c>
      <c r="L21" s="272">
        <f t="shared" si="2"/>
        <v>1595.3000000000002</v>
      </c>
      <c r="Q21" s="194"/>
      <c r="R21" s="194"/>
    </row>
    <row r="22" spans="1:18" s="175" customFormat="1" ht="25.5">
      <c r="A22" s="141" t="s">
        <v>390</v>
      </c>
      <c r="B22" s="112">
        <v>900</v>
      </c>
      <c r="C22" s="112" t="s">
        <v>384</v>
      </c>
      <c r="D22" s="112" t="s">
        <v>386</v>
      </c>
      <c r="E22" s="112" t="s">
        <v>388</v>
      </c>
      <c r="F22" s="112">
        <v>1</v>
      </c>
      <c r="G22" s="112" t="s">
        <v>391</v>
      </c>
      <c r="H22" s="112" t="s">
        <v>392</v>
      </c>
      <c r="I22" s="112"/>
      <c r="J22" s="271">
        <f t="shared" ref="J22:L22" si="3">J23+J26</f>
        <v>1595.3000000000002</v>
      </c>
      <c r="K22" s="271">
        <f t="shared" si="3"/>
        <v>1595.3000000000002</v>
      </c>
      <c r="L22" s="272">
        <f t="shared" si="3"/>
        <v>1595.3000000000002</v>
      </c>
      <c r="Q22" s="194"/>
      <c r="R22" s="194"/>
    </row>
    <row r="23" spans="1:18" s="175" customFormat="1" ht="38.25">
      <c r="A23" s="141" t="s">
        <v>393</v>
      </c>
      <c r="B23" s="112">
        <v>900</v>
      </c>
      <c r="C23" s="112" t="s">
        <v>384</v>
      </c>
      <c r="D23" s="112" t="s">
        <v>386</v>
      </c>
      <c r="E23" s="112" t="s">
        <v>388</v>
      </c>
      <c r="F23" s="112">
        <v>1</v>
      </c>
      <c r="G23" s="112" t="s">
        <v>391</v>
      </c>
      <c r="H23" s="112" t="s">
        <v>394</v>
      </c>
      <c r="I23" s="112"/>
      <c r="J23" s="271">
        <f>J24+J25</f>
        <v>201.9</v>
      </c>
      <c r="K23" s="271">
        <f t="shared" ref="K23:L23" si="4">K24+K25</f>
        <v>201.9</v>
      </c>
      <c r="L23" s="271">
        <f t="shared" si="4"/>
        <v>201.9</v>
      </c>
      <c r="Q23" s="194"/>
      <c r="R23" s="194"/>
    </row>
    <row r="24" spans="1:18" s="175" customFormat="1" ht="89.25">
      <c r="A24" s="141" t="s">
        <v>395</v>
      </c>
      <c r="B24" s="112">
        <v>900</v>
      </c>
      <c r="C24" s="112" t="s">
        <v>384</v>
      </c>
      <c r="D24" s="112" t="s">
        <v>386</v>
      </c>
      <c r="E24" s="112" t="s">
        <v>388</v>
      </c>
      <c r="F24" s="112" t="s">
        <v>8</v>
      </c>
      <c r="G24" s="112" t="s">
        <v>391</v>
      </c>
      <c r="H24" s="112" t="s">
        <v>394</v>
      </c>
      <c r="I24" s="112">
        <v>123</v>
      </c>
      <c r="J24" s="271">
        <v>158.9</v>
      </c>
      <c r="K24" s="271">
        <v>158.9</v>
      </c>
      <c r="L24" s="272">
        <v>158.9</v>
      </c>
      <c r="Q24" s="194"/>
      <c r="R24" s="194"/>
    </row>
    <row r="25" spans="1:18" s="175" customFormat="1" ht="76.5">
      <c r="A25" s="141" t="s">
        <v>396</v>
      </c>
      <c r="B25" s="112">
        <v>900</v>
      </c>
      <c r="C25" s="112" t="s">
        <v>384</v>
      </c>
      <c r="D25" s="112" t="s">
        <v>386</v>
      </c>
      <c r="E25" s="112" t="s">
        <v>388</v>
      </c>
      <c r="F25" s="112" t="s">
        <v>8</v>
      </c>
      <c r="G25" s="112" t="s">
        <v>391</v>
      </c>
      <c r="H25" s="112" t="s">
        <v>394</v>
      </c>
      <c r="I25" s="112">
        <v>129</v>
      </c>
      <c r="J25" s="271">
        <v>43</v>
      </c>
      <c r="K25" s="271">
        <v>43</v>
      </c>
      <c r="L25" s="272">
        <v>43</v>
      </c>
      <c r="Q25" s="194"/>
      <c r="R25" s="194"/>
    </row>
    <row r="26" spans="1:18" s="175" customFormat="1" ht="38.25">
      <c r="A26" s="141" t="s">
        <v>397</v>
      </c>
      <c r="B26" s="112">
        <v>900</v>
      </c>
      <c r="C26" s="112" t="s">
        <v>384</v>
      </c>
      <c r="D26" s="112" t="s">
        <v>386</v>
      </c>
      <c r="E26" s="112" t="s">
        <v>388</v>
      </c>
      <c r="F26" s="112" t="s">
        <v>8</v>
      </c>
      <c r="G26" s="112" t="s">
        <v>391</v>
      </c>
      <c r="H26" s="112" t="s">
        <v>398</v>
      </c>
      <c r="I26" s="112" t="s">
        <v>0</v>
      </c>
      <c r="J26" s="271">
        <f t="shared" ref="J26:L26" si="5">J27+J28</f>
        <v>1393.4</v>
      </c>
      <c r="K26" s="271">
        <f t="shared" si="5"/>
        <v>1393.4</v>
      </c>
      <c r="L26" s="272">
        <f t="shared" si="5"/>
        <v>1393.4</v>
      </c>
      <c r="Q26" s="194"/>
      <c r="R26" s="194"/>
    </row>
    <row r="27" spans="1:18" s="175" customFormat="1" ht="38.25">
      <c r="A27" s="141" t="s">
        <v>399</v>
      </c>
      <c r="B27" s="112">
        <v>900</v>
      </c>
      <c r="C27" s="112" t="s">
        <v>384</v>
      </c>
      <c r="D27" s="112" t="s">
        <v>386</v>
      </c>
      <c r="E27" s="112" t="s">
        <v>388</v>
      </c>
      <c r="F27" s="112" t="s">
        <v>8</v>
      </c>
      <c r="G27" s="112" t="s">
        <v>391</v>
      </c>
      <c r="H27" s="112" t="s">
        <v>398</v>
      </c>
      <c r="I27" s="112" t="s">
        <v>400</v>
      </c>
      <c r="J27" s="271">
        <v>1070.2</v>
      </c>
      <c r="K27" s="271">
        <v>1070.2</v>
      </c>
      <c r="L27" s="272">
        <v>1070.2</v>
      </c>
      <c r="Q27" s="194"/>
      <c r="R27" s="194"/>
    </row>
    <row r="28" spans="1:18" s="175" customFormat="1" ht="76.5">
      <c r="A28" s="141" t="s">
        <v>396</v>
      </c>
      <c r="B28" s="112">
        <v>900</v>
      </c>
      <c r="C28" s="112" t="s">
        <v>384</v>
      </c>
      <c r="D28" s="112" t="s">
        <v>386</v>
      </c>
      <c r="E28" s="112" t="s">
        <v>388</v>
      </c>
      <c r="F28" s="112" t="s">
        <v>8</v>
      </c>
      <c r="G28" s="112" t="s">
        <v>391</v>
      </c>
      <c r="H28" s="112" t="s">
        <v>398</v>
      </c>
      <c r="I28" s="112">
        <v>129</v>
      </c>
      <c r="J28" s="271">
        <v>323.2</v>
      </c>
      <c r="K28" s="271">
        <v>323.2</v>
      </c>
      <c r="L28" s="272">
        <v>323.2</v>
      </c>
      <c r="Q28" s="194"/>
      <c r="R28" s="194"/>
    </row>
    <row r="29" spans="1:18" s="175" customFormat="1" ht="76.5">
      <c r="A29" s="141" t="s">
        <v>401</v>
      </c>
      <c r="B29" s="112">
        <v>900</v>
      </c>
      <c r="C29" s="112" t="s">
        <v>384</v>
      </c>
      <c r="D29" s="112" t="s">
        <v>402</v>
      </c>
      <c r="E29" s="112" t="s">
        <v>0</v>
      </c>
      <c r="F29" s="112" t="s">
        <v>0</v>
      </c>
      <c r="G29" s="112"/>
      <c r="H29" s="112" t="s">
        <v>0</v>
      </c>
      <c r="I29" s="112" t="s">
        <v>0</v>
      </c>
      <c r="J29" s="271">
        <f>J30+J61+J48+J35+J86+J54+J76+J42</f>
        <v>15053.899999999998</v>
      </c>
      <c r="K29" s="271">
        <f t="shared" ref="K29:L29" si="6">K30+K61+K48+K35+K86+K54+K76+K42</f>
        <v>15053.8</v>
      </c>
      <c r="L29" s="271">
        <f t="shared" si="6"/>
        <v>15088.699999999999</v>
      </c>
      <c r="Q29" s="194"/>
      <c r="R29" s="194"/>
    </row>
    <row r="30" spans="1:18" s="175" customFormat="1" ht="63.75">
      <c r="A30" s="141" t="s">
        <v>403</v>
      </c>
      <c r="B30" s="112">
        <v>900</v>
      </c>
      <c r="C30" s="112" t="s">
        <v>384</v>
      </c>
      <c r="D30" s="112" t="s">
        <v>402</v>
      </c>
      <c r="E30" s="112" t="s">
        <v>384</v>
      </c>
      <c r="F30" s="112" t="s">
        <v>404</v>
      </c>
      <c r="G30" s="112"/>
      <c r="H30" s="112" t="s">
        <v>0</v>
      </c>
      <c r="I30" s="112" t="s">
        <v>0</v>
      </c>
      <c r="J30" s="271">
        <f t="shared" ref="J30:L30" si="7">J31</f>
        <v>10</v>
      </c>
      <c r="K30" s="271">
        <f t="shared" si="7"/>
        <v>10</v>
      </c>
      <c r="L30" s="272">
        <f t="shared" si="7"/>
        <v>10</v>
      </c>
      <c r="Q30" s="194"/>
      <c r="R30" s="194"/>
    </row>
    <row r="31" spans="1:18" s="175" customFormat="1" ht="76.5">
      <c r="A31" s="141" t="s">
        <v>405</v>
      </c>
      <c r="B31" s="112">
        <v>900</v>
      </c>
      <c r="C31" s="112" t="s">
        <v>384</v>
      </c>
      <c r="D31" s="112" t="s">
        <v>402</v>
      </c>
      <c r="E31" s="112" t="s">
        <v>384</v>
      </c>
      <c r="F31" s="112">
        <v>0</v>
      </c>
      <c r="G31" s="112" t="s">
        <v>386</v>
      </c>
      <c r="H31" s="112"/>
      <c r="I31" s="112"/>
      <c r="J31" s="271">
        <f t="shared" ref="J31:L31" si="8">J33</f>
        <v>10</v>
      </c>
      <c r="K31" s="271">
        <f t="shared" si="8"/>
        <v>10</v>
      </c>
      <c r="L31" s="272">
        <f t="shared" si="8"/>
        <v>10</v>
      </c>
      <c r="Q31" s="194"/>
      <c r="R31" s="194"/>
    </row>
    <row r="32" spans="1:18" s="175" customFormat="1" ht="25.5">
      <c r="A32" s="141" t="s">
        <v>390</v>
      </c>
      <c r="B32" s="112">
        <v>900</v>
      </c>
      <c r="C32" s="112" t="s">
        <v>384</v>
      </c>
      <c r="D32" s="112" t="s">
        <v>402</v>
      </c>
      <c r="E32" s="112" t="s">
        <v>384</v>
      </c>
      <c r="F32" s="112">
        <v>0</v>
      </c>
      <c r="G32" s="112" t="s">
        <v>386</v>
      </c>
      <c r="H32" s="112" t="s">
        <v>392</v>
      </c>
      <c r="I32" s="112"/>
      <c r="J32" s="271">
        <f t="shared" ref="J32:L33" si="9">J33</f>
        <v>10</v>
      </c>
      <c r="K32" s="271">
        <f t="shared" si="9"/>
        <v>10</v>
      </c>
      <c r="L32" s="272">
        <f t="shared" si="9"/>
        <v>10</v>
      </c>
      <c r="Q32" s="194"/>
      <c r="R32" s="194"/>
    </row>
    <row r="33" spans="1:18" s="175" customFormat="1" ht="38.25">
      <c r="A33" s="141" t="s">
        <v>393</v>
      </c>
      <c r="B33" s="112">
        <v>900</v>
      </c>
      <c r="C33" s="112" t="s">
        <v>384</v>
      </c>
      <c r="D33" s="112" t="s">
        <v>402</v>
      </c>
      <c r="E33" s="112" t="s">
        <v>384</v>
      </c>
      <c r="F33" s="112">
        <v>0</v>
      </c>
      <c r="G33" s="112" t="s">
        <v>386</v>
      </c>
      <c r="H33" s="112" t="s">
        <v>394</v>
      </c>
      <c r="I33" s="112"/>
      <c r="J33" s="271">
        <f t="shared" si="9"/>
        <v>10</v>
      </c>
      <c r="K33" s="271">
        <f t="shared" si="9"/>
        <v>10</v>
      </c>
      <c r="L33" s="272">
        <f t="shared" si="9"/>
        <v>10</v>
      </c>
      <c r="Q33" s="194"/>
      <c r="R33" s="194"/>
    </row>
    <row r="34" spans="1:18" s="175" customFormat="1" ht="51">
      <c r="A34" s="141" t="s">
        <v>406</v>
      </c>
      <c r="B34" s="112">
        <v>900</v>
      </c>
      <c r="C34" s="112" t="s">
        <v>384</v>
      </c>
      <c r="D34" s="112" t="s">
        <v>402</v>
      </c>
      <c r="E34" s="112" t="s">
        <v>384</v>
      </c>
      <c r="F34" s="112">
        <v>0</v>
      </c>
      <c r="G34" s="112" t="s">
        <v>386</v>
      </c>
      <c r="H34" s="112" t="s">
        <v>394</v>
      </c>
      <c r="I34" s="112">
        <v>122</v>
      </c>
      <c r="J34" s="271">
        <v>10</v>
      </c>
      <c r="K34" s="271">
        <v>10</v>
      </c>
      <c r="L34" s="272">
        <v>10</v>
      </c>
      <c r="Q34" s="194"/>
      <c r="R34" s="194"/>
    </row>
    <row r="35" spans="1:18" s="178" customFormat="1" ht="51">
      <c r="A35" s="146" t="s">
        <v>1077</v>
      </c>
      <c r="B35" s="112">
        <v>900</v>
      </c>
      <c r="C35" s="112" t="s">
        <v>384</v>
      </c>
      <c r="D35" s="112" t="s">
        <v>402</v>
      </c>
      <c r="E35" s="112" t="s">
        <v>407</v>
      </c>
      <c r="F35" s="112" t="s">
        <v>404</v>
      </c>
      <c r="G35" s="112"/>
      <c r="H35" s="112"/>
      <c r="I35" s="112"/>
      <c r="J35" s="271">
        <f t="shared" ref="J35:L38" si="10">J36</f>
        <v>79.3</v>
      </c>
      <c r="K35" s="271">
        <f t="shared" si="10"/>
        <v>78.400000000000006</v>
      </c>
      <c r="L35" s="272">
        <f t="shared" si="10"/>
        <v>77.400000000000006</v>
      </c>
      <c r="Q35" s="194"/>
      <c r="R35" s="194"/>
    </row>
    <row r="36" spans="1:18" s="178" customFormat="1" ht="38.25">
      <c r="A36" s="141" t="s">
        <v>408</v>
      </c>
      <c r="B36" s="112">
        <v>900</v>
      </c>
      <c r="C36" s="112" t="s">
        <v>384</v>
      </c>
      <c r="D36" s="112" t="s">
        <v>402</v>
      </c>
      <c r="E36" s="112" t="s">
        <v>407</v>
      </c>
      <c r="F36" s="112" t="s">
        <v>10</v>
      </c>
      <c r="G36" s="112"/>
      <c r="H36" s="112"/>
      <c r="I36" s="112"/>
      <c r="J36" s="271">
        <f t="shared" si="10"/>
        <v>79.3</v>
      </c>
      <c r="K36" s="271">
        <f t="shared" si="10"/>
        <v>78.400000000000006</v>
      </c>
      <c r="L36" s="272">
        <f t="shared" si="10"/>
        <v>77.400000000000006</v>
      </c>
      <c r="Q36" s="194"/>
      <c r="R36" s="194"/>
    </row>
    <row r="37" spans="1:18" s="178" customFormat="1" ht="38.25">
      <c r="A37" s="141" t="s">
        <v>409</v>
      </c>
      <c r="B37" s="112">
        <v>900</v>
      </c>
      <c r="C37" s="112" t="s">
        <v>384</v>
      </c>
      <c r="D37" s="112" t="s">
        <v>402</v>
      </c>
      <c r="E37" s="112" t="s">
        <v>407</v>
      </c>
      <c r="F37" s="112" t="s">
        <v>10</v>
      </c>
      <c r="G37" s="112" t="s">
        <v>386</v>
      </c>
      <c r="H37" s="112"/>
      <c r="I37" s="112"/>
      <c r="J37" s="271">
        <f t="shared" si="10"/>
        <v>79.3</v>
      </c>
      <c r="K37" s="271">
        <f t="shared" si="10"/>
        <v>78.400000000000006</v>
      </c>
      <c r="L37" s="272">
        <f t="shared" si="10"/>
        <v>77.400000000000006</v>
      </c>
      <c r="Q37" s="194"/>
      <c r="R37" s="194"/>
    </row>
    <row r="38" spans="1:18" s="178" customFormat="1" ht="76.5">
      <c r="A38" s="141" t="s">
        <v>410</v>
      </c>
      <c r="B38" s="112">
        <v>900</v>
      </c>
      <c r="C38" s="112" t="s">
        <v>384</v>
      </c>
      <c r="D38" s="112" t="s">
        <v>402</v>
      </c>
      <c r="E38" s="112" t="s">
        <v>407</v>
      </c>
      <c r="F38" s="112" t="s">
        <v>10</v>
      </c>
      <c r="G38" s="112" t="s">
        <v>386</v>
      </c>
      <c r="H38" s="112" t="s">
        <v>411</v>
      </c>
      <c r="I38" s="112"/>
      <c r="J38" s="271">
        <f t="shared" si="10"/>
        <v>79.3</v>
      </c>
      <c r="K38" s="271">
        <f t="shared" si="10"/>
        <v>78.400000000000006</v>
      </c>
      <c r="L38" s="272">
        <f t="shared" si="10"/>
        <v>77.400000000000006</v>
      </c>
      <c r="Q38" s="194"/>
      <c r="R38" s="194"/>
    </row>
    <row r="39" spans="1:18" s="178" customFormat="1" ht="102">
      <c r="A39" s="141" t="s">
        <v>412</v>
      </c>
      <c r="B39" s="112">
        <v>900</v>
      </c>
      <c r="C39" s="112" t="s">
        <v>384</v>
      </c>
      <c r="D39" s="112" t="s">
        <v>402</v>
      </c>
      <c r="E39" s="112" t="s">
        <v>407</v>
      </c>
      <c r="F39" s="112" t="s">
        <v>10</v>
      </c>
      <c r="G39" s="112" t="s">
        <v>386</v>
      </c>
      <c r="H39" s="112" t="s">
        <v>413</v>
      </c>
      <c r="I39" s="112" t="s">
        <v>0</v>
      </c>
      <c r="J39" s="271">
        <f t="shared" ref="J39:L39" si="11">J40+J41</f>
        <v>79.3</v>
      </c>
      <c r="K39" s="271">
        <f t="shared" si="11"/>
        <v>78.400000000000006</v>
      </c>
      <c r="L39" s="272">
        <f t="shared" si="11"/>
        <v>77.400000000000006</v>
      </c>
      <c r="Q39" s="194"/>
      <c r="R39" s="194"/>
    </row>
    <row r="40" spans="1:18" s="178" customFormat="1" ht="38.25">
      <c r="A40" s="141" t="s">
        <v>399</v>
      </c>
      <c r="B40" s="112">
        <v>900</v>
      </c>
      <c r="C40" s="112" t="s">
        <v>384</v>
      </c>
      <c r="D40" s="112" t="s">
        <v>402</v>
      </c>
      <c r="E40" s="112" t="s">
        <v>407</v>
      </c>
      <c r="F40" s="112">
        <v>3</v>
      </c>
      <c r="G40" s="112" t="s">
        <v>386</v>
      </c>
      <c r="H40" s="112" t="s">
        <v>413</v>
      </c>
      <c r="I40" s="112">
        <v>121</v>
      </c>
      <c r="J40" s="271">
        <v>60.9</v>
      </c>
      <c r="K40" s="271">
        <v>60.2</v>
      </c>
      <c r="L40" s="272">
        <v>59.4</v>
      </c>
      <c r="Q40" s="194"/>
      <c r="R40" s="194"/>
    </row>
    <row r="41" spans="1:18" s="178" customFormat="1" ht="76.5">
      <c r="A41" s="141" t="s">
        <v>396</v>
      </c>
      <c r="B41" s="112">
        <v>900</v>
      </c>
      <c r="C41" s="112" t="s">
        <v>384</v>
      </c>
      <c r="D41" s="112" t="s">
        <v>402</v>
      </c>
      <c r="E41" s="112" t="s">
        <v>407</v>
      </c>
      <c r="F41" s="112">
        <v>3</v>
      </c>
      <c r="G41" s="112" t="s">
        <v>386</v>
      </c>
      <c r="H41" s="112" t="s">
        <v>413</v>
      </c>
      <c r="I41" s="112">
        <v>129</v>
      </c>
      <c r="J41" s="271">
        <v>18.399999999999999</v>
      </c>
      <c r="K41" s="271">
        <v>18.2</v>
      </c>
      <c r="L41" s="272">
        <v>18</v>
      </c>
      <c r="Q41" s="194"/>
      <c r="R41" s="194"/>
    </row>
    <row r="42" spans="1:18" s="178" customFormat="1" ht="89.25">
      <c r="A42" s="141" t="s">
        <v>1079</v>
      </c>
      <c r="B42" s="112">
        <v>900</v>
      </c>
      <c r="C42" s="112" t="s">
        <v>384</v>
      </c>
      <c r="D42" s="112" t="s">
        <v>402</v>
      </c>
      <c r="E42" s="112" t="s">
        <v>473</v>
      </c>
      <c r="F42" s="112" t="s">
        <v>404</v>
      </c>
      <c r="G42" s="112"/>
      <c r="H42" s="112" t="s">
        <v>0</v>
      </c>
      <c r="I42" s="112" t="s">
        <v>0</v>
      </c>
      <c r="J42" s="271">
        <f>J43</f>
        <v>1.3</v>
      </c>
      <c r="K42" s="271">
        <f t="shared" ref="K42:L42" si="12">K43</f>
        <v>1.6</v>
      </c>
      <c r="L42" s="271">
        <f t="shared" si="12"/>
        <v>2.7</v>
      </c>
      <c r="Q42" s="194"/>
      <c r="R42" s="194"/>
    </row>
    <row r="43" spans="1:18" s="178" customFormat="1" ht="25.5">
      <c r="A43" s="141" t="s">
        <v>549</v>
      </c>
      <c r="B43" s="112">
        <v>900</v>
      </c>
      <c r="C43" s="112" t="s">
        <v>384</v>
      </c>
      <c r="D43" s="112" t="s">
        <v>402</v>
      </c>
      <c r="E43" s="112" t="s">
        <v>473</v>
      </c>
      <c r="F43" s="112" t="s">
        <v>13</v>
      </c>
      <c r="G43" s="112"/>
      <c r="H43" s="112" t="s">
        <v>0</v>
      </c>
      <c r="I43" s="112" t="s">
        <v>0</v>
      </c>
      <c r="J43" s="271">
        <f>J44</f>
        <v>1.3</v>
      </c>
      <c r="K43" s="271">
        <f t="shared" ref="K43:L43" si="13">K44</f>
        <v>1.6</v>
      </c>
      <c r="L43" s="271">
        <f t="shared" si="13"/>
        <v>2.7</v>
      </c>
      <c r="Q43" s="194"/>
      <c r="R43" s="194"/>
    </row>
    <row r="44" spans="1:18" s="178" customFormat="1" ht="51">
      <c r="A44" s="141" t="s">
        <v>550</v>
      </c>
      <c r="B44" s="112">
        <v>900</v>
      </c>
      <c r="C44" s="112" t="s">
        <v>384</v>
      </c>
      <c r="D44" s="112" t="s">
        <v>402</v>
      </c>
      <c r="E44" s="112" t="s">
        <v>473</v>
      </c>
      <c r="F44" s="112" t="s">
        <v>13</v>
      </c>
      <c r="G44" s="112" t="s">
        <v>384</v>
      </c>
      <c r="H44" s="112"/>
      <c r="I44" s="112"/>
      <c r="J44" s="271">
        <f>J45</f>
        <v>1.3</v>
      </c>
      <c r="K44" s="271">
        <f t="shared" ref="K44:L44" si="14">K45</f>
        <v>1.6</v>
      </c>
      <c r="L44" s="271">
        <f t="shared" si="14"/>
        <v>2.7</v>
      </c>
      <c r="Q44" s="194"/>
      <c r="R44" s="194"/>
    </row>
    <row r="45" spans="1:18" s="178" customFormat="1" ht="76.5">
      <c r="A45" s="141" t="s">
        <v>410</v>
      </c>
      <c r="B45" s="112">
        <v>900</v>
      </c>
      <c r="C45" s="112" t="s">
        <v>384</v>
      </c>
      <c r="D45" s="112" t="s">
        <v>402</v>
      </c>
      <c r="E45" s="112" t="s">
        <v>473</v>
      </c>
      <c r="F45" s="112" t="s">
        <v>13</v>
      </c>
      <c r="G45" s="112" t="s">
        <v>384</v>
      </c>
      <c r="H45" s="112" t="s">
        <v>411</v>
      </c>
      <c r="I45" s="112"/>
      <c r="J45" s="271">
        <f>J46</f>
        <v>1.3</v>
      </c>
      <c r="K45" s="271">
        <f t="shared" ref="K45:L45" si="15">K46</f>
        <v>1.6</v>
      </c>
      <c r="L45" s="271">
        <f t="shared" si="15"/>
        <v>2.7</v>
      </c>
      <c r="Q45" s="194"/>
      <c r="R45" s="194"/>
    </row>
    <row r="46" spans="1:18" s="178" customFormat="1" ht="242.25">
      <c r="A46" s="141" t="s">
        <v>1061</v>
      </c>
      <c r="B46" s="112">
        <v>900</v>
      </c>
      <c r="C46" s="112" t="s">
        <v>384</v>
      </c>
      <c r="D46" s="112" t="s">
        <v>402</v>
      </c>
      <c r="E46" s="112" t="s">
        <v>473</v>
      </c>
      <c r="F46" s="112" t="s">
        <v>13</v>
      </c>
      <c r="G46" s="112" t="s">
        <v>384</v>
      </c>
      <c r="H46" s="112" t="s">
        <v>925</v>
      </c>
      <c r="I46" s="112" t="s">
        <v>0</v>
      </c>
      <c r="J46" s="271">
        <f>J47</f>
        <v>1.3</v>
      </c>
      <c r="K46" s="271">
        <f t="shared" ref="K46:L46" si="16">K47</f>
        <v>1.6</v>
      </c>
      <c r="L46" s="271">
        <f t="shared" si="16"/>
        <v>2.7</v>
      </c>
      <c r="Q46" s="194"/>
      <c r="R46" s="194"/>
    </row>
    <row r="47" spans="1:18" s="178" customFormat="1" ht="51">
      <c r="A47" s="141" t="s">
        <v>422</v>
      </c>
      <c r="B47" s="112">
        <v>900</v>
      </c>
      <c r="C47" s="112" t="s">
        <v>384</v>
      </c>
      <c r="D47" s="112" t="s">
        <v>402</v>
      </c>
      <c r="E47" s="112" t="s">
        <v>473</v>
      </c>
      <c r="F47" s="112" t="s">
        <v>13</v>
      </c>
      <c r="G47" s="112" t="s">
        <v>384</v>
      </c>
      <c r="H47" s="112" t="s">
        <v>925</v>
      </c>
      <c r="I47" s="112">
        <v>244</v>
      </c>
      <c r="J47" s="271">
        <v>1.3</v>
      </c>
      <c r="K47" s="271">
        <v>1.6</v>
      </c>
      <c r="L47" s="272">
        <v>2.7</v>
      </c>
      <c r="Q47" s="194"/>
      <c r="R47" s="194"/>
    </row>
    <row r="48" spans="1:18" s="175" customFormat="1" ht="76.5">
      <c r="A48" s="144" t="s">
        <v>414</v>
      </c>
      <c r="B48" s="112">
        <v>900</v>
      </c>
      <c r="C48" s="112" t="s">
        <v>384</v>
      </c>
      <c r="D48" s="112" t="s">
        <v>402</v>
      </c>
      <c r="E48" s="112" t="s">
        <v>415</v>
      </c>
      <c r="F48" s="112"/>
      <c r="G48" s="112"/>
      <c r="H48" s="112"/>
      <c r="I48" s="112"/>
      <c r="J48" s="271">
        <f t="shared" ref="J48:L49" si="17">J49</f>
        <v>84</v>
      </c>
      <c r="K48" s="271">
        <f t="shared" si="17"/>
        <v>72</v>
      </c>
      <c r="L48" s="272">
        <f t="shared" si="17"/>
        <v>72</v>
      </c>
      <c r="Q48" s="194"/>
      <c r="R48" s="194"/>
    </row>
    <row r="49" spans="1:18" s="175" customFormat="1" ht="51">
      <c r="A49" s="141" t="s">
        <v>416</v>
      </c>
      <c r="B49" s="112">
        <v>900</v>
      </c>
      <c r="C49" s="112" t="s">
        <v>384</v>
      </c>
      <c r="D49" s="112" t="s">
        <v>402</v>
      </c>
      <c r="E49" s="112" t="s">
        <v>415</v>
      </c>
      <c r="F49" s="112">
        <v>3</v>
      </c>
      <c r="G49" s="112"/>
      <c r="H49" s="112"/>
      <c r="I49" s="112"/>
      <c r="J49" s="271">
        <f t="shared" si="17"/>
        <v>84</v>
      </c>
      <c r="K49" s="271">
        <f t="shared" si="17"/>
        <v>72</v>
      </c>
      <c r="L49" s="272">
        <f t="shared" si="17"/>
        <v>72</v>
      </c>
      <c r="Q49" s="194"/>
      <c r="R49" s="194"/>
    </row>
    <row r="50" spans="1:18" s="175" customFormat="1" ht="76.5">
      <c r="A50" s="141" t="s">
        <v>417</v>
      </c>
      <c r="B50" s="112">
        <v>900</v>
      </c>
      <c r="C50" s="112" t="s">
        <v>384</v>
      </c>
      <c r="D50" s="112" t="s">
        <v>402</v>
      </c>
      <c r="E50" s="112" t="s">
        <v>415</v>
      </c>
      <c r="F50" s="112">
        <v>3</v>
      </c>
      <c r="G50" s="112" t="s">
        <v>386</v>
      </c>
      <c r="H50" s="112"/>
      <c r="I50" s="112"/>
      <c r="J50" s="271">
        <f t="shared" ref="J50:L50" si="18">J52</f>
        <v>84</v>
      </c>
      <c r="K50" s="271">
        <f t="shared" si="18"/>
        <v>72</v>
      </c>
      <c r="L50" s="272">
        <f t="shared" si="18"/>
        <v>72</v>
      </c>
      <c r="Q50" s="194"/>
      <c r="R50" s="194"/>
    </row>
    <row r="51" spans="1:18" s="175" customFormat="1" ht="38.25">
      <c r="A51" s="141" t="s">
        <v>418</v>
      </c>
      <c r="B51" s="112">
        <v>900</v>
      </c>
      <c r="C51" s="112" t="s">
        <v>384</v>
      </c>
      <c r="D51" s="112" t="s">
        <v>402</v>
      </c>
      <c r="E51" s="112" t="s">
        <v>415</v>
      </c>
      <c r="F51" s="112">
        <v>3</v>
      </c>
      <c r="G51" s="112" t="s">
        <v>386</v>
      </c>
      <c r="H51" s="112" t="s">
        <v>419</v>
      </c>
      <c r="I51" s="112"/>
      <c r="J51" s="271">
        <f t="shared" ref="J51:L52" si="19">J52</f>
        <v>84</v>
      </c>
      <c r="K51" s="271">
        <f t="shared" si="19"/>
        <v>72</v>
      </c>
      <c r="L51" s="272">
        <f t="shared" si="19"/>
        <v>72</v>
      </c>
      <c r="Q51" s="194"/>
      <c r="R51" s="194"/>
    </row>
    <row r="52" spans="1:18" s="175" customFormat="1" ht="38.25">
      <c r="A52" s="141" t="s">
        <v>420</v>
      </c>
      <c r="B52" s="112">
        <v>900</v>
      </c>
      <c r="C52" s="112" t="s">
        <v>384</v>
      </c>
      <c r="D52" s="112" t="s">
        <v>402</v>
      </c>
      <c r="E52" s="112" t="s">
        <v>415</v>
      </c>
      <c r="F52" s="112">
        <v>3</v>
      </c>
      <c r="G52" s="112" t="s">
        <v>386</v>
      </c>
      <c r="H52" s="112" t="s">
        <v>421</v>
      </c>
      <c r="I52" s="112"/>
      <c r="J52" s="271">
        <f t="shared" si="19"/>
        <v>84</v>
      </c>
      <c r="K52" s="271">
        <f t="shared" si="19"/>
        <v>72</v>
      </c>
      <c r="L52" s="272">
        <f t="shared" si="19"/>
        <v>72</v>
      </c>
      <c r="Q52" s="194"/>
      <c r="R52" s="194"/>
    </row>
    <row r="53" spans="1:18" s="175" customFormat="1" ht="51">
      <c r="A53" s="141" t="s">
        <v>422</v>
      </c>
      <c r="B53" s="112">
        <v>900</v>
      </c>
      <c r="C53" s="112" t="s">
        <v>384</v>
      </c>
      <c r="D53" s="112" t="s">
        <v>402</v>
      </c>
      <c r="E53" s="112" t="s">
        <v>415</v>
      </c>
      <c r="F53" s="112">
        <v>3</v>
      </c>
      <c r="G53" s="112" t="s">
        <v>386</v>
      </c>
      <c r="H53" s="112" t="s">
        <v>421</v>
      </c>
      <c r="I53" s="112">
        <v>244</v>
      </c>
      <c r="J53" s="271">
        <v>84</v>
      </c>
      <c r="K53" s="271">
        <v>72</v>
      </c>
      <c r="L53" s="272">
        <v>72</v>
      </c>
      <c r="Q53" s="194"/>
      <c r="R53" s="194"/>
    </row>
    <row r="54" spans="1:18" ht="102">
      <c r="A54" s="141" t="s">
        <v>1092</v>
      </c>
      <c r="B54" s="112">
        <v>900</v>
      </c>
      <c r="C54" s="112" t="s">
        <v>384</v>
      </c>
      <c r="D54" s="112" t="s">
        <v>402</v>
      </c>
      <c r="E54" s="112" t="s">
        <v>423</v>
      </c>
      <c r="F54" s="112"/>
      <c r="G54" s="112"/>
      <c r="H54" s="112"/>
      <c r="I54" s="112"/>
      <c r="J54" s="271">
        <f t="shared" ref="J54:L57" si="20">J55</f>
        <v>19</v>
      </c>
      <c r="K54" s="271">
        <f t="shared" si="20"/>
        <v>0</v>
      </c>
      <c r="L54" s="272">
        <f t="shared" si="20"/>
        <v>0</v>
      </c>
      <c r="Q54" s="194"/>
      <c r="R54" s="194"/>
    </row>
    <row r="55" spans="1:18" ht="63.75">
      <c r="A55" s="141" t="s">
        <v>424</v>
      </c>
      <c r="B55" s="112">
        <v>900</v>
      </c>
      <c r="C55" s="112" t="s">
        <v>384</v>
      </c>
      <c r="D55" s="112" t="s">
        <v>402</v>
      </c>
      <c r="E55" s="112" t="s">
        <v>423</v>
      </c>
      <c r="F55" s="112">
        <v>1</v>
      </c>
      <c r="G55" s="112"/>
      <c r="H55" s="112"/>
      <c r="I55" s="112"/>
      <c r="J55" s="271">
        <f t="shared" si="20"/>
        <v>19</v>
      </c>
      <c r="K55" s="271">
        <f t="shared" si="20"/>
        <v>0</v>
      </c>
      <c r="L55" s="272">
        <f t="shared" si="20"/>
        <v>0</v>
      </c>
      <c r="Q55" s="194"/>
      <c r="R55" s="194"/>
    </row>
    <row r="56" spans="1:18" ht="76.5">
      <c r="A56" s="141" t="s">
        <v>425</v>
      </c>
      <c r="B56" s="112">
        <v>900</v>
      </c>
      <c r="C56" s="112" t="s">
        <v>384</v>
      </c>
      <c r="D56" s="112" t="s">
        <v>402</v>
      </c>
      <c r="E56" s="112" t="s">
        <v>423</v>
      </c>
      <c r="F56" s="112">
        <v>1</v>
      </c>
      <c r="G56" s="112" t="s">
        <v>426</v>
      </c>
      <c r="H56" s="112"/>
      <c r="I56" s="112"/>
      <c r="J56" s="271">
        <f t="shared" si="20"/>
        <v>19</v>
      </c>
      <c r="K56" s="271">
        <f t="shared" si="20"/>
        <v>0</v>
      </c>
      <c r="L56" s="272">
        <f t="shared" si="20"/>
        <v>0</v>
      </c>
      <c r="Q56" s="194"/>
      <c r="R56" s="194"/>
    </row>
    <row r="57" spans="1:18" ht="114.75">
      <c r="A57" s="141" t="s">
        <v>427</v>
      </c>
      <c r="B57" s="112">
        <v>900</v>
      </c>
      <c r="C57" s="112" t="s">
        <v>384</v>
      </c>
      <c r="D57" s="112" t="s">
        <v>402</v>
      </c>
      <c r="E57" s="112" t="s">
        <v>423</v>
      </c>
      <c r="F57" s="112">
        <v>1</v>
      </c>
      <c r="G57" s="112" t="s">
        <v>426</v>
      </c>
      <c r="H57" s="112" t="s">
        <v>428</v>
      </c>
      <c r="I57" s="112"/>
      <c r="J57" s="271">
        <f t="shared" si="20"/>
        <v>19</v>
      </c>
      <c r="K57" s="271">
        <f t="shared" si="20"/>
        <v>0</v>
      </c>
      <c r="L57" s="272">
        <f t="shared" si="20"/>
        <v>0</v>
      </c>
      <c r="Q57" s="194"/>
      <c r="R57" s="194"/>
    </row>
    <row r="58" spans="1:18" ht="114.75">
      <c r="A58" s="141" t="s">
        <v>429</v>
      </c>
      <c r="B58" s="112">
        <v>900</v>
      </c>
      <c r="C58" s="112" t="s">
        <v>384</v>
      </c>
      <c r="D58" s="112" t="s">
        <v>402</v>
      </c>
      <c r="E58" s="112" t="s">
        <v>423</v>
      </c>
      <c r="F58" s="112">
        <v>1</v>
      </c>
      <c r="G58" s="112" t="s">
        <v>426</v>
      </c>
      <c r="H58" s="112" t="s">
        <v>430</v>
      </c>
      <c r="I58" s="112"/>
      <c r="J58" s="271">
        <f t="shared" ref="J58:L58" si="21">J60+J59</f>
        <v>19</v>
      </c>
      <c r="K58" s="271">
        <f t="shared" si="21"/>
        <v>0</v>
      </c>
      <c r="L58" s="271">
        <f t="shared" si="21"/>
        <v>0</v>
      </c>
      <c r="Q58" s="194"/>
      <c r="R58" s="194"/>
    </row>
    <row r="59" spans="1:18" ht="38.25">
      <c r="A59" s="141" t="s">
        <v>399</v>
      </c>
      <c r="B59" s="112">
        <v>900</v>
      </c>
      <c r="C59" s="112" t="s">
        <v>384</v>
      </c>
      <c r="D59" s="112" t="s">
        <v>402</v>
      </c>
      <c r="E59" s="112" t="s">
        <v>423</v>
      </c>
      <c r="F59" s="112">
        <v>1</v>
      </c>
      <c r="G59" s="112" t="s">
        <v>426</v>
      </c>
      <c r="H59" s="112" t="s">
        <v>430</v>
      </c>
      <c r="I59" s="112">
        <v>121</v>
      </c>
      <c r="J59" s="271">
        <v>14.6</v>
      </c>
      <c r="K59" s="271">
        <v>0</v>
      </c>
      <c r="L59" s="272">
        <v>0</v>
      </c>
      <c r="Q59" s="194"/>
      <c r="R59" s="194"/>
    </row>
    <row r="60" spans="1:18" ht="76.5">
      <c r="A60" s="141" t="s">
        <v>396</v>
      </c>
      <c r="B60" s="112">
        <v>900</v>
      </c>
      <c r="C60" s="112" t="s">
        <v>384</v>
      </c>
      <c r="D60" s="112" t="s">
        <v>402</v>
      </c>
      <c r="E60" s="112" t="s">
        <v>423</v>
      </c>
      <c r="F60" s="112">
        <v>1</v>
      </c>
      <c r="G60" s="112" t="s">
        <v>426</v>
      </c>
      <c r="H60" s="112" t="s">
        <v>430</v>
      </c>
      <c r="I60" s="112">
        <v>129</v>
      </c>
      <c r="J60" s="271">
        <v>4.4000000000000004</v>
      </c>
      <c r="K60" s="271">
        <v>0</v>
      </c>
      <c r="L60" s="272">
        <v>0</v>
      </c>
      <c r="Q60" s="194"/>
      <c r="R60" s="194"/>
    </row>
    <row r="61" spans="1:18" ht="76.5">
      <c r="A61" s="146" t="s">
        <v>1078</v>
      </c>
      <c r="B61" s="112">
        <v>900</v>
      </c>
      <c r="C61" s="112" t="s">
        <v>384</v>
      </c>
      <c r="D61" s="112" t="s">
        <v>402</v>
      </c>
      <c r="E61" s="112" t="s">
        <v>431</v>
      </c>
      <c r="F61" s="112" t="s">
        <v>404</v>
      </c>
      <c r="G61" s="112"/>
      <c r="H61" s="112"/>
      <c r="I61" s="112"/>
      <c r="J61" s="271">
        <f t="shared" ref="J61:L61" si="22">J62+J68</f>
        <v>521.79999999999995</v>
      </c>
      <c r="K61" s="271">
        <f t="shared" si="22"/>
        <v>522.5</v>
      </c>
      <c r="L61" s="272">
        <f t="shared" si="22"/>
        <v>523.1</v>
      </c>
      <c r="Q61" s="194"/>
      <c r="R61" s="194"/>
    </row>
    <row r="62" spans="1:18" s="178" customFormat="1" ht="127.5">
      <c r="A62" s="141" t="s">
        <v>432</v>
      </c>
      <c r="B62" s="112">
        <v>900</v>
      </c>
      <c r="C62" s="112" t="s">
        <v>384</v>
      </c>
      <c r="D62" s="112" t="s">
        <v>402</v>
      </c>
      <c r="E62" s="112" t="s">
        <v>431</v>
      </c>
      <c r="F62" s="112" t="s">
        <v>404</v>
      </c>
      <c r="G62" s="112" t="s">
        <v>407</v>
      </c>
      <c r="H62" s="112"/>
      <c r="I62" s="112"/>
      <c r="J62" s="271">
        <f t="shared" ref="J62:L63" si="23">J63</f>
        <v>321.7</v>
      </c>
      <c r="K62" s="271">
        <f t="shared" si="23"/>
        <v>322.10000000000002</v>
      </c>
      <c r="L62" s="272">
        <f t="shared" si="23"/>
        <v>322.50000000000006</v>
      </c>
      <c r="Q62" s="194"/>
      <c r="R62" s="194"/>
    </row>
    <row r="63" spans="1:18" s="178" customFormat="1" ht="76.5">
      <c r="A63" s="141" t="s">
        <v>410</v>
      </c>
      <c r="B63" s="112">
        <v>900</v>
      </c>
      <c r="C63" s="112" t="s">
        <v>384</v>
      </c>
      <c r="D63" s="112" t="s">
        <v>402</v>
      </c>
      <c r="E63" s="112" t="s">
        <v>431</v>
      </c>
      <c r="F63" s="112" t="s">
        <v>404</v>
      </c>
      <c r="G63" s="112" t="s">
        <v>407</v>
      </c>
      <c r="H63" s="112" t="s">
        <v>411</v>
      </c>
      <c r="I63" s="112"/>
      <c r="J63" s="271">
        <f t="shared" si="23"/>
        <v>321.7</v>
      </c>
      <c r="K63" s="271">
        <f t="shared" si="23"/>
        <v>322.10000000000002</v>
      </c>
      <c r="L63" s="272">
        <f t="shared" si="23"/>
        <v>322.50000000000006</v>
      </c>
      <c r="Q63" s="194"/>
      <c r="R63" s="194"/>
    </row>
    <row r="64" spans="1:18" s="178" customFormat="1" ht="89.25">
      <c r="A64" s="141" t="s">
        <v>433</v>
      </c>
      <c r="B64" s="112">
        <v>900</v>
      </c>
      <c r="C64" s="112" t="s">
        <v>384</v>
      </c>
      <c r="D64" s="112" t="s">
        <v>402</v>
      </c>
      <c r="E64" s="112" t="s">
        <v>431</v>
      </c>
      <c r="F64" s="112" t="s">
        <v>404</v>
      </c>
      <c r="G64" s="112" t="s">
        <v>407</v>
      </c>
      <c r="H64" s="112" t="s">
        <v>434</v>
      </c>
      <c r="I64" s="112" t="s">
        <v>0</v>
      </c>
      <c r="J64" s="271">
        <f t="shared" ref="J64:L64" si="24">J65+J66+J67</f>
        <v>321.7</v>
      </c>
      <c r="K64" s="271">
        <f t="shared" si="24"/>
        <v>322.10000000000002</v>
      </c>
      <c r="L64" s="272">
        <f t="shared" si="24"/>
        <v>322.50000000000006</v>
      </c>
      <c r="Q64" s="194"/>
      <c r="R64" s="194"/>
    </row>
    <row r="65" spans="1:18" s="178" customFormat="1" ht="38.25">
      <c r="A65" s="141" t="s">
        <v>399</v>
      </c>
      <c r="B65" s="112">
        <v>900</v>
      </c>
      <c r="C65" s="112" t="s">
        <v>384</v>
      </c>
      <c r="D65" s="112" t="s">
        <v>402</v>
      </c>
      <c r="E65" s="112" t="s">
        <v>431</v>
      </c>
      <c r="F65" s="112" t="s">
        <v>404</v>
      </c>
      <c r="G65" s="112" t="s">
        <v>407</v>
      </c>
      <c r="H65" s="112" t="s">
        <v>434</v>
      </c>
      <c r="I65" s="112">
        <v>121</v>
      </c>
      <c r="J65" s="271">
        <v>220.7</v>
      </c>
      <c r="K65" s="271">
        <v>221</v>
      </c>
      <c r="L65" s="272">
        <v>221.3</v>
      </c>
      <c r="Q65" s="194"/>
      <c r="R65" s="194"/>
    </row>
    <row r="66" spans="1:18" s="178" customFormat="1" ht="76.5">
      <c r="A66" s="141" t="s">
        <v>396</v>
      </c>
      <c r="B66" s="112">
        <v>900</v>
      </c>
      <c r="C66" s="112" t="s">
        <v>384</v>
      </c>
      <c r="D66" s="112" t="s">
        <v>402</v>
      </c>
      <c r="E66" s="112" t="s">
        <v>431</v>
      </c>
      <c r="F66" s="112" t="s">
        <v>404</v>
      </c>
      <c r="G66" s="112" t="s">
        <v>407</v>
      </c>
      <c r="H66" s="112" t="s">
        <v>434</v>
      </c>
      <c r="I66" s="112">
        <v>129</v>
      </c>
      <c r="J66" s="271">
        <v>66.7</v>
      </c>
      <c r="K66" s="271">
        <v>66.8</v>
      </c>
      <c r="L66" s="272">
        <v>66.900000000000006</v>
      </c>
      <c r="Q66" s="194"/>
      <c r="R66" s="194"/>
    </row>
    <row r="67" spans="1:18" s="178" customFormat="1" ht="51">
      <c r="A67" s="141" t="s">
        <v>422</v>
      </c>
      <c r="B67" s="112">
        <v>900</v>
      </c>
      <c r="C67" s="112" t="s">
        <v>384</v>
      </c>
      <c r="D67" s="112" t="s">
        <v>402</v>
      </c>
      <c r="E67" s="112" t="s">
        <v>431</v>
      </c>
      <c r="F67" s="112" t="s">
        <v>404</v>
      </c>
      <c r="G67" s="112" t="s">
        <v>407</v>
      </c>
      <c r="H67" s="112" t="s">
        <v>434</v>
      </c>
      <c r="I67" s="112">
        <v>244</v>
      </c>
      <c r="J67" s="271">
        <v>34.299999999999997</v>
      </c>
      <c r="K67" s="271">
        <v>34.299999999999997</v>
      </c>
      <c r="L67" s="272">
        <v>34.299999999999997</v>
      </c>
      <c r="Q67" s="194"/>
      <c r="R67" s="194"/>
    </row>
    <row r="68" spans="1:18" s="178" customFormat="1" ht="76.5">
      <c r="A68" s="141" t="s">
        <v>435</v>
      </c>
      <c r="B68" s="112">
        <v>900</v>
      </c>
      <c r="C68" s="112" t="s">
        <v>384</v>
      </c>
      <c r="D68" s="112" t="s">
        <v>402</v>
      </c>
      <c r="E68" s="112" t="s">
        <v>431</v>
      </c>
      <c r="F68" s="112" t="s">
        <v>404</v>
      </c>
      <c r="G68" s="112" t="s">
        <v>15</v>
      </c>
      <c r="H68" s="112"/>
      <c r="I68" s="112"/>
      <c r="J68" s="271">
        <f t="shared" ref="J68:L68" si="25">J69</f>
        <v>200.10000000000002</v>
      </c>
      <c r="K68" s="271">
        <f t="shared" si="25"/>
        <v>200.4</v>
      </c>
      <c r="L68" s="272">
        <f t="shared" si="25"/>
        <v>200.6</v>
      </c>
      <c r="Q68" s="194"/>
      <c r="R68" s="194"/>
    </row>
    <row r="69" spans="1:18" s="178" customFormat="1" ht="76.5">
      <c r="A69" s="141" t="s">
        <v>410</v>
      </c>
      <c r="B69" s="112">
        <v>900</v>
      </c>
      <c r="C69" s="112" t="s">
        <v>384</v>
      </c>
      <c r="D69" s="112" t="s">
        <v>402</v>
      </c>
      <c r="E69" s="112" t="s">
        <v>431</v>
      </c>
      <c r="F69" s="112" t="s">
        <v>404</v>
      </c>
      <c r="G69" s="112" t="s">
        <v>15</v>
      </c>
      <c r="H69" s="112" t="s">
        <v>411</v>
      </c>
      <c r="I69" s="112"/>
      <c r="J69" s="271">
        <f t="shared" ref="J69:L69" si="26">J70+J74</f>
        <v>200.10000000000002</v>
      </c>
      <c r="K69" s="271">
        <f t="shared" si="26"/>
        <v>200.4</v>
      </c>
      <c r="L69" s="272">
        <f t="shared" si="26"/>
        <v>200.6</v>
      </c>
      <c r="Q69" s="194"/>
      <c r="R69" s="194"/>
    </row>
    <row r="70" spans="1:18" s="178" customFormat="1" ht="76.5">
      <c r="A70" s="141" t="s">
        <v>436</v>
      </c>
      <c r="B70" s="112">
        <v>900</v>
      </c>
      <c r="C70" s="112" t="s">
        <v>384</v>
      </c>
      <c r="D70" s="112" t="s">
        <v>402</v>
      </c>
      <c r="E70" s="112" t="s">
        <v>431</v>
      </c>
      <c r="F70" s="112" t="s">
        <v>404</v>
      </c>
      <c r="G70" s="112" t="s">
        <v>15</v>
      </c>
      <c r="H70" s="112" t="s">
        <v>437</v>
      </c>
      <c r="I70" s="112" t="s">
        <v>0</v>
      </c>
      <c r="J70" s="271">
        <f t="shared" ref="J70:L70" si="27">J71+J72+J73</f>
        <v>193.70000000000002</v>
      </c>
      <c r="K70" s="271">
        <f t="shared" si="27"/>
        <v>194</v>
      </c>
      <c r="L70" s="272">
        <f t="shared" si="27"/>
        <v>194.2</v>
      </c>
      <c r="Q70" s="194"/>
      <c r="R70" s="194"/>
    </row>
    <row r="71" spans="1:18" s="178" customFormat="1" ht="38.25">
      <c r="A71" s="141" t="s">
        <v>399</v>
      </c>
      <c r="B71" s="112">
        <v>900</v>
      </c>
      <c r="C71" s="112" t="s">
        <v>384</v>
      </c>
      <c r="D71" s="112" t="s">
        <v>402</v>
      </c>
      <c r="E71" s="112" t="s">
        <v>431</v>
      </c>
      <c r="F71" s="112" t="s">
        <v>404</v>
      </c>
      <c r="G71" s="112" t="s">
        <v>15</v>
      </c>
      <c r="H71" s="112" t="s">
        <v>437</v>
      </c>
      <c r="I71" s="112">
        <v>121</v>
      </c>
      <c r="J71" s="271">
        <v>148.80000000000001</v>
      </c>
      <c r="K71" s="271">
        <v>149</v>
      </c>
      <c r="L71" s="272">
        <v>149.1</v>
      </c>
      <c r="Q71" s="194"/>
      <c r="R71" s="194"/>
    </row>
    <row r="72" spans="1:18" s="178" customFormat="1" ht="76.5">
      <c r="A72" s="141" t="s">
        <v>396</v>
      </c>
      <c r="B72" s="112">
        <v>900</v>
      </c>
      <c r="C72" s="112" t="s">
        <v>384</v>
      </c>
      <c r="D72" s="112" t="s">
        <v>402</v>
      </c>
      <c r="E72" s="112" t="s">
        <v>431</v>
      </c>
      <c r="F72" s="112" t="s">
        <v>404</v>
      </c>
      <c r="G72" s="112" t="s">
        <v>15</v>
      </c>
      <c r="H72" s="112" t="s">
        <v>437</v>
      </c>
      <c r="I72" s="112">
        <v>129</v>
      </c>
      <c r="J72" s="271">
        <v>44.9</v>
      </c>
      <c r="K72" s="271">
        <v>45</v>
      </c>
      <c r="L72" s="272">
        <v>45.1</v>
      </c>
      <c r="Q72" s="194"/>
      <c r="R72" s="194"/>
    </row>
    <row r="73" spans="1:18" s="178" customFormat="1" ht="51">
      <c r="A73" s="141" t="s">
        <v>422</v>
      </c>
      <c r="B73" s="112">
        <v>900</v>
      </c>
      <c r="C73" s="112" t="s">
        <v>384</v>
      </c>
      <c r="D73" s="112" t="s">
        <v>402</v>
      </c>
      <c r="E73" s="112" t="s">
        <v>431</v>
      </c>
      <c r="F73" s="112" t="s">
        <v>404</v>
      </c>
      <c r="G73" s="112" t="s">
        <v>15</v>
      </c>
      <c r="H73" s="112" t="s">
        <v>437</v>
      </c>
      <c r="I73" s="112">
        <v>244</v>
      </c>
      <c r="J73" s="271">
        <v>0</v>
      </c>
      <c r="K73" s="271">
        <v>0</v>
      </c>
      <c r="L73" s="272">
        <v>0</v>
      </c>
      <c r="Q73" s="194"/>
      <c r="R73" s="194"/>
    </row>
    <row r="74" spans="1:18" ht="165.75">
      <c r="A74" s="141" t="s">
        <v>438</v>
      </c>
      <c r="B74" s="112">
        <v>900</v>
      </c>
      <c r="C74" s="112" t="s">
        <v>384</v>
      </c>
      <c r="D74" s="112" t="s">
        <v>402</v>
      </c>
      <c r="E74" s="112" t="s">
        <v>431</v>
      </c>
      <c r="F74" s="112" t="s">
        <v>404</v>
      </c>
      <c r="G74" s="112" t="s">
        <v>15</v>
      </c>
      <c r="H74" s="112" t="s">
        <v>439</v>
      </c>
      <c r="I74" s="112" t="s">
        <v>0</v>
      </c>
      <c r="J74" s="271">
        <f t="shared" ref="J74:L74" si="28">J75</f>
        <v>6.4</v>
      </c>
      <c r="K74" s="271">
        <f t="shared" si="28"/>
        <v>6.4</v>
      </c>
      <c r="L74" s="272">
        <f t="shared" si="28"/>
        <v>6.4</v>
      </c>
      <c r="Q74" s="194"/>
      <c r="R74" s="194"/>
    </row>
    <row r="75" spans="1:18" ht="51">
      <c r="A75" s="141" t="s">
        <v>422</v>
      </c>
      <c r="B75" s="112">
        <v>900</v>
      </c>
      <c r="C75" s="112" t="s">
        <v>384</v>
      </c>
      <c r="D75" s="112" t="s">
        <v>402</v>
      </c>
      <c r="E75" s="112" t="s">
        <v>431</v>
      </c>
      <c r="F75" s="112" t="s">
        <v>404</v>
      </c>
      <c r="G75" s="112" t="s">
        <v>15</v>
      </c>
      <c r="H75" s="112" t="s">
        <v>439</v>
      </c>
      <c r="I75" s="112">
        <v>244</v>
      </c>
      <c r="J75" s="271">
        <v>6.4</v>
      </c>
      <c r="K75" s="271">
        <v>6.4</v>
      </c>
      <c r="L75" s="272">
        <v>6.4</v>
      </c>
      <c r="Q75" s="194"/>
      <c r="R75" s="194"/>
    </row>
    <row r="76" spans="1:18" ht="51">
      <c r="A76" s="141" t="s">
        <v>387</v>
      </c>
      <c r="B76" s="112">
        <v>900</v>
      </c>
      <c r="C76" s="112" t="s">
        <v>384</v>
      </c>
      <c r="D76" s="112" t="s">
        <v>402</v>
      </c>
      <c r="E76" s="112" t="s">
        <v>388</v>
      </c>
      <c r="F76" s="112"/>
      <c r="G76" s="112"/>
      <c r="H76" s="112"/>
      <c r="I76" s="112"/>
      <c r="J76" s="271">
        <f t="shared" ref="J76:L76" si="29">J77</f>
        <v>14102.499999999998</v>
      </c>
      <c r="K76" s="271">
        <f t="shared" si="29"/>
        <v>14132.999999999998</v>
      </c>
      <c r="L76" s="272">
        <f t="shared" si="29"/>
        <v>14166.899999999998</v>
      </c>
      <c r="Q76" s="194"/>
      <c r="R76" s="194"/>
    </row>
    <row r="77" spans="1:18" ht="63.75">
      <c r="A77" s="144" t="s">
        <v>440</v>
      </c>
      <c r="B77" s="112">
        <v>900</v>
      </c>
      <c r="C77" s="112" t="s">
        <v>384</v>
      </c>
      <c r="D77" s="112" t="s">
        <v>402</v>
      </c>
      <c r="E77" s="112" t="s">
        <v>388</v>
      </c>
      <c r="F77" s="112" t="s">
        <v>9</v>
      </c>
      <c r="G77" s="112"/>
      <c r="H77" s="112"/>
      <c r="I77" s="112"/>
      <c r="J77" s="271">
        <f t="shared" ref="J77:L77" si="30">J79+J82</f>
        <v>14102.499999999998</v>
      </c>
      <c r="K77" s="271">
        <f t="shared" si="30"/>
        <v>14132.999999999998</v>
      </c>
      <c r="L77" s="272">
        <f t="shared" si="30"/>
        <v>14166.899999999998</v>
      </c>
      <c r="Q77" s="194"/>
      <c r="R77" s="194"/>
    </row>
    <row r="78" spans="1:18" ht="25.5">
      <c r="A78" s="144" t="s">
        <v>390</v>
      </c>
      <c r="B78" s="112">
        <v>900</v>
      </c>
      <c r="C78" s="112" t="s">
        <v>384</v>
      </c>
      <c r="D78" s="112" t="s">
        <v>402</v>
      </c>
      <c r="E78" s="112" t="s">
        <v>388</v>
      </c>
      <c r="F78" s="112" t="s">
        <v>9</v>
      </c>
      <c r="G78" s="112" t="s">
        <v>391</v>
      </c>
      <c r="H78" s="112" t="s">
        <v>392</v>
      </c>
      <c r="I78" s="112"/>
      <c r="J78" s="271">
        <f t="shared" ref="J78:L78" si="31">J79+J82</f>
        <v>14102.499999999998</v>
      </c>
      <c r="K78" s="271">
        <f t="shared" si="31"/>
        <v>14132.999999999998</v>
      </c>
      <c r="L78" s="272">
        <f t="shared" si="31"/>
        <v>14166.899999999998</v>
      </c>
      <c r="Q78" s="194"/>
      <c r="R78" s="194"/>
    </row>
    <row r="79" spans="1:18" ht="51">
      <c r="A79" s="141" t="s">
        <v>441</v>
      </c>
      <c r="B79" s="112">
        <v>900</v>
      </c>
      <c r="C79" s="112" t="s">
        <v>384</v>
      </c>
      <c r="D79" s="112" t="s">
        <v>402</v>
      </c>
      <c r="E79" s="112" t="s">
        <v>388</v>
      </c>
      <c r="F79" s="112" t="s">
        <v>9</v>
      </c>
      <c r="G79" s="112" t="s">
        <v>391</v>
      </c>
      <c r="H79" s="112" t="s">
        <v>442</v>
      </c>
      <c r="I79" s="112" t="s">
        <v>0</v>
      </c>
      <c r="J79" s="271">
        <f t="shared" ref="J79:L79" si="32">J80+J81</f>
        <v>13213.099999999999</v>
      </c>
      <c r="K79" s="271">
        <f t="shared" si="32"/>
        <v>13213.099999999999</v>
      </c>
      <c r="L79" s="272">
        <f t="shared" si="32"/>
        <v>13213.099999999999</v>
      </c>
      <c r="Q79" s="194"/>
      <c r="R79" s="194"/>
    </row>
    <row r="80" spans="1:18" ht="38.25">
      <c r="A80" s="141" t="s">
        <v>399</v>
      </c>
      <c r="B80" s="112">
        <v>900</v>
      </c>
      <c r="C80" s="112" t="s">
        <v>384</v>
      </c>
      <c r="D80" s="112" t="s">
        <v>402</v>
      </c>
      <c r="E80" s="112" t="s">
        <v>388</v>
      </c>
      <c r="F80" s="112" t="s">
        <v>9</v>
      </c>
      <c r="G80" s="112" t="s">
        <v>391</v>
      </c>
      <c r="H80" s="112" t="s">
        <v>442</v>
      </c>
      <c r="I80" s="112" t="s">
        <v>400</v>
      </c>
      <c r="J80" s="271">
        <v>10148.299999999999</v>
      </c>
      <c r="K80" s="271">
        <v>10148.299999999999</v>
      </c>
      <c r="L80" s="272">
        <v>10148.299999999999</v>
      </c>
      <c r="Q80" s="194"/>
      <c r="R80" s="194"/>
    </row>
    <row r="81" spans="1:18" ht="76.5">
      <c r="A81" s="141" t="s">
        <v>396</v>
      </c>
      <c r="B81" s="112">
        <v>900</v>
      </c>
      <c r="C81" s="112" t="s">
        <v>384</v>
      </c>
      <c r="D81" s="112" t="s">
        <v>402</v>
      </c>
      <c r="E81" s="112" t="s">
        <v>388</v>
      </c>
      <c r="F81" s="112" t="s">
        <v>9</v>
      </c>
      <c r="G81" s="112" t="s">
        <v>391</v>
      </c>
      <c r="H81" s="112" t="s">
        <v>442</v>
      </c>
      <c r="I81" s="112">
        <v>129</v>
      </c>
      <c r="J81" s="271">
        <v>3064.8</v>
      </c>
      <c r="K81" s="271">
        <v>3064.8</v>
      </c>
      <c r="L81" s="272">
        <v>3064.8</v>
      </c>
      <c r="Q81" s="194"/>
      <c r="R81" s="194"/>
    </row>
    <row r="82" spans="1:18" s="175" customFormat="1" ht="38.25">
      <c r="A82" s="141" t="s">
        <v>393</v>
      </c>
      <c r="B82" s="112">
        <v>900</v>
      </c>
      <c r="C82" s="112" t="s">
        <v>384</v>
      </c>
      <c r="D82" s="112" t="s">
        <v>402</v>
      </c>
      <c r="E82" s="112" t="s">
        <v>388</v>
      </c>
      <c r="F82" s="112" t="s">
        <v>9</v>
      </c>
      <c r="G82" s="112" t="s">
        <v>391</v>
      </c>
      <c r="H82" s="112" t="s">
        <v>394</v>
      </c>
      <c r="I82" s="112" t="s">
        <v>0</v>
      </c>
      <c r="J82" s="271">
        <f t="shared" ref="J82:L82" si="33">J83+J84+J85</f>
        <v>889.40000000000009</v>
      </c>
      <c r="K82" s="271">
        <f t="shared" si="33"/>
        <v>919.9</v>
      </c>
      <c r="L82" s="271">
        <f t="shared" si="33"/>
        <v>953.80000000000007</v>
      </c>
      <c r="Q82" s="194"/>
      <c r="R82" s="194"/>
    </row>
    <row r="83" spans="1:18" s="175" customFormat="1" ht="51">
      <c r="A83" s="141" t="s">
        <v>406</v>
      </c>
      <c r="B83" s="112">
        <v>900</v>
      </c>
      <c r="C83" s="112" t="s">
        <v>384</v>
      </c>
      <c r="D83" s="112" t="s">
        <v>402</v>
      </c>
      <c r="E83" s="112" t="s">
        <v>388</v>
      </c>
      <c r="F83" s="112" t="s">
        <v>9</v>
      </c>
      <c r="G83" s="112" t="s">
        <v>391</v>
      </c>
      <c r="H83" s="112" t="s">
        <v>394</v>
      </c>
      <c r="I83" s="112" t="s">
        <v>443</v>
      </c>
      <c r="J83" s="271">
        <f>68.2+31.5</f>
        <v>99.7</v>
      </c>
      <c r="K83" s="271">
        <f>68.2+32.8</f>
        <v>101</v>
      </c>
      <c r="L83" s="272">
        <f>68.2+34</f>
        <v>102.2</v>
      </c>
      <c r="Q83" s="194"/>
      <c r="R83" s="194"/>
    </row>
    <row r="84" spans="1:18" s="175" customFormat="1" ht="51">
      <c r="A84" s="141" t="s">
        <v>422</v>
      </c>
      <c r="B84" s="112">
        <v>900</v>
      </c>
      <c r="C84" s="112" t="s">
        <v>384</v>
      </c>
      <c r="D84" s="112" t="s">
        <v>402</v>
      </c>
      <c r="E84" s="112" t="s">
        <v>388</v>
      </c>
      <c r="F84" s="112" t="s">
        <v>9</v>
      </c>
      <c r="G84" s="112" t="s">
        <v>391</v>
      </c>
      <c r="H84" s="112" t="s">
        <v>394</v>
      </c>
      <c r="I84" s="112" t="s">
        <v>444</v>
      </c>
      <c r="J84" s="271">
        <v>789.7</v>
      </c>
      <c r="K84" s="271">
        <v>818.9</v>
      </c>
      <c r="L84" s="272">
        <v>851.6</v>
      </c>
      <c r="Q84" s="194"/>
      <c r="R84" s="194"/>
    </row>
    <row r="85" spans="1:18" s="175" customFormat="1">
      <c r="A85" s="141" t="s">
        <v>445</v>
      </c>
      <c r="B85" s="112">
        <v>900</v>
      </c>
      <c r="C85" s="112" t="s">
        <v>384</v>
      </c>
      <c r="D85" s="112" t="s">
        <v>402</v>
      </c>
      <c r="E85" s="112" t="s">
        <v>388</v>
      </c>
      <c r="F85" s="112" t="s">
        <v>9</v>
      </c>
      <c r="G85" s="112" t="s">
        <v>391</v>
      </c>
      <c r="H85" s="112" t="s">
        <v>394</v>
      </c>
      <c r="I85" s="112">
        <v>853</v>
      </c>
      <c r="J85" s="271">
        <v>0</v>
      </c>
      <c r="K85" s="271">
        <v>0</v>
      </c>
      <c r="L85" s="272">
        <v>0</v>
      </c>
      <c r="Q85" s="194"/>
      <c r="R85" s="194"/>
    </row>
    <row r="86" spans="1:18" s="178" customFormat="1" ht="38.25">
      <c r="A86" s="141" t="s">
        <v>446</v>
      </c>
      <c r="B86" s="112">
        <v>900</v>
      </c>
      <c r="C86" s="112" t="s">
        <v>384</v>
      </c>
      <c r="D86" s="112" t="s">
        <v>402</v>
      </c>
      <c r="E86" s="112" t="s">
        <v>447</v>
      </c>
      <c r="F86" s="112"/>
      <c r="G86" s="112"/>
      <c r="H86" s="112"/>
      <c r="I86" s="112"/>
      <c r="J86" s="271">
        <f t="shared" ref="J86:L88" si="34">J87</f>
        <v>236</v>
      </c>
      <c r="K86" s="271">
        <f t="shared" si="34"/>
        <v>236.29999999999998</v>
      </c>
      <c r="L86" s="272">
        <f t="shared" si="34"/>
        <v>236.6</v>
      </c>
      <c r="Q86" s="194"/>
      <c r="R86" s="194"/>
    </row>
    <row r="87" spans="1:18" s="178" customFormat="1" ht="63.75">
      <c r="A87" s="141" t="s">
        <v>448</v>
      </c>
      <c r="B87" s="112" t="s">
        <v>449</v>
      </c>
      <c r="C87" s="112" t="s">
        <v>384</v>
      </c>
      <c r="D87" s="112" t="s">
        <v>402</v>
      </c>
      <c r="E87" s="112" t="s">
        <v>447</v>
      </c>
      <c r="F87" s="112" t="s">
        <v>8</v>
      </c>
      <c r="G87" s="112"/>
      <c r="H87" s="112"/>
      <c r="I87" s="112"/>
      <c r="J87" s="271">
        <f t="shared" si="34"/>
        <v>236</v>
      </c>
      <c r="K87" s="271">
        <f t="shared" si="34"/>
        <v>236.29999999999998</v>
      </c>
      <c r="L87" s="272">
        <f t="shared" si="34"/>
        <v>236.6</v>
      </c>
      <c r="Q87" s="194"/>
      <c r="R87" s="194"/>
    </row>
    <row r="88" spans="1:18" s="178" customFormat="1" ht="76.5">
      <c r="A88" s="141" t="s">
        <v>410</v>
      </c>
      <c r="B88" s="112">
        <v>900</v>
      </c>
      <c r="C88" s="112" t="s">
        <v>384</v>
      </c>
      <c r="D88" s="112" t="s">
        <v>402</v>
      </c>
      <c r="E88" s="112" t="s">
        <v>447</v>
      </c>
      <c r="F88" s="112" t="s">
        <v>8</v>
      </c>
      <c r="G88" s="112" t="s">
        <v>391</v>
      </c>
      <c r="H88" s="112" t="s">
        <v>411</v>
      </c>
      <c r="I88" s="112"/>
      <c r="J88" s="271">
        <f t="shared" si="34"/>
        <v>236</v>
      </c>
      <c r="K88" s="271">
        <f t="shared" si="34"/>
        <v>236.29999999999998</v>
      </c>
      <c r="L88" s="272">
        <f t="shared" si="34"/>
        <v>236.6</v>
      </c>
      <c r="Q88" s="194"/>
      <c r="R88" s="194"/>
    </row>
    <row r="89" spans="1:18" s="178" customFormat="1" ht="127.5">
      <c r="A89" s="141" t="s">
        <v>450</v>
      </c>
      <c r="B89" s="112">
        <v>900</v>
      </c>
      <c r="C89" s="112" t="s">
        <v>384</v>
      </c>
      <c r="D89" s="112" t="s">
        <v>402</v>
      </c>
      <c r="E89" s="112" t="s">
        <v>447</v>
      </c>
      <c r="F89" s="112" t="s">
        <v>8</v>
      </c>
      <c r="G89" s="112" t="s">
        <v>391</v>
      </c>
      <c r="H89" s="112" t="s">
        <v>451</v>
      </c>
      <c r="I89" s="112" t="s">
        <v>0</v>
      </c>
      <c r="J89" s="271">
        <f t="shared" ref="J89:L89" si="35">J90+J92+J93+J91</f>
        <v>236</v>
      </c>
      <c r="K89" s="271">
        <f t="shared" si="35"/>
        <v>236.29999999999998</v>
      </c>
      <c r="L89" s="272">
        <f t="shared" si="35"/>
        <v>236.6</v>
      </c>
      <c r="Q89" s="194"/>
      <c r="R89" s="194"/>
    </row>
    <row r="90" spans="1:18" s="178" customFormat="1" ht="38.25">
      <c r="A90" s="141" t="s">
        <v>399</v>
      </c>
      <c r="B90" s="112">
        <v>900</v>
      </c>
      <c r="C90" s="112" t="s">
        <v>384</v>
      </c>
      <c r="D90" s="112" t="s">
        <v>402</v>
      </c>
      <c r="E90" s="112" t="s">
        <v>447</v>
      </c>
      <c r="F90" s="112" t="s">
        <v>8</v>
      </c>
      <c r="G90" s="112" t="s">
        <v>391</v>
      </c>
      <c r="H90" s="112" t="s">
        <v>451</v>
      </c>
      <c r="I90" s="112">
        <v>121</v>
      </c>
      <c r="J90" s="271">
        <v>177</v>
      </c>
      <c r="K90" s="271">
        <v>177.1</v>
      </c>
      <c r="L90" s="272">
        <v>177.2</v>
      </c>
      <c r="Q90" s="194"/>
      <c r="R90" s="194"/>
    </row>
    <row r="91" spans="1:18" s="178" customFormat="1" ht="51">
      <c r="A91" s="141" t="s">
        <v>406</v>
      </c>
      <c r="B91" s="112">
        <v>900</v>
      </c>
      <c r="C91" s="112" t="s">
        <v>384</v>
      </c>
      <c r="D91" s="112" t="s">
        <v>402</v>
      </c>
      <c r="E91" s="112" t="s">
        <v>447</v>
      </c>
      <c r="F91" s="112" t="s">
        <v>8</v>
      </c>
      <c r="G91" s="112" t="s">
        <v>391</v>
      </c>
      <c r="H91" s="112" t="s">
        <v>451</v>
      </c>
      <c r="I91" s="112">
        <v>122</v>
      </c>
      <c r="J91" s="271">
        <v>0</v>
      </c>
      <c r="K91" s="271">
        <v>0</v>
      </c>
      <c r="L91" s="272">
        <v>0</v>
      </c>
      <c r="Q91" s="194"/>
      <c r="R91" s="194"/>
    </row>
    <row r="92" spans="1:18" s="178" customFormat="1" ht="76.5">
      <c r="A92" s="141" t="s">
        <v>396</v>
      </c>
      <c r="B92" s="112">
        <v>900</v>
      </c>
      <c r="C92" s="112" t="s">
        <v>384</v>
      </c>
      <c r="D92" s="112" t="s">
        <v>402</v>
      </c>
      <c r="E92" s="112" t="s">
        <v>447</v>
      </c>
      <c r="F92" s="112" t="s">
        <v>8</v>
      </c>
      <c r="G92" s="112" t="s">
        <v>391</v>
      </c>
      <c r="H92" s="112" t="s">
        <v>451</v>
      </c>
      <c r="I92" s="112">
        <v>129</v>
      </c>
      <c r="J92" s="271">
        <v>53.5</v>
      </c>
      <c r="K92" s="271">
        <v>53.5</v>
      </c>
      <c r="L92" s="272">
        <v>53.5</v>
      </c>
      <c r="Q92" s="194"/>
      <c r="R92" s="194"/>
    </row>
    <row r="93" spans="1:18" s="178" customFormat="1" ht="51">
      <c r="A93" s="141" t="s">
        <v>422</v>
      </c>
      <c r="B93" s="112">
        <v>900</v>
      </c>
      <c r="C93" s="112" t="s">
        <v>384</v>
      </c>
      <c r="D93" s="112" t="s">
        <v>402</v>
      </c>
      <c r="E93" s="112" t="s">
        <v>447</v>
      </c>
      <c r="F93" s="112" t="s">
        <v>8</v>
      </c>
      <c r="G93" s="112" t="s">
        <v>391</v>
      </c>
      <c r="H93" s="112" t="s">
        <v>451</v>
      </c>
      <c r="I93" s="112">
        <v>244</v>
      </c>
      <c r="J93" s="271">
        <v>5.5</v>
      </c>
      <c r="K93" s="271">
        <v>5.7</v>
      </c>
      <c r="L93" s="272">
        <v>5.9</v>
      </c>
      <c r="Q93" s="194"/>
      <c r="R93" s="194"/>
    </row>
    <row r="94" spans="1:18" s="178" customFormat="1">
      <c r="A94" s="141" t="s">
        <v>452</v>
      </c>
      <c r="B94" s="112">
        <v>900</v>
      </c>
      <c r="C94" s="112" t="s">
        <v>384</v>
      </c>
      <c r="D94" s="112" t="s">
        <v>407</v>
      </c>
      <c r="E94" s="112" t="s">
        <v>0</v>
      </c>
      <c r="F94" s="112" t="s">
        <v>0</v>
      </c>
      <c r="G94" s="112"/>
      <c r="H94" s="112" t="s">
        <v>0</v>
      </c>
      <c r="I94" s="112" t="s">
        <v>0</v>
      </c>
      <c r="J94" s="271">
        <f t="shared" ref="J94:L97" si="36">J95</f>
        <v>2.2000000000000002</v>
      </c>
      <c r="K94" s="271">
        <f t="shared" si="36"/>
        <v>2.4</v>
      </c>
      <c r="L94" s="272">
        <f t="shared" si="36"/>
        <v>2.6</v>
      </c>
      <c r="Q94" s="194"/>
      <c r="R94" s="194"/>
    </row>
    <row r="95" spans="1:18" s="178" customFormat="1" ht="38.25">
      <c r="A95" s="141" t="s">
        <v>446</v>
      </c>
      <c r="B95" s="112">
        <v>900</v>
      </c>
      <c r="C95" s="112" t="s">
        <v>384</v>
      </c>
      <c r="D95" s="112" t="s">
        <v>407</v>
      </c>
      <c r="E95" s="112" t="s">
        <v>447</v>
      </c>
      <c r="F95" s="112"/>
      <c r="G95" s="112"/>
      <c r="H95" s="112"/>
      <c r="I95" s="112"/>
      <c r="J95" s="271">
        <f t="shared" si="36"/>
        <v>2.2000000000000002</v>
      </c>
      <c r="K95" s="271">
        <f t="shared" si="36"/>
        <v>2.4</v>
      </c>
      <c r="L95" s="272">
        <f t="shared" si="36"/>
        <v>2.6</v>
      </c>
      <c r="Q95" s="194"/>
      <c r="R95" s="194"/>
    </row>
    <row r="96" spans="1:18" s="178" customFormat="1" ht="63.75">
      <c r="A96" s="141" t="s">
        <v>448</v>
      </c>
      <c r="B96" s="112">
        <v>900</v>
      </c>
      <c r="C96" s="112" t="s">
        <v>384</v>
      </c>
      <c r="D96" s="112" t="s">
        <v>407</v>
      </c>
      <c r="E96" s="112" t="s">
        <v>447</v>
      </c>
      <c r="F96" s="112" t="s">
        <v>8</v>
      </c>
      <c r="G96" s="112"/>
      <c r="H96" s="112"/>
      <c r="I96" s="112"/>
      <c r="J96" s="271">
        <f t="shared" si="36"/>
        <v>2.2000000000000002</v>
      </c>
      <c r="K96" s="271">
        <f t="shared" si="36"/>
        <v>2.4</v>
      </c>
      <c r="L96" s="272">
        <f t="shared" si="36"/>
        <v>2.6</v>
      </c>
      <c r="Q96" s="194"/>
      <c r="R96" s="194"/>
    </row>
    <row r="97" spans="1:18" s="178" customFormat="1" ht="76.5">
      <c r="A97" s="141" t="s">
        <v>453</v>
      </c>
      <c r="B97" s="112">
        <v>900</v>
      </c>
      <c r="C97" s="112" t="s">
        <v>384</v>
      </c>
      <c r="D97" s="112" t="s">
        <v>407</v>
      </c>
      <c r="E97" s="112" t="s">
        <v>447</v>
      </c>
      <c r="F97" s="112" t="s">
        <v>8</v>
      </c>
      <c r="G97" s="112" t="s">
        <v>391</v>
      </c>
      <c r="H97" s="112" t="s">
        <v>454</v>
      </c>
      <c r="I97" s="112"/>
      <c r="J97" s="271">
        <f t="shared" si="36"/>
        <v>2.2000000000000002</v>
      </c>
      <c r="K97" s="271">
        <f t="shared" si="36"/>
        <v>2.4</v>
      </c>
      <c r="L97" s="272">
        <f t="shared" si="36"/>
        <v>2.6</v>
      </c>
      <c r="Q97" s="194"/>
      <c r="R97" s="194"/>
    </row>
    <row r="98" spans="1:18" s="178" customFormat="1" ht="51">
      <c r="A98" s="141" t="s">
        <v>422</v>
      </c>
      <c r="B98" s="112">
        <v>900</v>
      </c>
      <c r="C98" s="112" t="s">
        <v>384</v>
      </c>
      <c r="D98" s="112" t="s">
        <v>407</v>
      </c>
      <c r="E98" s="112" t="s">
        <v>447</v>
      </c>
      <c r="F98" s="112" t="s">
        <v>8</v>
      </c>
      <c r="G98" s="112" t="s">
        <v>391</v>
      </c>
      <c r="H98" s="112" t="s">
        <v>454</v>
      </c>
      <c r="I98" s="112" t="s">
        <v>444</v>
      </c>
      <c r="J98" s="271">
        <v>2.2000000000000002</v>
      </c>
      <c r="K98" s="271">
        <v>2.4</v>
      </c>
      <c r="L98" s="272">
        <v>2.6</v>
      </c>
      <c r="Q98" s="194"/>
      <c r="R98" s="194"/>
    </row>
    <row r="99" spans="1:18" s="175" customFormat="1" ht="25.5" hidden="1">
      <c r="A99" s="273" t="s">
        <v>455</v>
      </c>
      <c r="B99" s="112">
        <v>900</v>
      </c>
      <c r="C99" s="112" t="s">
        <v>384</v>
      </c>
      <c r="D99" s="112" t="s">
        <v>456</v>
      </c>
      <c r="E99" s="112"/>
      <c r="F99" s="112"/>
      <c r="G99" s="112"/>
      <c r="H99" s="112"/>
      <c r="I99" s="112"/>
      <c r="J99" s="271">
        <f t="shared" ref="J99:L102" si="37">J100</f>
        <v>0</v>
      </c>
      <c r="K99" s="271">
        <f t="shared" si="37"/>
        <v>0</v>
      </c>
      <c r="L99" s="271">
        <f t="shared" si="37"/>
        <v>0</v>
      </c>
      <c r="Q99" s="194"/>
      <c r="R99" s="194"/>
    </row>
    <row r="100" spans="1:18" s="175" customFormat="1" ht="38.25" hidden="1">
      <c r="A100" s="141" t="s">
        <v>446</v>
      </c>
      <c r="B100" s="112">
        <v>900</v>
      </c>
      <c r="C100" s="112" t="s">
        <v>384</v>
      </c>
      <c r="D100" s="112" t="s">
        <v>456</v>
      </c>
      <c r="E100" s="112" t="s">
        <v>447</v>
      </c>
      <c r="F100" s="112"/>
      <c r="G100" s="112"/>
      <c r="H100" s="112"/>
      <c r="I100" s="112"/>
      <c r="J100" s="271">
        <f t="shared" si="37"/>
        <v>0</v>
      </c>
      <c r="K100" s="271">
        <f t="shared" si="37"/>
        <v>0</v>
      </c>
      <c r="L100" s="271">
        <f t="shared" si="37"/>
        <v>0</v>
      </c>
      <c r="Q100" s="194"/>
      <c r="R100" s="194"/>
    </row>
    <row r="101" spans="1:18" s="175" customFormat="1" ht="63.75" hidden="1">
      <c r="A101" s="141" t="s">
        <v>448</v>
      </c>
      <c r="B101" s="112">
        <v>900</v>
      </c>
      <c r="C101" s="112" t="s">
        <v>384</v>
      </c>
      <c r="D101" s="112" t="s">
        <v>456</v>
      </c>
      <c r="E101" s="112" t="s">
        <v>447</v>
      </c>
      <c r="F101" s="112" t="s">
        <v>8</v>
      </c>
      <c r="G101" s="112"/>
      <c r="H101" s="112"/>
      <c r="I101" s="112"/>
      <c r="J101" s="271">
        <f t="shared" si="37"/>
        <v>0</v>
      </c>
      <c r="K101" s="271">
        <f t="shared" si="37"/>
        <v>0</v>
      </c>
      <c r="L101" s="271">
        <f t="shared" si="37"/>
        <v>0</v>
      </c>
      <c r="Q101" s="194"/>
      <c r="R101" s="194"/>
    </row>
    <row r="102" spans="1:18" s="175" customFormat="1" ht="51" hidden="1">
      <c r="A102" s="274" t="s">
        <v>457</v>
      </c>
      <c r="B102" s="112">
        <v>900</v>
      </c>
      <c r="C102" s="112" t="s">
        <v>384</v>
      </c>
      <c r="D102" s="112" t="s">
        <v>456</v>
      </c>
      <c r="E102" s="112" t="s">
        <v>447</v>
      </c>
      <c r="F102" s="112" t="s">
        <v>8</v>
      </c>
      <c r="G102" s="112" t="s">
        <v>391</v>
      </c>
      <c r="H102" s="112" t="s">
        <v>458</v>
      </c>
      <c r="I102" s="112"/>
      <c r="J102" s="271">
        <f t="shared" si="37"/>
        <v>0</v>
      </c>
      <c r="K102" s="271">
        <f t="shared" si="37"/>
        <v>0</v>
      </c>
      <c r="L102" s="271">
        <f t="shared" si="37"/>
        <v>0</v>
      </c>
      <c r="Q102" s="194"/>
      <c r="R102" s="194"/>
    </row>
    <row r="103" spans="1:18" s="175" customFormat="1" hidden="1">
      <c r="A103" s="151" t="s">
        <v>459</v>
      </c>
      <c r="B103" s="112">
        <v>900</v>
      </c>
      <c r="C103" s="112" t="s">
        <v>384</v>
      </c>
      <c r="D103" s="112" t="s">
        <v>456</v>
      </c>
      <c r="E103" s="112" t="s">
        <v>447</v>
      </c>
      <c r="F103" s="112" t="s">
        <v>8</v>
      </c>
      <c r="G103" s="112" t="s">
        <v>391</v>
      </c>
      <c r="H103" s="112" t="s">
        <v>458</v>
      </c>
      <c r="I103" s="112" t="s">
        <v>460</v>
      </c>
      <c r="J103" s="271">
        <v>0</v>
      </c>
      <c r="K103" s="271">
        <v>0</v>
      </c>
      <c r="L103" s="272">
        <v>0</v>
      </c>
      <c r="Q103" s="194"/>
      <c r="R103" s="194"/>
    </row>
    <row r="104" spans="1:18" ht="25.5">
      <c r="A104" s="141" t="s">
        <v>461</v>
      </c>
      <c r="B104" s="112">
        <v>900</v>
      </c>
      <c r="C104" s="112" t="s">
        <v>384</v>
      </c>
      <c r="D104" s="112" t="s">
        <v>462</v>
      </c>
      <c r="E104" s="112" t="s">
        <v>0</v>
      </c>
      <c r="F104" s="112" t="s">
        <v>0</v>
      </c>
      <c r="G104" s="112"/>
      <c r="H104" s="112" t="s">
        <v>0</v>
      </c>
      <c r="I104" s="112" t="s">
        <v>0</v>
      </c>
      <c r="J104" s="271">
        <f t="shared" ref="J104:L104" si="38">J206+J137+J152+J115+J121+J105+J142+J197</f>
        <v>8813.1999999999989</v>
      </c>
      <c r="K104" s="271">
        <f t="shared" si="38"/>
        <v>8804.6999999999989</v>
      </c>
      <c r="L104" s="272">
        <f t="shared" si="38"/>
        <v>8837.1999999999989</v>
      </c>
      <c r="Q104" s="194"/>
      <c r="R104" s="194"/>
    </row>
    <row r="105" spans="1:18" ht="51">
      <c r="A105" s="146" t="s">
        <v>1077</v>
      </c>
      <c r="B105" s="112">
        <v>900</v>
      </c>
      <c r="C105" s="112" t="s">
        <v>384</v>
      </c>
      <c r="D105" s="112" t="s">
        <v>462</v>
      </c>
      <c r="E105" s="112" t="s">
        <v>407</v>
      </c>
      <c r="F105" s="112">
        <v>0</v>
      </c>
      <c r="G105" s="112"/>
      <c r="H105" s="112"/>
      <c r="I105" s="112"/>
      <c r="J105" s="271">
        <f t="shared" ref="J105:L106" si="39">J106</f>
        <v>289.39999999999998</v>
      </c>
      <c r="K105" s="271">
        <f t="shared" si="39"/>
        <v>280.89999999999998</v>
      </c>
      <c r="L105" s="272">
        <f t="shared" si="39"/>
        <v>296.39999999999998</v>
      </c>
      <c r="Q105" s="194"/>
      <c r="R105" s="194"/>
    </row>
    <row r="106" spans="1:18" ht="38.25">
      <c r="A106" s="141" t="s">
        <v>408</v>
      </c>
      <c r="B106" s="112">
        <v>900</v>
      </c>
      <c r="C106" s="112" t="s">
        <v>384</v>
      </c>
      <c r="D106" s="112" t="s">
        <v>462</v>
      </c>
      <c r="E106" s="112" t="s">
        <v>407</v>
      </c>
      <c r="F106" s="112">
        <v>3</v>
      </c>
      <c r="G106" s="112"/>
      <c r="H106" s="112"/>
      <c r="I106" s="112"/>
      <c r="J106" s="271">
        <f t="shared" si="39"/>
        <v>289.39999999999998</v>
      </c>
      <c r="K106" s="271">
        <f t="shared" si="39"/>
        <v>280.89999999999998</v>
      </c>
      <c r="L106" s="272">
        <f t="shared" si="39"/>
        <v>296.39999999999998</v>
      </c>
      <c r="Q106" s="194"/>
      <c r="R106" s="194"/>
    </row>
    <row r="107" spans="1:18" ht="63.75">
      <c r="A107" s="141" t="s">
        <v>463</v>
      </c>
      <c r="B107" s="112">
        <v>900</v>
      </c>
      <c r="C107" s="112" t="s">
        <v>384</v>
      </c>
      <c r="D107" s="112" t="s">
        <v>462</v>
      </c>
      <c r="E107" s="112" t="s">
        <v>407</v>
      </c>
      <c r="F107" s="112">
        <v>3</v>
      </c>
      <c r="G107" s="112" t="s">
        <v>384</v>
      </c>
      <c r="H107" s="112"/>
      <c r="I107" s="112"/>
      <c r="J107" s="271">
        <f t="shared" ref="J107:L107" si="40">J109</f>
        <v>289.39999999999998</v>
      </c>
      <c r="K107" s="271">
        <f>K109</f>
        <v>280.89999999999998</v>
      </c>
      <c r="L107" s="272">
        <f t="shared" si="40"/>
        <v>296.39999999999998</v>
      </c>
      <c r="Q107" s="194"/>
      <c r="R107" s="194"/>
    </row>
    <row r="108" spans="1:18" ht="51">
      <c r="A108" s="141" t="s">
        <v>464</v>
      </c>
      <c r="B108" s="112">
        <v>900</v>
      </c>
      <c r="C108" s="112" t="s">
        <v>384</v>
      </c>
      <c r="D108" s="112" t="s">
        <v>462</v>
      </c>
      <c r="E108" s="112" t="s">
        <v>407</v>
      </c>
      <c r="F108" s="112">
        <v>3</v>
      </c>
      <c r="G108" s="112" t="s">
        <v>384</v>
      </c>
      <c r="H108" s="112" t="s">
        <v>465</v>
      </c>
      <c r="I108" s="112"/>
      <c r="J108" s="271">
        <f t="shared" ref="J108:L108" si="41">J109</f>
        <v>289.39999999999998</v>
      </c>
      <c r="K108" s="271">
        <f t="shared" si="41"/>
        <v>280.89999999999998</v>
      </c>
      <c r="L108" s="272">
        <f t="shared" si="41"/>
        <v>296.39999999999998</v>
      </c>
      <c r="Q108" s="194"/>
      <c r="R108" s="194"/>
    </row>
    <row r="109" spans="1:18">
      <c r="A109" s="141" t="s">
        <v>466</v>
      </c>
      <c r="B109" s="112">
        <v>900</v>
      </c>
      <c r="C109" s="112" t="s">
        <v>384</v>
      </c>
      <c r="D109" s="112" t="s">
        <v>462</v>
      </c>
      <c r="E109" s="112" t="s">
        <v>407</v>
      </c>
      <c r="F109" s="112">
        <v>3</v>
      </c>
      <c r="G109" s="112" t="s">
        <v>384</v>
      </c>
      <c r="H109" s="112" t="s">
        <v>467</v>
      </c>
      <c r="I109" s="112" t="s">
        <v>0</v>
      </c>
      <c r="J109" s="271">
        <f t="shared" ref="J109" si="42">J110+J111+J112+J113</f>
        <v>289.39999999999998</v>
      </c>
      <c r="K109" s="271">
        <f>K110+K111+K112+K113</f>
        <v>280.89999999999998</v>
      </c>
      <c r="L109" s="272">
        <f>L110+L111+L112+L113</f>
        <v>296.39999999999998</v>
      </c>
      <c r="Q109" s="194"/>
      <c r="R109" s="194"/>
    </row>
    <row r="110" spans="1:18" ht="25.5">
      <c r="A110" s="141" t="s">
        <v>468</v>
      </c>
      <c r="B110" s="112">
        <v>900</v>
      </c>
      <c r="C110" s="112" t="s">
        <v>384</v>
      </c>
      <c r="D110" s="112" t="s">
        <v>462</v>
      </c>
      <c r="E110" s="112" t="s">
        <v>407</v>
      </c>
      <c r="F110" s="112">
        <v>3</v>
      </c>
      <c r="G110" s="112" t="s">
        <v>384</v>
      </c>
      <c r="H110" s="112" t="s">
        <v>467</v>
      </c>
      <c r="I110" s="112" t="s">
        <v>469</v>
      </c>
      <c r="J110" s="271">
        <v>174.3</v>
      </c>
      <c r="K110" s="271">
        <v>174.3</v>
      </c>
      <c r="L110" s="272">
        <v>174.3</v>
      </c>
      <c r="Q110" s="194"/>
      <c r="R110" s="194"/>
    </row>
    <row r="111" spans="1:18" ht="63.75">
      <c r="A111" s="141" t="s">
        <v>470</v>
      </c>
      <c r="B111" s="112">
        <v>900</v>
      </c>
      <c r="C111" s="112" t="s">
        <v>384</v>
      </c>
      <c r="D111" s="112" t="s">
        <v>462</v>
      </c>
      <c r="E111" s="112" t="s">
        <v>407</v>
      </c>
      <c r="F111" s="112">
        <v>3</v>
      </c>
      <c r="G111" s="112" t="s">
        <v>384</v>
      </c>
      <c r="H111" s="112" t="s">
        <v>467</v>
      </c>
      <c r="I111" s="112">
        <v>119</v>
      </c>
      <c r="J111" s="271">
        <v>52.6</v>
      </c>
      <c r="K111" s="271">
        <v>52.6</v>
      </c>
      <c r="L111" s="272">
        <v>52.6</v>
      </c>
      <c r="Q111" s="194"/>
      <c r="R111" s="194"/>
    </row>
    <row r="112" spans="1:18" s="175" customFormat="1" ht="51">
      <c r="A112" s="141" t="s">
        <v>422</v>
      </c>
      <c r="B112" s="112">
        <v>900</v>
      </c>
      <c r="C112" s="112" t="s">
        <v>384</v>
      </c>
      <c r="D112" s="112" t="s">
        <v>462</v>
      </c>
      <c r="E112" s="112" t="s">
        <v>407</v>
      </c>
      <c r="F112" s="112">
        <v>3</v>
      </c>
      <c r="G112" s="112" t="s">
        <v>384</v>
      </c>
      <c r="H112" s="112" t="s">
        <v>467</v>
      </c>
      <c r="I112" s="112" t="s">
        <v>444</v>
      </c>
      <c r="J112" s="271">
        <f>82.6-21.5</f>
        <v>61.099999999999994</v>
      </c>
      <c r="K112" s="271">
        <f>85.6-33</f>
        <v>52.599999999999994</v>
      </c>
      <c r="L112" s="272">
        <f>88.9-20.8</f>
        <v>68.100000000000009</v>
      </c>
      <c r="Q112" s="194"/>
      <c r="R112" s="194"/>
    </row>
    <row r="113" spans="1:18" s="175" customFormat="1" ht="25.5">
      <c r="A113" s="141" t="s">
        <v>471</v>
      </c>
      <c r="B113" s="112">
        <v>900</v>
      </c>
      <c r="C113" s="112" t="s">
        <v>384</v>
      </c>
      <c r="D113" s="112" t="s">
        <v>462</v>
      </c>
      <c r="E113" s="112" t="s">
        <v>407</v>
      </c>
      <c r="F113" s="112">
        <v>3</v>
      </c>
      <c r="G113" s="112" t="s">
        <v>384</v>
      </c>
      <c r="H113" s="112" t="s">
        <v>467</v>
      </c>
      <c r="I113" s="112">
        <v>850</v>
      </c>
      <c r="J113" s="271">
        <f>J114</f>
        <v>1.4</v>
      </c>
      <c r="K113" s="271">
        <f t="shared" ref="K113:L113" si="43">K114</f>
        <v>1.4</v>
      </c>
      <c r="L113" s="271">
        <f t="shared" si="43"/>
        <v>1.4</v>
      </c>
      <c r="Q113" s="194"/>
      <c r="R113" s="194"/>
    </row>
    <row r="114" spans="1:18" s="175" customFormat="1" ht="25.5">
      <c r="A114" s="141" t="s">
        <v>472</v>
      </c>
      <c r="B114" s="112">
        <v>900</v>
      </c>
      <c r="C114" s="112" t="s">
        <v>384</v>
      </c>
      <c r="D114" s="112" t="s">
        <v>462</v>
      </c>
      <c r="E114" s="112" t="s">
        <v>407</v>
      </c>
      <c r="F114" s="112">
        <v>3</v>
      </c>
      <c r="G114" s="112" t="s">
        <v>384</v>
      </c>
      <c r="H114" s="112" t="s">
        <v>467</v>
      </c>
      <c r="I114" s="112">
        <v>851</v>
      </c>
      <c r="J114" s="271">
        <v>1.4</v>
      </c>
      <c r="K114" s="271">
        <v>1.4</v>
      </c>
      <c r="L114" s="272">
        <v>1.4</v>
      </c>
      <c r="Q114" s="194"/>
      <c r="R114" s="194"/>
    </row>
    <row r="115" spans="1:18" s="175" customFormat="1" ht="89.25">
      <c r="A115" s="146" t="s">
        <v>1079</v>
      </c>
      <c r="B115" s="112">
        <v>900</v>
      </c>
      <c r="C115" s="112" t="s">
        <v>384</v>
      </c>
      <c r="D115" s="112" t="s">
        <v>462</v>
      </c>
      <c r="E115" s="112" t="s">
        <v>473</v>
      </c>
      <c r="F115" s="112" t="s">
        <v>404</v>
      </c>
      <c r="G115" s="112"/>
      <c r="H115" s="112"/>
      <c r="I115" s="112"/>
      <c r="J115" s="275">
        <f t="shared" ref="J115:L116" si="44">J116</f>
        <v>260</v>
      </c>
      <c r="K115" s="275">
        <f t="shared" si="44"/>
        <v>260</v>
      </c>
      <c r="L115" s="276">
        <f t="shared" si="44"/>
        <v>260</v>
      </c>
      <c r="Q115" s="194"/>
      <c r="R115" s="194"/>
    </row>
    <row r="116" spans="1:18" s="175" customFormat="1" ht="38.25">
      <c r="A116" s="141" t="s">
        <v>474</v>
      </c>
      <c r="B116" s="112">
        <v>900</v>
      </c>
      <c r="C116" s="112" t="s">
        <v>384</v>
      </c>
      <c r="D116" s="112" t="s">
        <v>462</v>
      </c>
      <c r="E116" s="112" t="s">
        <v>473</v>
      </c>
      <c r="F116" s="112" t="s">
        <v>11</v>
      </c>
      <c r="G116" s="112"/>
      <c r="H116" s="112"/>
      <c r="I116" s="112"/>
      <c r="J116" s="275">
        <f t="shared" si="44"/>
        <v>260</v>
      </c>
      <c r="K116" s="275">
        <f t="shared" si="44"/>
        <v>260</v>
      </c>
      <c r="L116" s="276">
        <f t="shared" si="44"/>
        <v>260</v>
      </c>
      <c r="Q116" s="194"/>
      <c r="R116" s="194"/>
    </row>
    <row r="117" spans="1:18" s="175" customFormat="1" ht="63.75">
      <c r="A117" s="141" t="s">
        <v>475</v>
      </c>
      <c r="B117" s="112">
        <v>900</v>
      </c>
      <c r="C117" s="112" t="s">
        <v>384</v>
      </c>
      <c r="D117" s="112" t="s">
        <v>462</v>
      </c>
      <c r="E117" s="112" t="s">
        <v>473</v>
      </c>
      <c r="F117" s="112" t="s">
        <v>11</v>
      </c>
      <c r="G117" s="112" t="s">
        <v>386</v>
      </c>
      <c r="H117" s="112"/>
      <c r="I117" s="112"/>
      <c r="J117" s="275">
        <f t="shared" ref="J117:L117" si="45">J119</f>
        <v>260</v>
      </c>
      <c r="K117" s="275">
        <f t="shared" si="45"/>
        <v>260</v>
      </c>
      <c r="L117" s="276">
        <f t="shared" si="45"/>
        <v>260</v>
      </c>
      <c r="Q117" s="194"/>
      <c r="R117" s="194"/>
    </row>
    <row r="118" spans="1:18" s="175" customFormat="1" ht="25.5">
      <c r="A118" s="141" t="s">
        <v>390</v>
      </c>
      <c r="B118" s="112">
        <v>900</v>
      </c>
      <c r="C118" s="112" t="s">
        <v>384</v>
      </c>
      <c r="D118" s="112" t="s">
        <v>462</v>
      </c>
      <c r="E118" s="112" t="s">
        <v>473</v>
      </c>
      <c r="F118" s="112" t="s">
        <v>11</v>
      </c>
      <c r="G118" s="112" t="s">
        <v>386</v>
      </c>
      <c r="H118" s="112" t="s">
        <v>392</v>
      </c>
      <c r="I118" s="112"/>
      <c r="J118" s="275">
        <f t="shared" ref="J118:L119" si="46">J119</f>
        <v>260</v>
      </c>
      <c r="K118" s="275">
        <f t="shared" si="46"/>
        <v>260</v>
      </c>
      <c r="L118" s="276">
        <f t="shared" si="46"/>
        <v>260</v>
      </c>
      <c r="Q118" s="194"/>
      <c r="R118" s="194"/>
    </row>
    <row r="119" spans="1:18" s="175" customFormat="1" ht="25.5">
      <c r="A119" s="141" t="s">
        <v>476</v>
      </c>
      <c r="B119" s="112">
        <v>900</v>
      </c>
      <c r="C119" s="112" t="s">
        <v>384</v>
      </c>
      <c r="D119" s="112" t="s">
        <v>462</v>
      </c>
      <c r="E119" s="112" t="s">
        <v>473</v>
      </c>
      <c r="F119" s="112" t="s">
        <v>11</v>
      </c>
      <c r="G119" s="112" t="s">
        <v>386</v>
      </c>
      <c r="H119" s="112" t="s">
        <v>477</v>
      </c>
      <c r="I119" s="112"/>
      <c r="J119" s="275">
        <f t="shared" si="46"/>
        <v>260</v>
      </c>
      <c r="K119" s="275">
        <f t="shared" si="46"/>
        <v>260</v>
      </c>
      <c r="L119" s="276">
        <f t="shared" si="46"/>
        <v>260</v>
      </c>
      <c r="Q119" s="194"/>
      <c r="R119" s="194"/>
    </row>
    <row r="120" spans="1:18" s="175" customFormat="1" ht="51">
      <c r="A120" s="141" t="s">
        <v>422</v>
      </c>
      <c r="B120" s="112">
        <v>900</v>
      </c>
      <c r="C120" s="112" t="s">
        <v>384</v>
      </c>
      <c r="D120" s="112" t="s">
        <v>462</v>
      </c>
      <c r="E120" s="112" t="s">
        <v>473</v>
      </c>
      <c r="F120" s="112" t="s">
        <v>11</v>
      </c>
      <c r="G120" s="112" t="s">
        <v>386</v>
      </c>
      <c r="H120" s="112" t="s">
        <v>477</v>
      </c>
      <c r="I120" s="112" t="s">
        <v>444</v>
      </c>
      <c r="J120" s="275">
        <v>260</v>
      </c>
      <c r="K120" s="275">
        <v>260</v>
      </c>
      <c r="L120" s="276">
        <v>260</v>
      </c>
      <c r="M120" s="176"/>
      <c r="Q120" s="194"/>
      <c r="R120" s="194"/>
    </row>
    <row r="121" spans="1:18" s="175" customFormat="1" ht="76.5">
      <c r="A121" s="144" t="s">
        <v>414</v>
      </c>
      <c r="B121" s="112">
        <v>900</v>
      </c>
      <c r="C121" s="112" t="s">
        <v>384</v>
      </c>
      <c r="D121" s="112" t="s">
        <v>462</v>
      </c>
      <c r="E121" s="112" t="s">
        <v>415</v>
      </c>
      <c r="F121" s="112"/>
      <c r="G121" s="112"/>
      <c r="H121" s="112"/>
      <c r="I121" s="112"/>
      <c r="J121" s="271">
        <f t="shared" ref="J121:L121" si="47">J122+J127+J132</f>
        <v>300</v>
      </c>
      <c r="K121" s="271">
        <f t="shared" si="47"/>
        <v>300</v>
      </c>
      <c r="L121" s="272">
        <f t="shared" si="47"/>
        <v>300</v>
      </c>
      <c r="Q121" s="194"/>
      <c r="R121" s="194"/>
    </row>
    <row r="122" spans="1:18" s="175" customFormat="1" ht="63.75">
      <c r="A122" s="141" t="s">
        <v>478</v>
      </c>
      <c r="B122" s="112">
        <v>900</v>
      </c>
      <c r="C122" s="112" t="s">
        <v>384</v>
      </c>
      <c r="D122" s="112" t="s">
        <v>462</v>
      </c>
      <c r="E122" s="112" t="s">
        <v>415</v>
      </c>
      <c r="F122" s="112">
        <v>2</v>
      </c>
      <c r="G122" s="112"/>
      <c r="H122" s="112"/>
      <c r="I122" s="112"/>
      <c r="J122" s="271">
        <f t="shared" ref="J122:L122" si="48">J123</f>
        <v>150</v>
      </c>
      <c r="K122" s="271">
        <f t="shared" si="48"/>
        <v>150</v>
      </c>
      <c r="L122" s="272">
        <f t="shared" si="48"/>
        <v>150</v>
      </c>
      <c r="Q122" s="194"/>
      <c r="R122" s="194"/>
    </row>
    <row r="123" spans="1:18" s="175" customFormat="1" ht="89.25">
      <c r="A123" s="141" t="s">
        <v>479</v>
      </c>
      <c r="B123" s="112">
        <v>900</v>
      </c>
      <c r="C123" s="112" t="s">
        <v>384</v>
      </c>
      <c r="D123" s="112" t="s">
        <v>462</v>
      </c>
      <c r="E123" s="112" t="s">
        <v>415</v>
      </c>
      <c r="F123" s="112">
        <v>2</v>
      </c>
      <c r="G123" s="112" t="s">
        <v>386</v>
      </c>
      <c r="H123" s="112"/>
      <c r="I123" s="112"/>
      <c r="J123" s="271">
        <f t="shared" ref="J123:L123" si="49">J125</f>
        <v>150</v>
      </c>
      <c r="K123" s="271">
        <f t="shared" si="49"/>
        <v>150</v>
      </c>
      <c r="L123" s="272">
        <f t="shared" si="49"/>
        <v>150</v>
      </c>
      <c r="Q123" s="194"/>
      <c r="R123" s="194"/>
    </row>
    <row r="124" spans="1:18" s="175" customFormat="1" ht="38.25">
      <c r="A124" s="141" t="s">
        <v>418</v>
      </c>
      <c r="B124" s="112">
        <v>900</v>
      </c>
      <c r="C124" s="112" t="s">
        <v>384</v>
      </c>
      <c r="D124" s="112" t="s">
        <v>462</v>
      </c>
      <c r="E124" s="112" t="s">
        <v>415</v>
      </c>
      <c r="F124" s="112">
        <v>2</v>
      </c>
      <c r="G124" s="112" t="s">
        <v>386</v>
      </c>
      <c r="H124" s="112" t="s">
        <v>419</v>
      </c>
      <c r="I124" s="112"/>
      <c r="J124" s="271">
        <f t="shared" ref="J124:L125" si="50">J125</f>
        <v>150</v>
      </c>
      <c r="K124" s="271">
        <f t="shared" si="50"/>
        <v>150</v>
      </c>
      <c r="L124" s="272">
        <f t="shared" si="50"/>
        <v>150</v>
      </c>
      <c r="Q124" s="194"/>
      <c r="R124" s="194"/>
    </row>
    <row r="125" spans="1:18" s="175" customFormat="1" ht="38.25">
      <c r="A125" s="141" t="s">
        <v>420</v>
      </c>
      <c r="B125" s="112">
        <v>900</v>
      </c>
      <c r="C125" s="112" t="s">
        <v>384</v>
      </c>
      <c r="D125" s="112" t="s">
        <v>462</v>
      </c>
      <c r="E125" s="112" t="s">
        <v>415</v>
      </c>
      <c r="F125" s="112">
        <v>2</v>
      </c>
      <c r="G125" s="112" t="s">
        <v>386</v>
      </c>
      <c r="H125" s="112" t="s">
        <v>421</v>
      </c>
      <c r="I125" s="112"/>
      <c r="J125" s="271">
        <f t="shared" si="50"/>
        <v>150</v>
      </c>
      <c r="K125" s="271">
        <f t="shared" si="50"/>
        <v>150</v>
      </c>
      <c r="L125" s="272">
        <f t="shared" si="50"/>
        <v>150</v>
      </c>
      <c r="Q125" s="194"/>
      <c r="R125" s="194"/>
    </row>
    <row r="126" spans="1:18" s="175" customFormat="1" ht="51">
      <c r="A126" s="141" t="s">
        <v>422</v>
      </c>
      <c r="B126" s="112">
        <v>900</v>
      </c>
      <c r="C126" s="112" t="s">
        <v>384</v>
      </c>
      <c r="D126" s="112" t="s">
        <v>462</v>
      </c>
      <c r="E126" s="112" t="s">
        <v>415</v>
      </c>
      <c r="F126" s="112">
        <v>2</v>
      </c>
      <c r="G126" s="112" t="s">
        <v>386</v>
      </c>
      <c r="H126" s="112" t="s">
        <v>421</v>
      </c>
      <c r="I126" s="112">
        <v>244</v>
      </c>
      <c r="J126" s="271">
        <v>150</v>
      </c>
      <c r="K126" s="271">
        <v>150</v>
      </c>
      <c r="L126" s="272">
        <v>150</v>
      </c>
      <c r="Q126" s="194"/>
      <c r="R126" s="194"/>
    </row>
    <row r="127" spans="1:18" s="175" customFormat="1" ht="51">
      <c r="A127" s="141" t="s">
        <v>416</v>
      </c>
      <c r="B127" s="112">
        <v>900</v>
      </c>
      <c r="C127" s="112" t="s">
        <v>384</v>
      </c>
      <c r="D127" s="112" t="s">
        <v>462</v>
      </c>
      <c r="E127" s="112" t="s">
        <v>415</v>
      </c>
      <c r="F127" s="112">
        <v>3</v>
      </c>
      <c r="G127" s="112"/>
      <c r="H127" s="112"/>
      <c r="I127" s="112"/>
      <c r="J127" s="271">
        <f t="shared" ref="J127:L127" si="51">J128</f>
        <v>100</v>
      </c>
      <c r="K127" s="271">
        <f t="shared" si="51"/>
        <v>100</v>
      </c>
      <c r="L127" s="272">
        <f t="shared" si="51"/>
        <v>100</v>
      </c>
      <c r="Q127" s="194"/>
      <c r="R127" s="194"/>
    </row>
    <row r="128" spans="1:18" s="175" customFormat="1" ht="76.5">
      <c r="A128" s="141" t="s">
        <v>480</v>
      </c>
      <c r="B128" s="112">
        <v>900</v>
      </c>
      <c r="C128" s="112" t="s">
        <v>384</v>
      </c>
      <c r="D128" s="112" t="s">
        <v>462</v>
      </c>
      <c r="E128" s="112" t="s">
        <v>415</v>
      </c>
      <c r="F128" s="112">
        <v>3</v>
      </c>
      <c r="G128" s="112" t="s">
        <v>402</v>
      </c>
      <c r="H128" s="112"/>
      <c r="I128" s="112"/>
      <c r="J128" s="271">
        <f t="shared" ref="J128:L128" si="52">J130</f>
        <v>100</v>
      </c>
      <c r="K128" s="271">
        <f t="shared" si="52"/>
        <v>100</v>
      </c>
      <c r="L128" s="272">
        <f t="shared" si="52"/>
        <v>100</v>
      </c>
      <c r="Q128" s="194"/>
      <c r="R128" s="194"/>
    </row>
    <row r="129" spans="1:18" s="175" customFormat="1" ht="38.25">
      <c r="A129" s="141" t="s">
        <v>418</v>
      </c>
      <c r="B129" s="112">
        <v>900</v>
      </c>
      <c r="C129" s="112" t="s">
        <v>384</v>
      </c>
      <c r="D129" s="112" t="s">
        <v>462</v>
      </c>
      <c r="E129" s="112" t="s">
        <v>415</v>
      </c>
      <c r="F129" s="112">
        <v>3</v>
      </c>
      <c r="G129" s="112" t="s">
        <v>402</v>
      </c>
      <c r="H129" s="112" t="s">
        <v>419</v>
      </c>
      <c r="I129" s="112"/>
      <c r="J129" s="271">
        <f t="shared" ref="J129:L130" si="53">J130</f>
        <v>100</v>
      </c>
      <c r="K129" s="271">
        <f t="shared" si="53"/>
        <v>100</v>
      </c>
      <c r="L129" s="272">
        <f t="shared" si="53"/>
        <v>100</v>
      </c>
      <c r="Q129" s="194"/>
      <c r="R129" s="194"/>
    </row>
    <row r="130" spans="1:18" s="175" customFormat="1" ht="38.25">
      <c r="A130" s="141" t="s">
        <v>420</v>
      </c>
      <c r="B130" s="112">
        <v>900</v>
      </c>
      <c r="C130" s="112" t="s">
        <v>384</v>
      </c>
      <c r="D130" s="112" t="s">
        <v>462</v>
      </c>
      <c r="E130" s="112" t="s">
        <v>415</v>
      </c>
      <c r="F130" s="112">
        <v>3</v>
      </c>
      <c r="G130" s="112" t="s">
        <v>402</v>
      </c>
      <c r="H130" s="112" t="s">
        <v>421</v>
      </c>
      <c r="I130" s="112"/>
      <c r="J130" s="271">
        <f t="shared" si="53"/>
        <v>100</v>
      </c>
      <c r="K130" s="271">
        <f t="shared" si="53"/>
        <v>100</v>
      </c>
      <c r="L130" s="272">
        <f t="shared" si="53"/>
        <v>100</v>
      </c>
      <c r="Q130" s="194"/>
      <c r="R130" s="194"/>
    </row>
    <row r="131" spans="1:18" s="175" customFormat="1" ht="51">
      <c r="A131" s="141" t="s">
        <v>422</v>
      </c>
      <c r="B131" s="112">
        <v>900</v>
      </c>
      <c r="C131" s="112" t="s">
        <v>384</v>
      </c>
      <c r="D131" s="112" t="s">
        <v>462</v>
      </c>
      <c r="E131" s="112" t="s">
        <v>415</v>
      </c>
      <c r="F131" s="112">
        <v>3</v>
      </c>
      <c r="G131" s="112" t="s">
        <v>402</v>
      </c>
      <c r="H131" s="112" t="s">
        <v>421</v>
      </c>
      <c r="I131" s="112">
        <v>244</v>
      </c>
      <c r="J131" s="271">
        <v>100</v>
      </c>
      <c r="K131" s="271">
        <v>100</v>
      </c>
      <c r="L131" s="272">
        <v>100</v>
      </c>
      <c r="Q131" s="194"/>
      <c r="R131" s="194"/>
    </row>
    <row r="132" spans="1:18" s="175" customFormat="1" ht="51">
      <c r="A132" s="141" t="s">
        <v>481</v>
      </c>
      <c r="B132" s="112">
        <v>900</v>
      </c>
      <c r="C132" s="112" t="s">
        <v>384</v>
      </c>
      <c r="D132" s="112" t="s">
        <v>462</v>
      </c>
      <c r="E132" s="112" t="s">
        <v>415</v>
      </c>
      <c r="F132" s="112">
        <v>6</v>
      </c>
      <c r="G132" s="112"/>
      <c r="H132" s="112"/>
      <c r="I132" s="112"/>
      <c r="J132" s="271">
        <f t="shared" ref="J132:L132" si="54">J133</f>
        <v>50</v>
      </c>
      <c r="K132" s="271">
        <f t="shared" si="54"/>
        <v>50</v>
      </c>
      <c r="L132" s="272">
        <f t="shared" si="54"/>
        <v>50</v>
      </c>
      <c r="Q132" s="194"/>
      <c r="R132" s="194"/>
    </row>
    <row r="133" spans="1:18" s="175" customFormat="1" ht="38.25">
      <c r="A133" s="141" t="s">
        <v>482</v>
      </c>
      <c r="B133" s="112">
        <v>900</v>
      </c>
      <c r="C133" s="112" t="s">
        <v>384</v>
      </c>
      <c r="D133" s="112" t="s">
        <v>462</v>
      </c>
      <c r="E133" s="112" t="s">
        <v>415</v>
      </c>
      <c r="F133" s="112">
        <v>6</v>
      </c>
      <c r="G133" s="112" t="s">
        <v>386</v>
      </c>
      <c r="H133" s="112"/>
      <c r="I133" s="112"/>
      <c r="J133" s="271">
        <f t="shared" ref="J133:L133" si="55">J135</f>
        <v>50</v>
      </c>
      <c r="K133" s="271">
        <f t="shared" si="55"/>
        <v>50</v>
      </c>
      <c r="L133" s="272">
        <f t="shared" si="55"/>
        <v>50</v>
      </c>
      <c r="Q133" s="194"/>
      <c r="R133" s="194"/>
    </row>
    <row r="134" spans="1:18" s="175" customFormat="1" ht="38.25">
      <c r="A134" s="141" t="s">
        <v>418</v>
      </c>
      <c r="B134" s="112">
        <v>900</v>
      </c>
      <c r="C134" s="112" t="s">
        <v>384</v>
      </c>
      <c r="D134" s="112" t="s">
        <v>462</v>
      </c>
      <c r="E134" s="112" t="s">
        <v>415</v>
      </c>
      <c r="F134" s="112">
        <v>6</v>
      </c>
      <c r="G134" s="112" t="s">
        <v>386</v>
      </c>
      <c r="H134" s="112" t="s">
        <v>419</v>
      </c>
      <c r="I134" s="112"/>
      <c r="J134" s="271">
        <f t="shared" ref="J134:L135" si="56">J135</f>
        <v>50</v>
      </c>
      <c r="K134" s="271">
        <f t="shared" si="56"/>
        <v>50</v>
      </c>
      <c r="L134" s="272">
        <f t="shared" si="56"/>
        <v>50</v>
      </c>
      <c r="Q134" s="194"/>
      <c r="R134" s="194"/>
    </row>
    <row r="135" spans="1:18" s="175" customFormat="1" ht="38.25">
      <c r="A135" s="141" t="s">
        <v>420</v>
      </c>
      <c r="B135" s="112">
        <v>900</v>
      </c>
      <c r="C135" s="112" t="s">
        <v>384</v>
      </c>
      <c r="D135" s="112" t="s">
        <v>462</v>
      </c>
      <c r="E135" s="112" t="s">
        <v>415</v>
      </c>
      <c r="F135" s="112">
        <v>6</v>
      </c>
      <c r="G135" s="112" t="s">
        <v>386</v>
      </c>
      <c r="H135" s="112" t="s">
        <v>421</v>
      </c>
      <c r="I135" s="112"/>
      <c r="J135" s="271">
        <f t="shared" si="56"/>
        <v>50</v>
      </c>
      <c r="K135" s="271">
        <f t="shared" si="56"/>
        <v>50</v>
      </c>
      <c r="L135" s="272">
        <f t="shared" si="56"/>
        <v>50</v>
      </c>
      <c r="Q135" s="194"/>
      <c r="R135" s="194"/>
    </row>
    <row r="136" spans="1:18" s="175" customFormat="1" ht="51">
      <c r="A136" s="141" t="s">
        <v>422</v>
      </c>
      <c r="B136" s="112">
        <v>900</v>
      </c>
      <c r="C136" s="112" t="s">
        <v>384</v>
      </c>
      <c r="D136" s="112" t="s">
        <v>462</v>
      </c>
      <c r="E136" s="112" t="s">
        <v>415</v>
      </c>
      <c r="F136" s="112">
        <v>6</v>
      </c>
      <c r="G136" s="112" t="s">
        <v>386</v>
      </c>
      <c r="H136" s="112" t="s">
        <v>421</v>
      </c>
      <c r="I136" s="112">
        <v>244</v>
      </c>
      <c r="J136" s="271">
        <v>50</v>
      </c>
      <c r="K136" s="271">
        <v>50</v>
      </c>
      <c r="L136" s="272">
        <v>50</v>
      </c>
      <c r="Q136" s="194"/>
      <c r="R136" s="194"/>
    </row>
    <row r="137" spans="1:18" s="175" customFormat="1" ht="76.5">
      <c r="A137" s="141" t="s">
        <v>1080</v>
      </c>
      <c r="B137" s="112">
        <v>900</v>
      </c>
      <c r="C137" s="112" t="s">
        <v>384</v>
      </c>
      <c r="D137" s="112" t="s">
        <v>462</v>
      </c>
      <c r="E137" s="112" t="s">
        <v>483</v>
      </c>
      <c r="F137" s="112" t="s">
        <v>404</v>
      </c>
      <c r="G137" s="112"/>
      <c r="H137" s="112"/>
      <c r="I137" s="112"/>
      <c r="J137" s="275">
        <f t="shared" ref="J137:L137" si="57">J138</f>
        <v>50</v>
      </c>
      <c r="K137" s="275">
        <f t="shared" si="57"/>
        <v>50</v>
      </c>
      <c r="L137" s="276">
        <f t="shared" si="57"/>
        <v>50</v>
      </c>
      <c r="Q137" s="194"/>
      <c r="R137" s="194"/>
    </row>
    <row r="138" spans="1:18" s="175" customFormat="1" ht="127.5">
      <c r="A138" s="141" t="s">
        <v>484</v>
      </c>
      <c r="B138" s="112">
        <v>900</v>
      </c>
      <c r="C138" s="112" t="s">
        <v>384</v>
      </c>
      <c r="D138" s="112" t="s">
        <v>462</v>
      </c>
      <c r="E138" s="112" t="s">
        <v>483</v>
      </c>
      <c r="F138" s="112" t="s">
        <v>404</v>
      </c>
      <c r="G138" s="112" t="s">
        <v>402</v>
      </c>
      <c r="H138" s="112"/>
      <c r="I138" s="112"/>
      <c r="J138" s="275">
        <f t="shared" ref="J138:L138" si="58">J140</f>
        <v>50</v>
      </c>
      <c r="K138" s="275">
        <f t="shared" si="58"/>
        <v>50</v>
      </c>
      <c r="L138" s="276">
        <f t="shared" si="58"/>
        <v>50</v>
      </c>
      <c r="Q138" s="194"/>
      <c r="R138" s="194"/>
    </row>
    <row r="139" spans="1:18" s="175" customFormat="1" ht="38.25">
      <c r="A139" s="141" t="s">
        <v>418</v>
      </c>
      <c r="B139" s="112">
        <v>900</v>
      </c>
      <c r="C139" s="112" t="s">
        <v>384</v>
      </c>
      <c r="D139" s="112" t="s">
        <v>462</v>
      </c>
      <c r="E139" s="112" t="s">
        <v>483</v>
      </c>
      <c r="F139" s="112" t="s">
        <v>404</v>
      </c>
      <c r="G139" s="112" t="s">
        <v>402</v>
      </c>
      <c r="H139" s="112" t="s">
        <v>419</v>
      </c>
      <c r="I139" s="112"/>
      <c r="J139" s="275">
        <f t="shared" ref="J139:L140" si="59">J140</f>
        <v>50</v>
      </c>
      <c r="K139" s="275">
        <f t="shared" si="59"/>
        <v>50</v>
      </c>
      <c r="L139" s="276">
        <f t="shared" si="59"/>
        <v>50</v>
      </c>
      <c r="Q139" s="194"/>
      <c r="R139" s="194"/>
    </row>
    <row r="140" spans="1:18" s="175" customFormat="1" ht="38.25">
      <c r="A140" s="141" t="s">
        <v>485</v>
      </c>
      <c r="B140" s="112">
        <v>900</v>
      </c>
      <c r="C140" s="112" t="s">
        <v>384</v>
      </c>
      <c r="D140" s="112" t="s">
        <v>462</v>
      </c>
      <c r="E140" s="112" t="s">
        <v>483</v>
      </c>
      <c r="F140" s="112" t="s">
        <v>404</v>
      </c>
      <c r="G140" s="112" t="s">
        <v>402</v>
      </c>
      <c r="H140" s="112" t="s">
        <v>486</v>
      </c>
      <c r="I140" s="112"/>
      <c r="J140" s="275">
        <f t="shared" si="59"/>
        <v>50</v>
      </c>
      <c r="K140" s="275">
        <f t="shared" si="59"/>
        <v>50</v>
      </c>
      <c r="L140" s="276">
        <f t="shared" si="59"/>
        <v>50</v>
      </c>
      <c r="Q140" s="194"/>
      <c r="R140" s="194"/>
    </row>
    <row r="141" spans="1:18" s="175" customFormat="1" ht="51">
      <c r="A141" s="141" t="s">
        <v>422</v>
      </c>
      <c r="B141" s="112">
        <v>900</v>
      </c>
      <c r="C141" s="112" t="s">
        <v>384</v>
      </c>
      <c r="D141" s="112" t="s">
        <v>462</v>
      </c>
      <c r="E141" s="112" t="s">
        <v>483</v>
      </c>
      <c r="F141" s="112" t="s">
        <v>404</v>
      </c>
      <c r="G141" s="112" t="s">
        <v>402</v>
      </c>
      <c r="H141" s="112" t="s">
        <v>486</v>
      </c>
      <c r="I141" s="112" t="s">
        <v>444</v>
      </c>
      <c r="J141" s="275">
        <v>50</v>
      </c>
      <c r="K141" s="275">
        <v>50</v>
      </c>
      <c r="L141" s="276">
        <v>50</v>
      </c>
      <c r="Q141" s="194"/>
      <c r="R141" s="194"/>
    </row>
    <row r="142" spans="1:18" ht="89.25" hidden="1">
      <c r="A142" s="146" t="s">
        <v>1081</v>
      </c>
      <c r="B142" s="112">
        <v>900</v>
      </c>
      <c r="C142" s="112" t="s">
        <v>384</v>
      </c>
      <c r="D142" s="112" t="s">
        <v>462</v>
      </c>
      <c r="E142" s="112" t="s">
        <v>487</v>
      </c>
      <c r="F142" s="112" t="s">
        <v>404</v>
      </c>
      <c r="G142" s="112"/>
      <c r="H142" s="112"/>
      <c r="I142" s="112"/>
      <c r="J142" s="271">
        <f t="shared" ref="J142:L142" si="60">J143</f>
        <v>0</v>
      </c>
      <c r="K142" s="271">
        <f t="shared" si="60"/>
        <v>0</v>
      </c>
      <c r="L142" s="272">
        <f t="shared" si="60"/>
        <v>0</v>
      </c>
      <c r="Q142" s="194"/>
      <c r="R142" s="194"/>
    </row>
    <row r="143" spans="1:18" ht="51" hidden="1">
      <c r="A143" s="141" t="s">
        <v>488</v>
      </c>
      <c r="B143" s="112">
        <v>900</v>
      </c>
      <c r="C143" s="112" t="s">
        <v>384</v>
      </c>
      <c r="D143" s="112" t="s">
        <v>462</v>
      </c>
      <c r="E143" s="112" t="s">
        <v>487</v>
      </c>
      <c r="F143" s="112" t="s">
        <v>404</v>
      </c>
      <c r="G143" s="112" t="s">
        <v>384</v>
      </c>
      <c r="H143" s="112"/>
      <c r="I143" s="112"/>
      <c r="J143" s="271">
        <f t="shared" ref="J143:L143" si="61">J145</f>
        <v>0</v>
      </c>
      <c r="K143" s="271">
        <f t="shared" si="61"/>
        <v>0</v>
      </c>
      <c r="L143" s="272">
        <f t="shared" si="61"/>
        <v>0</v>
      </c>
      <c r="Q143" s="194"/>
      <c r="R143" s="194"/>
    </row>
    <row r="144" spans="1:18" ht="51" hidden="1">
      <c r="A144" s="141" t="s">
        <v>464</v>
      </c>
      <c r="B144" s="112">
        <v>900</v>
      </c>
      <c r="C144" s="112" t="s">
        <v>384</v>
      </c>
      <c r="D144" s="112" t="s">
        <v>462</v>
      </c>
      <c r="E144" s="112" t="s">
        <v>487</v>
      </c>
      <c r="F144" s="112" t="s">
        <v>404</v>
      </c>
      <c r="G144" s="112" t="s">
        <v>384</v>
      </c>
      <c r="H144" s="112" t="s">
        <v>465</v>
      </c>
      <c r="I144" s="112"/>
      <c r="J144" s="271">
        <f t="shared" ref="J144:L144" si="62">J145</f>
        <v>0</v>
      </c>
      <c r="K144" s="271">
        <f t="shared" si="62"/>
        <v>0</v>
      </c>
      <c r="L144" s="272">
        <f t="shared" si="62"/>
        <v>0</v>
      </c>
      <c r="Q144" s="194"/>
      <c r="R144" s="194"/>
    </row>
    <row r="145" spans="1:18" ht="38.25" hidden="1">
      <c r="A145" s="141" t="s">
        <v>489</v>
      </c>
      <c r="B145" s="112">
        <v>900</v>
      </c>
      <c r="C145" s="112" t="s">
        <v>384</v>
      </c>
      <c r="D145" s="112" t="s">
        <v>462</v>
      </c>
      <c r="E145" s="112" t="s">
        <v>487</v>
      </c>
      <c r="F145" s="112" t="s">
        <v>404</v>
      </c>
      <c r="G145" s="112" t="s">
        <v>384</v>
      </c>
      <c r="H145" s="112" t="s">
        <v>490</v>
      </c>
      <c r="I145" s="112"/>
      <c r="J145" s="271">
        <f t="shared" ref="J145:L145" si="63">J146+J147+J149+J150+J151+J148</f>
        <v>0</v>
      </c>
      <c r="K145" s="271">
        <f t="shared" si="63"/>
        <v>0</v>
      </c>
      <c r="L145" s="272">
        <f t="shared" si="63"/>
        <v>0</v>
      </c>
      <c r="Q145" s="194"/>
      <c r="R145" s="194"/>
    </row>
    <row r="146" spans="1:18" ht="25.5" hidden="1">
      <c r="A146" s="141" t="s">
        <v>468</v>
      </c>
      <c r="B146" s="112">
        <v>900</v>
      </c>
      <c r="C146" s="112" t="s">
        <v>384</v>
      </c>
      <c r="D146" s="112" t="s">
        <v>462</v>
      </c>
      <c r="E146" s="112" t="s">
        <v>487</v>
      </c>
      <c r="F146" s="112" t="s">
        <v>404</v>
      </c>
      <c r="G146" s="112" t="s">
        <v>384</v>
      </c>
      <c r="H146" s="112" t="s">
        <v>490</v>
      </c>
      <c r="I146" s="112" t="s">
        <v>469</v>
      </c>
      <c r="J146" s="271">
        <v>0</v>
      </c>
      <c r="K146" s="271">
        <v>0</v>
      </c>
      <c r="L146" s="272">
        <v>0</v>
      </c>
      <c r="Q146" s="194"/>
      <c r="R146" s="194"/>
    </row>
    <row r="147" spans="1:18" ht="38.25" hidden="1">
      <c r="A147" s="141" t="s">
        <v>491</v>
      </c>
      <c r="B147" s="112">
        <v>900</v>
      </c>
      <c r="C147" s="112" t="s">
        <v>384</v>
      </c>
      <c r="D147" s="112" t="s">
        <v>462</v>
      </c>
      <c r="E147" s="112" t="s">
        <v>487</v>
      </c>
      <c r="F147" s="112" t="s">
        <v>404</v>
      </c>
      <c r="G147" s="112" t="s">
        <v>384</v>
      </c>
      <c r="H147" s="112" t="s">
        <v>490</v>
      </c>
      <c r="I147" s="112" t="s">
        <v>492</v>
      </c>
      <c r="J147" s="271">
        <v>0</v>
      </c>
      <c r="K147" s="271">
        <v>0</v>
      </c>
      <c r="L147" s="272">
        <v>0</v>
      </c>
      <c r="Q147" s="194"/>
      <c r="R147" s="194"/>
    </row>
    <row r="148" spans="1:18" ht="63.75" hidden="1">
      <c r="A148" s="141" t="s">
        <v>470</v>
      </c>
      <c r="B148" s="112">
        <v>900</v>
      </c>
      <c r="C148" s="112" t="s">
        <v>384</v>
      </c>
      <c r="D148" s="112" t="s">
        <v>462</v>
      </c>
      <c r="E148" s="112" t="s">
        <v>487</v>
      </c>
      <c r="F148" s="112" t="s">
        <v>404</v>
      </c>
      <c r="G148" s="112" t="s">
        <v>384</v>
      </c>
      <c r="H148" s="112" t="s">
        <v>490</v>
      </c>
      <c r="I148" s="112">
        <v>119</v>
      </c>
      <c r="J148" s="271">
        <v>0</v>
      </c>
      <c r="K148" s="271">
        <v>0</v>
      </c>
      <c r="L148" s="272">
        <v>0</v>
      </c>
      <c r="Q148" s="194"/>
      <c r="R148" s="194"/>
    </row>
    <row r="149" spans="1:18" ht="51" hidden="1">
      <c r="A149" s="141" t="s">
        <v>422</v>
      </c>
      <c r="B149" s="112">
        <v>900</v>
      </c>
      <c r="C149" s="112" t="s">
        <v>384</v>
      </c>
      <c r="D149" s="112" t="s">
        <v>462</v>
      </c>
      <c r="E149" s="112" t="s">
        <v>487</v>
      </c>
      <c r="F149" s="112" t="s">
        <v>404</v>
      </c>
      <c r="G149" s="112" t="s">
        <v>384</v>
      </c>
      <c r="H149" s="112" t="s">
        <v>490</v>
      </c>
      <c r="I149" s="112" t="s">
        <v>444</v>
      </c>
      <c r="J149" s="271">
        <v>0</v>
      </c>
      <c r="K149" s="271">
        <v>0</v>
      </c>
      <c r="L149" s="272">
        <v>0</v>
      </c>
      <c r="Q149" s="194"/>
      <c r="R149" s="194"/>
    </row>
    <row r="150" spans="1:18" ht="25.5" hidden="1">
      <c r="A150" s="141" t="s">
        <v>472</v>
      </c>
      <c r="B150" s="112">
        <v>900</v>
      </c>
      <c r="C150" s="112" t="s">
        <v>384</v>
      </c>
      <c r="D150" s="112" t="s">
        <v>462</v>
      </c>
      <c r="E150" s="112" t="s">
        <v>487</v>
      </c>
      <c r="F150" s="112" t="s">
        <v>404</v>
      </c>
      <c r="G150" s="112" t="s">
        <v>384</v>
      </c>
      <c r="H150" s="112" t="s">
        <v>490</v>
      </c>
      <c r="I150" s="112" t="s">
        <v>493</v>
      </c>
      <c r="J150" s="271">
        <v>0</v>
      </c>
      <c r="K150" s="271">
        <v>0</v>
      </c>
      <c r="L150" s="272">
        <v>0</v>
      </c>
      <c r="Q150" s="194"/>
      <c r="R150" s="194"/>
    </row>
    <row r="151" spans="1:18" hidden="1">
      <c r="A151" s="141" t="s">
        <v>445</v>
      </c>
      <c r="B151" s="112">
        <v>900</v>
      </c>
      <c r="C151" s="112" t="s">
        <v>384</v>
      </c>
      <c r="D151" s="112" t="s">
        <v>462</v>
      </c>
      <c r="E151" s="112" t="s">
        <v>487</v>
      </c>
      <c r="F151" s="112" t="s">
        <v>404</v>
      </c>
      <c r="G151" s="112" t="s">
        <v>384</v>
      </c>
      <c r="H151" s="112" t="s">
        <v>490</v>
      </c>
      <c r="I151" s="112">
        <v>853</v>
      </c>
      <c r="J151" s="271">
        <v>0</v>
      </c>
      <c r="K151" s="271"/>
      <c r="L151" s="272"/>
      <c r="Q151" s="194"/>
      <c r="R151" s="194"/>
    </row>
    <row r="152" spans="1:18" s="175" customFormat="1" ht="89.25">
      <c r="A152" s="141" t="s">
        <v>1082</v>
      </c>
      <c r="B152" s="112">
        <v>900</v>
      </c>
      <c r="C152" s="112" t="s">
        <v>384</v>
      </c>
      <c r="D152" s="112" t="s">
        <v>462</v>
      </c>
      <c r="E152" s="112">
        <v>35</v>
      </c>
      <c r="F152" s="112">
        <v>0</v>
      </c>
      <c r="G152" s="112"/>
      <c r="H152" s="112"/>
      <c r="I152" s="112"/>
      <c r="J152" s="271">
        <f t="shared" ref="J152:L152" si="64">J153+J157+J165+J173+J177+J181+J169+J185+J189+J161+J193</f>
        <v>1130</v>
      </c>
      <c r="K152" s="271">
        <f t="shared" si="64"/>
        <v>1130</v>
      </c>
      <c r="L152" s="272">
        <f t="shared" si="64"/>
        <v>1130</v>
      </c>
      <c r="Q152" s="194"/>
      <c r="R152" s="194"/>
    </row>
    <row r="153" spans="1:18" s="175" customFormat="1" ht="127.5">
      <c r="A153" s="141" t="s">
        <v>494</v>
      </c>
      <c r="B153" s="112">
        <v>900</v>
      </c>
      <c r="C153" s="112" t="s">
        <v>384</v>
      </c>
      <c r="D153" s="112" t="s">
        <v>462</v>
      </c>
      <c r="E153" s="112">
        <v>35</v>
      </c>
      <c r="F153" s="112">
        <v>0</v>
      </c>
      <c r="G153" s="112" t="s">
        <v>426</v>
      </c>
      <c r="H153" s="112"/>
      <c r="I153" s="112"/>
      <c r="J153" s="271">
        <f t="shared" ref="J153:L153" si="65">J155</f>
        <v>790</v>
      </c>
      <c r="K153" s="271">
        <f t="shared" si="65"/>
        <v>790</v>
      </c>
      <c r="L153" s="272">
        <f t="shared" si="65"/>
        <v>790</v>
      </c>
      <c r="Q153" s="194"/>
      <c r="R153" s="194"/>
    </row>
    <row r="154" spans="1:18" s="175" customFormat="1" ht="38.25">
      <c r="A154" s="141" t="s">
        <v>418</v>
      </c>
      <c r="B154" s="112">
        <v>900</v>
      </c>
      <c r="C154" s="112" t="s">
        <v>384</v>
      </c>
      <c r="D154" s="112" t="s">
        <v>462</v>
      </c>
      <c r="E154" s="112">
        <v>35</v>
      </c>
      <c r="F154" s="112">
        <v>0</v>
      </c>
      <c r="G154" s="112" t="s">
        <v>426</v>
      </c>
      <c r="H154" s="112" t="s">
        <v>419</v>
      </c>
      <c r="I154" s="112"/>
      <c r="J154" s="271">
        <f t="shared" ref="J154:L155" si="66">J155</f>
        <v>790</v>
      </c>
      <c r="K154" s="271">
        <f t="shared" si="66"/>
        <v>790</v>
      </c>
      <c r="L154" s="272">
        <f t="shared" si="66"/>
        <v>790</v>
      </c>
      <c r="Q154" s="194"/>
      <c r="R154" s="194"/>
    </row>
    <row r="155" spans="1:18" s="175" customFormat="1" ht="51">
      <c r="A155" s="141" t="s">
        <v>495</v>
      </c>
      <c r="B155" s="112">
        <v>900</v>
      </c>
      <c r="C155" s="112" t="s">
        <v>384</v>
      </c>
      <c r="D155" s="112" t="s">
        <v>462</v>
      </c>
      <c r="E155" s="112">
        <v>35</v>
      </c>
      <c r="F155" s="112">
        <v>0</v>
      </c>
      <c r="G155" s="112" t="s">
        <v>426</v>
      </c>
      <c r="H155" s="112" t="s">
        <v>496</v>
      </c>
      <c r="I155" s="112" t="s">
        <v>0</v>
      </c>
      <c r="J155" s="271">
        <f t="shared" si="66"/>
        <v>790</v>
      </c>
      <c r="K155" s="271">
        <f t="shared" si="66"/>
        <v>790</v>
      </c>
      <c r="L155" s="272">
        <f t="shared" si="66"/>
        <v>790</v>
      </c>
      <c r="Q155" s="194"/>
      <c r="R155" s="194"/>
    </row>
    <row r="156" spans="1:18" s="175" customFormat="1" ht="51">
      <c r="A156" s="141" t="s">
        <v>422</v>
      </c>
      <c r="B156" s="112">
        <v>900</v>
      </c>
      <c r="C156" s="112" t="s">
        <v>384</v>
      </c>
      <c r="D156" s="112" t="s">
        <v>462</v>
      </c>
      <c r="E156" s="112">
        <v>35</v>
      </c>
      <c r="F156" s="112">
        <v>0</v>
      </c>
      <c r="G156" s="112" t="s">
        <v>426</v>
      </c>
      <c r="H156" s="112" t="s">
        <v>496</v>
      </c>
      <c r="I156" s="112" t="s">
        <v>444</v>
      </c>
      <c r="J156" s="271">
        <v>790</v>
      </c>
      <c r="K156" s="271">
        <v>790</v>
      </c>
      <c r="L156" s="272">
        <v>790</v>
      </c>
      <c r="Q156" s="194"/>
      <c r="R156" s="194"/>
    </row>
    <row r="157" spans="1:18" s="175" customFormat="1" ht="63.75">
      <c r="A157" s="141" t="s">
        <v>497</v>
      </c>
      <c r="B157" s="112">
        <v>900</v>
      </c>
      <c r="C157" s="112" t="s">
        <v>384</v>
      </c>
      <c r="D157" s="112" t="s">
        <v>462</v>
      </c>
      <c r="E157" s="112">
        <v>35</v>
      </c>
      <c r="F157" s="112">
        <v>0</v>
      </c>
      <c r="G157" s="112" t="s">
        <v>402</v>
      </c>
      <c r="H157" s="112"/>
      <c r="I157" s="112"/>
      <c r="J157" s="271">
        <f t="shared" ref="J157:L157" si="67">J159</f>
        <v>200</v>
      </c>
      <c r="K157" s="271">
        <f t="shared" si="67"/>
        <v>200</v>
      </c>
      <c r="L157" s="272">
        <f t="shared" si="67"/>
        <v>200</v>
      </c>
      <c r="Q157" s="194"/>
      <c r="R157" s="194"/>
    </row>
    <row r="158" spans="1:18" s="175" customFormat="1" ht="38.25">
      <c r="A158" s="141" t="s">
        <v>418</v>
      </c>
      <c r="B158" s="112">
        <v>900</v>
      </c>
      <c r="C158" s="112" t="s">
        <v>384</v>
      </c>
      <c r="D158" s="112" t="s">
        <v>462</v>
      </c>
      <c r="E158" s="112">
        <v>35</v>
      </c>
      <c r="F158" s="112">
        <v>0</v>
      </c>
      <c r="G158" s="112" t="s">
        <v>402</v>
      </c>
      <c r="H158" s="112" t="s">
        <v>419</v>
      </c>
      <c r="I158" s="112"/>
      <c r="J158" s="271">
        <f t="shared" ref="J158:L159" si="68">J159</f>
        <v>200</v>
      </c>
      <c r="K158" s="271">
        <f t="shared" si="68"/>
        <v>200</v>
      </c>
      <c r="L158" s="272">
        <f t="shared" si="68"/>
        <v>200</v>
      </c>
      <c r="Q158" s="194"/>
      <c r="R158" s="194"/>
    </row>
    <row r="159" spans="1:18" s="175" customFormat="1" ht="51">
      <c r="A159" s="141" t="s">
        <v>495</v>
      </c>
      <c r="B159" s="112">
        <v>900</v>
      </c>
      <c r="C159" s="112" t="s">
        <v>384</v>
      </c>
      <c r="D159" s="112" t="s">
        <v>462</v>
      </c>
      <c r="E159" s="112">
        <v>35</v>
      </c>
      <c r="F159" s="112">
        <v>0</v>
      </c>
      <c r="G159" s="112" t="s">
        <v>402</v>
      </c>
      <c r="H159" s="112" t="s">
        <v>496</v>
      </c>
      <c r="I159" s="112" t="s">
        <v>0</v>
      </c>
      <c r="J159" s="271">
        <f t="shared" si="68"/>
        <v>200</v>
      </c>
      <c r="K159" s="271">
        <f t="shared" si="68"/>
        <v>200</v>
      </c>
      <c r="L159" s="272">
        <f t="shared" si="68"/>
        <v>200</v>
      </c>
      <c r="Q159" s="194"/>
      <c r="R159" s="194"/>
    </row>
    <row r="160" spans="1:18" s="175" customFormat="1" ht="51">
      <c r="A160" s="141" t="s">
        <v>422</v>
      </c>
      <c r="B160" s="112">
        <v>900</v>
      </c>
      <c r="C160" s="112" t="s">
        <v>384</v>
      </c>
      <c r="D160" s="112" t="s">
        <v>462</v>
      </c>
      <c r="E160" s="112">
        <v>35</v>
      </c>
      <c r="F160" s="112">
        <v>0</v>
      </c>
      <c r="G160" s="112" t="s">
        <v>402</v>
      </c>
      <c r="H160" s="112" t="s">
        <v>496</v>
      </c>
      <c r="I160" s="112" t="s">
        <v>444</v>
      </c>
      <c r="J160" s="271">
        <v>200</v>
      </c>
      <c r="K160" s="271">
        <v>200</v>
      </c>
      <c r="L160" s="272">
        <v>200</v>
      </c>
      <c r="Q160" s="194"/>
      <c r="R160" s="194"/>
    </row>
    <row r="161" spans="1:18" s="175" customFormat="1" ht="76.5">
      <c r="A161" s="141" t="s">
        <v>498</v>
      </c>
      <c r="B161" s="112">
        <v>900</v>
      </c>
      <c r="C161" s="112" t="s">
        <v>384</v>
      </c>
      <c r="D161" s="112" t="s">
        <v>462</v>
      </c>
      <c r="E161" s="112">
        <v>35</v>
      </c>
      <c r="F161" s="112">
        <v>0</v>
      </c>
      <c r="G161" s="112" t="s">
        <v>407</v>
      </c>
      <c r="H161" s="112"/>
      <c r="I161" s="112"/>
      <c r="J161" s="271">
        <f t="shared" ref="J161:L161" si="69">J163</f>
        <v>0</v>
      </c>
      <c r="K161" s="271">
        <f t="shared" si="69"/>
        <v>0</v>
      </c>
      <c r="L161" s="272">
        <f t="shared" si="69"/>
        <v>0</v>
      </c>
      <c r="Q161" s="194"/>
      <c r="R161" s="194"/>
    </row>
    <row r="162" spans="1:18" s="175" customFormat="1" ht="38.25">
      <c r="A162" s="141" t="s">
        <v>418</v>
      </c>
      <c r="B162" s="112">
        <v>900</v>
      </c>
      <c r="C162" s="112" t="s">
        <v>384</v>
      </c>
      <c r="D162" s="112" t="s">
        <v>462</v>
      </c>
      <c r="E162" s="112">
        <v>35</v>
      </c>
      <c r="F162" s="112">
        <v>0</v>
      </c>
      <c r="G162" s="112" t="s">
        <v>407</v>
      </c>
      <c r="H162" s="112" t="s">
        <v>419</v>
      </c>
      <c r="I162" s="112"/>
      <c r="J162" s="271">
        <f t="shared" ref="J162:L163" si="70">J163</f>
        <v>0</v>
      </c>
      <c r="K162" s="271">
        <f t="shared" si="70"/>
        <v>0</v>
      </c>
      <c r="L162" s="272">
        <f t="shared" si="70"/>
        <v>0</v>
      </c>
      <c r="Q162" s="194"/>
      <c r="R162" s="194"/>
    </row>
    <row r="163" spans="1:18" s="175" customFormat="1" ht="51">
      <c r="A163" s="141" t="s">
        <v>495</v>
      </c>
      <c r="B163" s="112">
        <v>900</v>
      </c>
      <c r="C163" s="112" t="s">
        <v>384</v>
      </c>
      <c r="D163" s="112" t="s">
        <v>462</v>
      </c>
      <c r="E163" s="112">
        <v>35</v>
      </c>
      <c r="F163" s="112">
        <v>0</v>
      </c>
      <c r="G163" s="112" t="s">
        <v>407</v>
      </c>
      <c r="H163" s="112" t="s">
        <v>496</v>
      </c>
      <c r="I163" s="112" t="s">
        <v>0</v>
      </c>
      <c r="J163" s="271">
        <f t="shared" si="70"/>
        <v>0</v>
      </c>
      <c r="K163" s="271">
        <f t="shared" si="70"/>
        <v>0</v>
      </c>
      <c r="L163" s="272">
        <f t="shared" si="70"/>
        <v>0</v>
      </c>
      <c r="Q163" s="194"/>
      <c r="R163" s="194"/>
    </row>
    <row r="164" spans="1:18" s="175" customFormat="1" ht="51">
      <c r="A164" s="141" t="s">
        <v>422</v>
      </c>
      <c r="B164" s="112">
        <v>900</v>
      </c>
      <c r="C164" s="112" t="s">
        <v>384</v>
      </c>
      <c r="D164" s="112" t="s">
        <v>462</v>
      </c>
      <c r="E164" s="112">
        <v>35</v>
      </c>
      <c r="F164" s="112">
        <v>0</v>
      </c>
      <c r="G164" s="112" t="s">
        <v>407</v>
      </c>
      <c r="H164" s="112" t="s">
        <v>496</v>
      </c>
      <c r="I164" s="112" t="s">
        <v>444</v>
      </c>
      <c r="J164" s="271">
        <v>0</v>
      </c>
      <c r="K164" s="271">
        <v>0</v>
      </c>
      <c r="L164" s="272">
        <v>0</v>
      </c>
      <c r="Q164" s="194"/>
      <c r="R164" s="194"/>
    </row>
    <row r="165" spans="1:18" s="175" customFormat="1" ht="89.25">
      <c r="A165" s="141" t="s">
        <v>499</v>
      </c>
      <c r="B165" s="112">
        <v>900</v>
      </c>
      <c r="C165" s="112" t="s">
        <v>384</v>
      </c>
      <c r="D165" s="112" t="s">
        <v>462</v>
      </c>
      <c r="E165" s="112">
        <v>35</v>
      </c>
      <c r="F165" s="112">
        <v>0</v>
      </c>
      <c r="G165" s="112" t="s">
        <v>500</v>
      </c>
      <c r="H165" s="112"/>
      <c r="I165" s="112"/>
      <c r="J165" s="271">
        <f t="shared" ref="J165:L165" si="71">J167</f>
        <v>20</v>
      </c>
      <c r="K165" s="271">
        <f t="shared" si="71"/>
        <v>20</v>
      </c>
      <c r="L165" s="272">
        <f t="shared" si="71"/>
        <v>20</v>
      </c>
      <c r="M165" s="176"/>
      <c r="Q165" s="194"/>
      <c r="R165" s="194"/>
    </row>
    <row r="166" spans="1:18" s="175" customFormat="1" ht="38.25">
      <c r="A166" s="141" t="s">
        <v>418</v>
      </c>
      <c r="B166" s="112">
        <v>900</v>
      </c>
      <c r="C166" s="112" t="s">
        <v>384</v>
      </c>
      <c r="D166" s="112" t="s">
        <v>462</v>
      </c>
      <c r="E166" s="112">
        <v>35</v>
      </c>
      <c r="F166" s="112">
        <v>0</v>
      </c>
      <c r="G166" s="112" t="s">
        <v>500</v>
      </c>
      <c r="H166" s="112" t="s">
        <v>419</v>
      </c>
      <c r="I166" s="112"/>
      <c r="J166" s="271">
        <f t="shared" ref="J166:L167" si="72">J167</f>
        <v>20</v>
      </c>
      <c r="K166" s="271">
        <f t="shared" si="72"/>
        <v>20</v>
      </c>
      <c r="L166" s="272">
        <f t="shared" si="72"/>
        <v>20</v>
      </c>
      <c r="Q166" s="194"/>
      <c r="R166" s="194"/>
    </row>
    <row r="167" spans="1:18" s="175" customFormat="1" ht="51">
      <c r="A167" s="141" t="s">
        <v>495</v>
      </c>
      <c r="B167" s="112">
        <v>900</v>
      </c>
      <c r="C167" s="112" t="s">
        <v>384</v>
      </c>
      <c r="D167" s="112" t="s">
        <v>462</v>
      </c>
      <c r="E167" s="112">
        <v>35</v>
      </c>
      <c r="F167" s="112">
        <v>0</v>
      </c>
      <c r="G167" s="112" t="s">
        <v>500</v>
      </c>
      <c r="H167" s="112" t="s">
        <v>496</v>
      </c>
      <c r="I167" s="112" t="s">
        <v>0</v>
      </c>
      <c r="J167" s="271">
        <f t="shared" si="72"/>
        <v>20</v>
      </c>
      <c r="K167" s="271">
        <f t="shared" si="72"/>
        <v>20</v>
      </c>
      <c r="L167" s="272">
        <f t="shared" si="72"/>
        <v>20</v>
      </c>
      <c r="Q167" s="194"/>
      <c r="R167" s="194"/>
    </row>
    <row r="168" spans="1:18" s="175" customFormat="1" ht="51">
      <c r="A168" s="141" t="s">
        <v>422</v>
      </c>
      <c r="B168" s="112">
        <v>900</v>
      </c>
      <c r="C168" s="112" t="s">
        <v>384</v>
      </c>
      <c r="D168" s="112" t="s">
        <v>462</v>
      </c>
      <c r="E168" s="112">
        <v>35</v>
      </c>
      <c r="F168" s="112">
        <v>0</v>
      </c>
      <c r="G168" s="112" t="s">
        <v>500</v>
      </c>
      <c r="H168" s="112" t="s">
        <v>496</v>
      </c>
      <c r="I168" s="112" t="s">
        <v>444</v>
      </c>
      <c r="J168" s="271">
        <v>20</v>
      </c>
      <c r="K168" s="271">
        <v>20</v>
      </c>
      <c r="L168" s="272">
        <v>20</v>
      </c>
      <c r="Q168" s="194"/>
      <c r="R168" s="194"/>
    </row>
    <row r="169" spans="1:18" s="175" customFormat="1" ht="165.75" hidden="1">
      <c r="A169" s="141" t="s">
        <v>501</v>
      </c>
      <c r="B169" s="112">
        <v>900</v>
      </c>
      <c r="C169" s="112" t="s">
        <v>384</v>
      </c>
      <c r="D169" s="112" t="s">
        <v>462</v>
      </c>
      <c r="E169" s="112">
        <v>35</v>
      </c>
      <c r="F169" s="112">
        <v>0</v>
      </c>
      <c r="G169" s="112" t="s">
        <v>15</v>
      </c>
      <c r="H169" s="112"/>
      <c r="I169" s="112"/>
      <c r="J169" s="271">
        <f t="shared" ref="J169:L169" si="73">J171</f>
        <v>0</v>
      </c>
      <c r="K169" s="271">
        <f t="shared" si="73"/>
        <v>0</v>
      </c>
      <c r="L169" s="272">
        <f t="shared" si="73"/>
        <v>0</v>
      </c>
      <c r="Q169" s="194"/>
      <c r="R169" s="194"/>
    </row>
    <row r="170" spans="1:18" s="175" customFormat="1" ht="38.25" hidden="1">
      <c r="A170" s="141" t="s">
        <v>418</v>
      </c>
      <c r="B170" s="112">
        <v>900</v>
      </c>
      <c r="C170" s="112" t="s">
        <v>384</v>
      </c>
      <c r="D170" s="112" t="s">
        <v>462</v>
      </c>
      <c r="E170" s="112">
        <v>35</v>
      </c>
      <c r="F170" s="112">
        <v>0</v>
      </c>
      <c r="G170" s="112" t="s">
        <v>15</v>
      </c>
      <c r="H170" s="112" t="s">
        <v>419</v>
      </c>
      <c r="I170" s="112"/>
      <c r="J170" s="271">
        <f t="shared" ref="J170:L171" si="74">J171</f>
        <v>0</v>
      </c>
      <c r="K170" s="271">
        <f t="shared" si="74"/>
        <v>0</v>
      </c>
      <c r="L170" s="272">
        <f t="shared" si="74"/>
        <v>0</v>
      </c>
      <c r="Q170" s="194"/>
      <c r="R170" s="194"/>
    </row>
    <row r="171" spans="1:18" s="175" customFormat="1" ht="51" hidden="1">
      <c r="A171" s="141" t="s">
        <v>495</v>
      </c>
      <c r="B171" s="112">
        <v>900</v>
      </c>
      <c r="C171" s="112" t="s">
        <v>384</v>
      </c>
      <c r="D171" s="112" t="s">
        <v>462</v>
      </c>
      <c r="E171" s="112">
        <v>35</v>
      </c>
      <c r="F171" s="112">
        <v>0</v>
      </c>
      <c r="G171" s="112" t="s">
        <v>15</v>
      </c>
      <c r="H171" s="112" t="s">
        <v>496</v>
      </c>
      <c r="I171" s="112" t="s">
        <v>0</v>
      </c>
      <c r="J171" s="271">
        <f t="shared" si="74"/>
        <v>0</v>
      </c>
      <c r="K171" s="271">
        <f t="shared" si="74"/>
        <v>0</v>
      </c>
      <c r="L171" s="272">
        <f t="shared" si="74"/>
        <v>0</v>
      </c>
      <c r="Q171" s="194"/>
      <c r="R171" s="194"/>
    </row>
    <row r="172" spans="1:18" s="175" customFormat="1" ht="51" hidden="1">
      <c r="A172" s="141" t="s">
        <v>422</v>
      </c>
      <c r="B172" s="112">
        <v>900</v>
      </c>
      <c r="C172" s="112" t="s">
        <v>384</v>
      </c>
      <c r="D172" s="112" t="s">
        <v>462</v>
      </c>
      <c r="E172" s="112">
        <v>35</v>
      </c>
      <c r="F172" s="112">
        <v>0</v>
      </c>
      <c r="G172" s="112" t="s">
        <v>15</v>
      </c>
      <c r="H172" s="112" t="s">
        <v>496</v>
      </c>
      <c r="I172" s="112" t="s">
        <v>444</v>
      </c>
      <c r="J172" s="271">
        <v>0</v>
      </c>
      <c r="K172" s="271">
        <v>0</v>
      </c>
      <c r="L172" s="272">
        <v>0</v>
      </c>
      <c r="Q172" s="194"/>
      <c r="R172" s="194"/>
    </row>
    <row r="173" spans="1:18" s="175" customFormat="1" ht="63.75" hidden="1">
      <c r="A173" s="141" t="s">
        <v>502</v>
      </c>
      <c r="B173" s="112">
        <v>900</v>
      </c>
      <c r="C173" s="112" t="s">
        <v>384</v>
      </c>
      <c r="D173" s="112" t="s">
        <v>462</v>
      </c>
      <c r="E173" s="112">
        <v>35</v>
      </c>
      <c r="F173" s="112">
        <v>0</v>
      </c>
      <c r="G173" s="112" t="s">
        <v>16</v>
      </c>
      <c r="H173" s="112"/>
      <c r="I173" s="112"/>
      <c r="J173" s="271">
        <f t="shared" ref="J173:L173" si="75">J175</f>
        <v>0</v>
      </c>
      <c r="K173" s="271">
        <f t="shared" si="75"/>
        <v>0</v>
      </c>
      <c r="L173" s="272">
        <f t="shared" si="75"/>
        <v>0</v>
      </c>
      <c r="Q173" s="194"/>
      <c r="R173" s="194"/>
    </row>
    <row r="174" spans="1:18" s="175" customFormat="1" ht="38.25" hidden="1">
      <c r="A174" s="141" t="s">
        <v>418</v>
      </c>
      <c r="B174" s="112">
        <v>900</v>
      </c>
      <c r="C174" s="112" t="s">
        <v>384</v>
      </c>
      <c r="D174" s="112" t="s">
        <v>462</v>
      </c>
      <c r="E174" s="112">
        <v>35</v>
      </c>
      <c r="F174" s="112">
        <v>0</v>
      </c>
      <c r="G174" s="112" t="s">
        <v>16</v>
      </c>
      <c r="H174" s="112" t="s">
        <v>419</v>
      </c>
      <c r="I174" s="112"/>
      <c r="J174" s="271">
        <f t="shared" ref="J174:L175" si="76">J175</f>
        <v>0</v>
      </c>
      <c r="K174" s="271">
        <f t="shared" si="76"/>
        <v>0</v>
      </c>
      <c r="L174" s="272">
        <f t="shared" si="76"/>
        <v>0</v>
      </c>
      <c r="Q174" s="194"/>
      <c r="R174" s="194"/>
    </row>
    <row r="175" spans="1:18" s="175" customFormat="1" ht="51" hidden="1">
      <c r="A175" s="141" t="s">
        <v>495</v>
      </c>
      <c r="B175" s="112">
        <v>900</v>
      </c>
      <c r="C175" s="112" t="s">
        <v>384</v>
      </c>
      <c r="D175" s="112" t="s">
        <v>462</v>
      </c>
      <c r="E175" s="112">
        <v>35</v>
      </c>
      <c r="F175" s="112">
        <v>0</v>
      </c>
      <c r="G175" s="112" t="s">
        <v>16</v>
      </c>
      <c r="H175" s="112" t="s">
        <v>496</v>
      </c>
      <c r="I175" s="112" t="s">
        <v>0</v>
      </c>
      <c r="J175" s="271">
        <f t="shared" si="76"/>
        <v>0</v>
      </c>
      <c r="K175" s="271">
        <f t="shared" si="76"/>
        <v>0</v>
      </c>
      <c r="L175" s="272">
        <f t="shared" si="76"/>
        <v>0</v>
      </c>
      <c r="Q175" s="194"/>
      <c r="R175" s="194"/>
    </row>
    <row r="176" spans="1:18" s="175" customFormat="1" ht="51" hidden="1">
      <c r="A176" s="141" t="s">
        <v>422</v>
      </c>
      <c r="B176" s="112">
        <v>900</v>
      </c>
      <c r="C176" s="112" t="s">
        <v>384</v>
      </c>
      <c r="D176" s="112" t="s">
        <v>462</v>
      </c>
      <c r="E176" s="112">
        <v>35</v>
      </c>
      <c r="F176" s="112">
        <v>0</v>
      </c>
      <c r="G176" s="112" t="s">
        <v>16</v>
      </c>
      <c r="H176" s="112" t="s">
        <v>496</v>
      </c>
      <c r="I176" s="112" t="s">
        <v>444</v>
      </c>
      <c r="J176" s="271">
        <v>0</v>
      </c>
      <c r="K176" s="271">
        <v>0</v>
      </c>
      <c r="L176" s="272">
        <v>0</v>
      </c>
      <c r="Q176" s="194"/>
      <c r="R176" s="194"/>
    </row>
    <row r="177" spans="1:18" s="175" customFormat="1" ht="63.75">
      <c r="A177" s="141" t="s">
        <v>503</v>
      </c>
      <c r="B177" s="112">
        <v>900</v>
      </c>
      <c r="C177" s="112" t="s">
        <v>384</v>
      </c>
      <c r="D177" s="112" t="s">
        <v>462</v>
      </c>
      <c r="E177" s="112">
        <v>35</v>
      </c>
      <c r="F177" s="112">
        <v>0</v>
      </c>
      <c r="G177" s="112" t="s">
        <v>18</v>
      </c>
      <c r="H177" s="112"/>
      <c r="I177" s="112"/>
      <c r="J177" s="271">
        <f t="shared" ref="J177:L177" si="77">J179</f>
        <v>30</v>
      </c>
      <c r="K177" s="271">
        <f t="shared" si="77"/>
        <v>30</v>
      </c>
      <c r="L177" s="272">
        <f t="shared" si="77"/>
        <v>30</v>
      </c>
      <c r="M177" s="176"/>
      <c r="Q177" s="194"/>
      <c r="R177" s="194"/>
    </row>
    <row r="178" spans="1:18" s="175" customFormat="1" ht="38.25">
      <c r="A178" s="141" t="s">
        <v>418</v>
      </c>
      <c r="B178" s="112">
        <v>900</v>
      </c>
      <c r="C178" s="112" t="s">
        <v>384</v>
      </c>
      <c r="D178" s="112" t="s">
        <v>462</v>
      </c>
      <c r="E178" s="112">
        <v>35</v>
      </c>
      <c r="F178" s="112">
        <v>0</v>
      </c>
      <c r="G178" s="112" t="s">
        <v>18</v>
      </c>
      <c r="H178" s="112" t="s">
        <v>419</v>
      </c>
      <c r="I178" s="112"/>
      <c r="J178" s="271">
        <f t="shared" ref="J178:L179" si="78">J179</f>
        <v>30</v>
      </c>
      <c r="K178" s="271">
        <f t="shared" si="78"/>
        <v>30</v>
      </c>
      <c r="L178" s="272">
        <f t="shared" si="78"/>
        <v>30</v>
      </c>
      <c r="Q178" s="194"/>
      <c r="R178" s="194"/>
    </row>
    <row r="179" spans="1:18" s="175" customFormat="1" ht="51">
      <c r="A179" s="141" t="s">
        <v>495</v>
      </c>
      <c r="B179" s="112">
        <v>900</v>
      </c>
      <c r="C179" s="112" t="s">
        <v>384</v>
      </c>
      <c r="D179" s="112" t="s">
        <v>462</v>
      </c>
      <c r="E179" s="112">
        <v>35</v>
      </c>
      <c r="F179" s="112">
        <v>0</v>
      </c>
      <c r="G179" s="112" t="s">
        <v>18</v>
      </c>
      <c r="H179" s="112" t="s">
        <v>496</v>
      </c>
      <c r="I179" s="112" t="s">
        <v>0</v>
      </c>
      <c r="J179" s="271">
        <f t="shared" si="78"/>
        <v>30</v>
      </c>
      <c r="K179" s="271">
        <f t="shared" si="78"/>
        <v>30</v>
      </c>
      <c r="L179" s="272">
        <f t="shared" si="78"/>
        <v>30</v>
      </c>
      <c r="Q179" s="194"/>
      <c r="R179" s="194"/>
    </row>
    <row r="180" spans="1:18" s="175" customFormat="1" ht="51">
      <c r="A180" s="141" t="s">
        <v>422</v>
      </c>
      <c r="B180" s="112">
        <v>900</v>
      </c>
      <c r="C180" s="112" t="s">
        <v>384</v>
      </c>
      <c r="D180" s="112" t="s">
        <v>462</v>
      </c>
      <c r="E180" s="112">
        <v>35</v>
      </c>
      <c r="F180" s="112">
        <v>0</v>
      </c>
      <c r="G180" s="112" t="s">
        <v>18</v>
      </c>
      <c r="H180" s="112" t="s">
        <v>496</v>
      </c>
      <c r="I180" s="112" t="s">
        <v>444</v>
      </c>
      <c r="J180" s="271">
        <v>30</v>
      </c>
      <c r="K180" s="271">
        <v>30</v>
      </c>
      <c r="L180" s="272">
        <v>30</v>
      </c>
      <c r="Q180" s="194"/>
      <c r="R180" s="194"/>
    </row>
    <row r="181" spans="1:18" s="175" customFormat="1" ht="76.5">
      <c r="A181" s="141" t="s">
        <v>504</v>
      </c>
      <c r="B181" s="112">
        <v>900</v>
      </c>
      <c r="C181" s="112" t="s">
        <v>384</v>
      </c>
      <c r="D181" s="112" t="s">
        <v>462</v>
      </c>
      <c r="E181" s="112">
        <v>35</v>
      </c>
      <c r="F181" s="112">
        <v>0</v>
      </c>
      <c r="G181" s="112" t="s">
        <v>462</v>
      </c>
      <c r="H181" s="112"/>
      <c r="I181" s="112"/>
      <c r="J181" s="271">
        <f t="shared" ref="J181:L181" si="79">J183</f>
        <v>20</v>
      </c>
      <c r="K181" s="271">
        <f t="shared" si="79"/>
        <v>20</v>
      </c>
      <c r="L181" s="272">
        <f t="shared" si="79"/>
        <v>20</v>
      </c>
      <c r="M181" s="176"/>
      <c r="Q181" s="194"/>
      <c r="R181" s="194"/>
    </row>
    <row r="182" spans="1:18" s="175" customFormat="1" ht="38.25">
      <c r="A182" s="141" t="s">
        <v>418</v>
      </c>
      <c r="B182" s="112">
        <v>900</v>
      </c>
      <c r="C182" s="112" t="s">
        <v>384</v>
      </c>
      <c r="D182" s="112" t="s">
        <v>462</v>
      </c>
      <c r="E182" s="112">
        <v>35</v>
      </c>
      <c r="F182" s="112">
        <v>0</v>
      </c>
      <c r="G182" s="112" t="s">
        <v>462</v>
      </c>
      <c r="H182" s="112" t="s">
        <v>419</v>
      </c>
      <c r="I182" s="112"/>
      <c r="J182" s="271">
        <f t="shared" ref="J182:L183" si="80">J183</f>
        <v>20</v>
      </c>
      <c r="K182" s="271">
        <f t="shared" si="80"/>
        <v>20</v>
      </c>
      <c r="L182" s="272">
        <f t="shared" si="80"/>
        <v>20</v>
      </c>
      <c r="Q182" s="194"/>
      <c r="R182" s="194"/>
    </row>
    <row r="183" spans="1:18" s="175" customFormat="1" ht="51">
      <c r="A183" s="141" t="s">
        <v>495</v>
      </c>
      <c r="B183" s="112">
        <v>900</v>
      </c>
      <c r="C183" s="112" t="s">
        <v>384</v>
      </c>
      <c r="D183" s="112" t="s">
        <v>462</v>
      </c>
      <c r="E183" s="112">
        <v>35</v>
      </c>
      <c r="F183" s="112">
        <v>0</v>
      </c>
      <c r="G183" s="112" t="s">
        <v>462</v>
      </c>
      <c r="H183" s="112" t="s">
        <v>496</v>
      </c>
      <c r="I183" s="112" t="s">
        <v>0</v>
      </c>
      <c r="J183" s="271">
        <f t="shared" si="80"/>
        <v>20</v>
      </c>
      <c r="K183" s="271">
        <f t="shared" si="80"/>
        <v>20</v>
      </c>
      <c r="L183" s="272">
        <f t="shared" si="80"/>
        <v>20</v>
      </c>
      <c r="Q183" s="194"/>
      <c r="R183" s="194"/>
    </row>
    <row r="184" spans="1:18" s="175" customFormat="1" ht="51">
      <c r="A184" s="141" t="s">
        <v>422</v>
      </c>
      <c r="B184" s="112">
        <v>900</v>
      </c>
      <c r="C184" s="112" t="s">
        <v>384</v>
      </c>
      <c r="D184" s="112" t="s">
        <v>462</v>
      </c>
      <c r="E184" s="112">
        <v>35</v>
      </c>
      <c r="F184" s="112">
        <v>0</v>
      </c>
      <c r="G184" s="112" t="s">
        <v>462</v>
      </c>
      <c r="H184" s="112" t="s">
        <v>496</v>
      </c>
      <c r="I184" s="112" t="s">
        <v>444</v>
      </c>
      <c r="J184" s="271">
        <v>20</v>
      </c>
      <c r="K184" s="271">
        <v>20</v>
      </c>
      <c r="L184" s="272">
        <v>20</v>
      </c>
      <c r="Q184" s="194"/>
      <c r="R184" s="194"/>
    </row>
    <row r="185" spans="1:18" s="175" customFormat="1" ht="76.5">
      <c r="A185" s="141" t="s">
        <v>505</v>
      </c>
      <c r="B185" s="112">
        <v>900</v>
      </c>
      <c r="C185" s="112" t="s">
        <v>384</v>
      </c>
      <c r="D185" s="112" t="s">
        <v>462</v>
      </c>
      <c r="E185" s="112">
        <v>35</v>
      </c>
      <c r="F185" s="112">
        <v>0</v>
      </c>
      <c r="G185" s="112" t="s">
        <v>506</v>
      </c>
      <c r="H185" s="112"/>
      <c r="I185" s="112"/>
      <c r="J185" s="271">
        <f t="shared" ref="J185:L185" si="81">J187</f>
        <v>50</v>
      </c>
      <c r="K185" s="271">
        <f t="shared" si="81"/>
        <v>50</v>
      </c>
      <c r="L185" s="272">
        <f t="shared" si="81"/>
        <v>50</v>
      </c>
      <c r="M185" s="176"/>
      <c r="Q185" s="194"/>
      <c r="R185" s="194"/>
    </row>
    <row r="186" spans="1:18" s="175" customFormat="1" ht="38.25">
      <c r="A186" s="141" t="s">
        <v>418</v>
      </c>
      <c r="B186" s="112">
        <v>900</v>
      </c>
      <c r="C186" s="112" t="s">
        <v>384</v>
      </c>
      <c r="D186" s="112" t="s">
        <v>462</v>
      </c>
      <c r="E186" s="112">
        <v>35</v>
      </c>
      <c r="F186" s="112">
        <v>0</v>
      </c>
      <c r="G186" s="112" t="s">
        <v>506</v>
      </c>
      <c r="H186" s="112" t="s">
        <v>419</v>
      </c>
      <c r="I186" s="112"/>
      <c r="J186" s="271">
        <f t="shared" ref="J186:L187" si="82">J187</f>
        <v>50</v>
      </c>
      <c r="K186" s="271">
        <f t="shared" si="82"/>
        <v>50</v>
      </c>
      <c r="L186" s="272">
        <f t="shared" si="82"/>
        <v>50</v>
      </c>
      <c r="Q186" s="194"/>
      <c r="R186" s="194"/>
    </row>
    <row r="187" spans="1:18" s="175" customFormat="1" ht="51">
      <c r="A187" s="141" t="s">
        <v>495</v>
      </c>
      <c r="B187" s="112">
        <v>900</v>
      </c>
      <c r="C187" s="112" t="s">
        <v>384</v>
      </c>
      <c r="D187" s="112" t="s">
        <v>462</v>
      </c>
      <c r="E187" s="112">
        <v>35</v>
      </c>
      <c r="F187" s="112">
        <v>0</v>
      </c>
      <c r="G187" s="112" t="s">
        <v>506</v>
      </c>
      <c r="H187" s="112" t="s">
        <v>496</v>
      </c>
      <c r="I187" s="112" t="s">
        <v>0</v>
      </c>
      <c r="J187" s="271">
        <f t="shared" si="82"/>
        <v>50</v>
      </c>
      <c r="K187" s="271">
        <f t="shared" si="82"/>
        <v>50</v>
      </c>
      <c r="L187" s="272">
        <f t="shared" si="82"/>
        <v>50</v>
      </c>
      <c r="Q187" s="194"/>
      <c r="R187" s="194"/>
    </row>
    <row r="188" spans="1:18" s="175" customFormat="1" ht="51">
      <c r="A188" s="141" t="s">
        <v>422</v>
      </c>
      <c r="B188" s="112">
        <v>900</v>
      </c>
      <c r="C188" s="112" t="s">
        <v>384</v>
      </c>
      <c r="D188" s="112" t="s">
        <v>462</v>
      </c>
      <c r="E188" s="112">
        <v>35</v>
      </c>
      <c r="F188" s="112">
        <v>0</v>
      </c>
      <c r="G188" s="112" t="s">
        <v>506</v>
      </c>
      <c r="H188" s="112" t="s">
        <v>496</v>
      </c>
      <c r="I188" s="112" t="s">
        <v>444</v>
      </c>
      <c r="J188" s="271">
        <v>50</v>
      </c>
      <c r="K188" s="271">
        <v>50</v>
      </c>
      <c r="L188" s="272">
        <v>50</v>
      </c>
      <c r="Q188" s="194"/>
      <c r="R188" s="194"/>
    </row>
    <row r="189" spans="1:18" s="175" customFormat="1" ht="102">
      <c r="A189" s="141" t="s">
        <v>507</v>
      </c>
      <c r="B189" s="112">
        <v>900</v>
      </c>
      <c r="C189" s="112" t="s">
        <v>384</v>
      </c>
      <c r="D189" s="112" t="s">
        <v>462</v>
      </c>
      <c r="E189" s="112">
        <v>35</v>
      </c>
      <c r="F189" s="112">
        <v>0</v>
      </c>
      <c r="G189" s="112" t="s">
        <v>508</v>
      </c>
      <c r="H189" s="112"/>
      <c r="I189" s="112"/>
      <c r="J189" s="271">
        <f t="shared" ref="J189:L189" si="83">J191</f>
        <v>20</v>
      </c>
      <c r="K189" s="271">
        <f t="shared" si="83"/>
        <v>20</v>
      </c>
      <c r="L189" s="272">
        <f t="shared" si="83"/>
        <v>20</v>
      </c>
      <c r="M189" s="176"/>
      <c r="Q189" s="194"/>
      <c r="R189" s="194"/>
    </row>
    <row r="190" spans="1:18" s="175" customFormat="1" ht="38.25">
      <c r="A190" s="141" t="s">
        <v>418</v>
      </c>
      <c r="B190" s="112">
        <v>900</v>
      </c>
      <c r="C190" s="112" t="s">
        <v>384</v>
      </c>
      <c r="D190" s="112" t="s">
        <v>462</v>
      </c>
      <c r="E190" s="112">
        <v>35</v>
      </c>
      <c r="F190" s="112">
        <v>0</v>
      </c>
      <c r="G190" s="112" t="s">
        <v>508</v>
      </c>
      <c r="H190" s="112" t="s">
        <v>419</v>
      </c>
      <c r="I190" s="112"/>
      <c r="J190" s="271">
        <f t="shared" ref="J190:L191" si="84">J191</f>
        <v>20</v>
      </c>
      <c r="K190" s="271">
        <f t="shared" si="84"/>
        <v>20</v>
      </c>
      <c r="L190" s="272">
        <f t="shared" si="84"/>
        <v>20</v>
      </c>
      <c r="Q190" s="194"/>
      <c r="R190" s="194"/>
    </row>
    <row r="191" spans="1:18" s="175" customFormat="1" ht="51">
      <c r="A191" s="141" t="s">
        <v>495</v>
      </c>
      <c r="B191" s="112">
        <v>900</v>
      </c>
      <c r="C191" s="112" t="s">
        <v>384</v>
      </c>
      <c r="D191" s="112" t="s">
        <v>462</v>
      </c>
      <c r="E191" s="112">
        <v>35</v>
      </c>
      <c r="F191" s="112">
        <v>0</v>
      </c>
      <c r="G191" s="112" t="s">
        <v>508</v>
      </c>
      <c r="H191" s="112" t="s">
        <v>496</v>
      </c>
      <c r="I191" s="112" t="s">
        <v>0</v>
      </c>
      <c r="J191" s="271">
        <f t="shared" si="84"/>
        <v>20</v>
      </c>
      <c r="K191" s="271">
        <f t="shared" si="84"/>
        <v>20</v>
      </c>
      <c r="L191" s="272">
        <f t="shared" si="84"/>
        <v>20</v>
      </c>
      <c r="Q191" s="194"/>
      <c r="R191" s="194"/>
    </row>
    <row r="192" spans="1:18" s="175" customFormat="1" ht="51">
      <c r="A192" s="141" t="s">
        <v>422</v>
      </c>
      <c r="B192" s="112">
        <v>900</v>
      </c>
      <c r="C192" s="112" t="s">
        <v>384</v>
      </c>
      <c r="D192" s="112" t="s">
        <v>462</v>
      </c>
      <c r="E192" s="112">
        <v>35</v>
      </c>
      <c r="F192" s="112">
        <v>0</v>
      </c>
      <c r="G192" s="112" t="s">
        <v>508</v>
      </c>
      <c r="H192" s="112" t="s">
        <v>496</v>
      </c>
      <c r="I192" s="112" t="s">
        <v>444</v>
      </c>
      <c r="J192" s="271">
        <v>20</v>
      </c>
      <c r="K192" s="271">
        <v>20</v>
      </c>
      <c r="L192" s="272">
        <v>20</v>
      </c>
      <c r="Q192" s="194"/>
      <c r="R192" s="194"/>
    </row>
    <row r="193" spans="1:18" s="175" customFormat="1" ht="38.25" hidden="1">
      <c r="A193" s="141" t="s">
        <v>509</v>
      </c>
      <c r="B193" s="112">
        <v>900</v>
      </c>
      <c r="C193" s="112" t="s">
        <v>384</v>
      </c>
      <c r="D193" s="112" t="s">
        <v>462</v>
      </c>
      <c r="E193" s="112">
        <v>35</v>
      </c>
      <c r="F193" s="112">
        <v>0</v>
      </c>
      <c r="G193" s="112" t="s">
        <v>510</v>
      </c>
      <c r="H193" s="112"/>
      <c r="I193" s="112"/>
      <c r="J193" s="271">
        <f t="shared" ref="J193:L193" si="85">J195</f>
        <v>0</v>
      </c>
      <c r="K193" s="271">
        <f t="shared" si="85"/>
        <v>0</v>
      </c>
      <c r="L193" s="272">
        <f t="shared" si="85"/>
        <v>0</v>
      </c>
      <c r="M193" s="176"/>
      <c r="Q193" s="194"/>
      <c r="R193" s="194"/>
    </row>
    <row r="194" spans="1:18" s="175" customFormat="1" ht="38.25" hidden="1">
      <c r="A194" s="141" t="s">
        <v>418</v>
      </c>
      <c r="B194" s="112">
        <v>900</v>
      </c>
      <c r="C194" s="112" t="s">
        <v>384</v>
      </c>
      <c r="D194" s="112" t="s">
        <v>462</v>
      </c>
      <c r="E194" s="112">
        <v>35</v>
      </c>
      <c r="F194" s="112">
        <v>0</v>
      </c>
      <c r="G194" s="112" t="s">
        <v>510</v>
      </c>
      <c r="H194" s="112" t="s">
        <v>419</v>
      </c>
      <c r="I194" s="112"/>
      <c r="J194" s="271">
        <f t="shared" ref="J194:L195" si="86">J195</f>
        <v>0</v>
      </c>
      <c r="K194" s="271">
        <f t="shared" si="86"/>
        <v>0</v>
      </c>
      <c r="L194" s="272">
        <f t="shared" si="86"/>
        <v>0</v>
      </c>
      <c r="Q194" s="194"/>
      <c r="R194" s="194"/>
    </row>
    <row r="195" spans="1:18" s="175" customFormat="1" ht="51" hidden="1">
      <c r="A195" s="141" t="s">
        <v>495</v>
      </c>
      <c r="B195" s="112">
        <v>900</v>
      </c>
      <c r="C195" s="112" t="s">
        <v>384</v>
      </c>
      <c r="D195" s="112" t="s">
        <v>462</v>
      </c>
      <c r="E195" s="112">
        <v>35</v>
      </c>
      <c r="F195" s="112">
        <v>0</v>
      </c>
      <c r="G195" s="112" t="s">
        <v>510</v>
      </c>
      <c r="H195" s="112" t="s">
        <v>496</v>
      </c>
      <c r="I195" s="112" t="s">
        <v>0</v>
      </c>
      <c r="J195" s="271">
        <f t="shared" si="86"/>
        <v>0</v>
      </c>
      <c r="K195" s="271">
        <f t="shared" si="86"/>
        <v>0</v>
      </c>
      <c r="L195" s="272">
        <f t="shared" si="86"/>
        <v>0</v>
      </c>
      <c r="Q195" s="194"/>
      <c r="R195" s="194"/>
    </row>
    <row r="196" spans="1:18" s="175" customFormat="1" ht="51" hidden="1">
      <c r="A196" s="141" t="s">
        <v>422</v>
      </c>
      <c r="B196" s="112">
        <v>900</v>
      </c>
      <c r="C196" s="112" t="s">
        <v>384</v>
      </c>
      <c r="D196" s="112" t="s">
        <v>462</v>
      </c>
      <c r="E196" s="112">
        <v>35</v>
      </c>
      <c r="F196" s="112">
        <v>0</v>
      </c>
      <c r="G196" s="112" t="s">
        <v>510</v>
      </c>
      <c r="H196" s="112" t="s">
        <v>496</v>
      </c>
      <c r="I196" s="112" t="s">
        <v>444</v>
      </c>
      <c r="J196" s="271">
        <v>0</v>
      </c>
      <c r="K196" s="271">
        <v>0</v>
      </c>
      <c r="L196" s="272">
        <v>0</v>
      </c>
      <c r="Q196" s="194"/>
      <c r="R196" s="194"/>
    </row>
    <row r="197" spans="1:18" ht="63.75">
      <c r="A197" s="141" t="s">
        <v>1083</v>
      </c>
      <c r="B197" s="112">
        <v>900</v>
      </c>
      <c r="C197" s="112" t="s">
        <v>384</v>
      </c>
      <c r="D197" s="112" t="s">
        <v>462</v>
      </c>
      <c r="E197" s="112">
        <v>38</v>
      </c>
      <c r="F197" s="112">
        <v>0</v>
      </c>
      <c r="G197" s="112"/>
      <c r="H197" s="112"/>
      <c r="I197" s="112"/>
      <c r="J197" s="271">
        <f t="shared" ref="J197:L197" si="87">J198+J202</f>
        <v>73</v>
      </c>
      <c r="K197" s="271">
        <f t="shared" si="87"/>
        <v>73</v>
      </c>
      <c r="L197" s="272">
        <f t="shared" si="87"/>
        <v>90</v>
      </c>
      <c r="Q197" s="194"/>
      <c r="R197" s="194"/>
    </row>
    <row r="198" spans="1:18" ht="63.75">
      <c r="A198" s="141" t="s">
        <v>511</v>
      </c>
      <c r="B198" s="112">
        <v>900</v>
      </c>
      <c r="C198" s="112" t="s">
        <v>384</v>
      </c>
      <c r="D198" s="112" t="s">
        <v>462</v>
      </c>
      <c r="E198" s="112">
        <v>38</v>
      </c>
      <c r="F198" s="112">
        <v>0</v>
      </c>
      <c r="G198" s="112" t="s">
        <v>384</v>
      </c>
      <c r="H198" s="112"/>
      <c r="I198" s="112"/>
      <c r="J198" s="271">
        <f t="shared" ref="J198:L198" si="88">J200</f>
        <v>36</v>
      </c>
      <c r="K198" s="271">
        <f t="shared" si="88"/>
        <v>36</v>
      </c>
      <c r="L198" s="272">
        <f t="shared" si="88"/>
        <v>45</v>
      </c>
      <c r="Q198" s="194"/>
      <c r="R198" s="194"/>
    </row>
    <row r="199" spans="1:18" ht="38.25">
      <c r="A199" s="141" t="s">
        <v>418</v>
      </c>
      <c r="B199" s="112">
        <v>900</v>
      </c>
      <c r="C199" s="112" t="s">
        <v>384</v>
      </c>
      <c r="D199" s="112" t="s">
        <v>462</v>
      </c>
      <c r="E199" s="112">
        <v>38</v>
      </c>
      <c r="F199" s="112">
        <v>0</v>
      </c>
      <c r="G199" s="112" t="s">
        <v>384</v>
      </c>
      <c r="H199" s="112" t="s">
        <v>419</v>
      </c>
      <c r="I199" s="112"/>
      <c r="J199" s="271">
        <f t="shared" ref="J199:L200" si="89">J200</f>
        <v>36</v>
      </c>
      <c r="K199" s="271">
        <f t="shared" si="89"/>
        <v>36</v>
      </c>
      <c r="L199" s="272">
        <f t="shared" si="89"/>
        <v>45</v>
      </c>
      <c r="Q199" s="194"/>
      <c r="R199" s="194"/>
    </row>
    <row r="200" spans="1:18" ht="51">
      <c r="A200" s="141" t="s">
        <v>512</v>
      </c>
      <c r="B200" s="112">
        <v>900</v>
      </c>
      <c r="C200" s="112" t="s">
        <v>384</v>
      </c>
      <c r="D200" s="112" t="s">
        <v>462</v>
      </c>
      <c r="E200" s="112">
        <v>38</v>
      </c>
      <c r="F200" s="112">
        <v>0</v>
      </c>
      <c r="G200" s="112" t="s">
        <v>384</v>
      </c>
      <c r="H200" s="112" t="s">
        <v>513</v>
      </c>
      <c r="I200" s="112"/>
      <c r="J200" s="271">
        <f t="shared" si="89"/>
        <v>36</v>
      </c>
      <c r="K200" s="271">
        <f t="shared" si="89"/>
        <v>36</v>
      </c>
      <c r="L200" s="272">
        <f t="shared" si="89"/>
        <v>45</v>
      </c>
      <c r="Q200" s="194"/>
      <c r="R200" s="194"/>
    </row>
    <row r="201" spans="1:18" ht="51">
      <c r="A201" s="141" t="s">
        <v>422</v>
      </c>
      <c r="B201" s="112">
        <v>900</v>
      </c>
      <c r="C201" s="112" t="s">
        <v>384</v>
      </c>
      <c r="D201" s="112" t="s">
        <v>462</v>
      </c>
      <c r="E201" s="112">
        <v>38</v>
      </c>
      <c r="F201" s="112">
        <v>0</v>
      </c>
      <c r="G201" s="112" t="s">
        <v>384</v>
      </c>
      <c r="H201" s="112" t="s">
        <v>513</v>
      </c>
      <c r="I201" s="112">
        <v>244</v>
      </c>
      <c r="J201" s="271">
        <v>36</v>
      </c>
      <c r="K201" s="271">
        <v>36</v>
      </c>
      <c r="L201" s="272">
        <v>45</v>
      </c>
      <c r="Q201" s="194"/>
      <c r="R201" s="194"/>
    </row>
    <row r="202" spans="1:18" ht="51">
      <c r="A202" s="141" t="s">
        <v>514</v>
      </c>
      <c r="B202" s="112">
        <v>900</v>
      </c>
      <c r="C202" s="112" t="s">
        <v>384</v>
      </c>
      <c r="D202" s="112" t="s">
        <v>462</v>
      </c>
      <c r="E202" s="112">
        <v>38</v>
      </c>
      <c r="F202" s="112">
        <v>0</v>
      </c>
      <c r="G202" s="112" t="s">
        <v>386</v>
      </c>
      <c r="H202" s="112"/>
      <c r="I202" s="112"/>
      <c r="J202" s="271">
        <f t="shared" ref="J202:L202" si="90">J204</f>
        <v>37</v>
      </c>
      <c r="K202" s="271">
        <f t="shared" si="90"/>
        <v>37</v>
      </c>
      <c r="L202" s="272">
        <f t="shared" si="90"/>
        <v>45</v>
      </c>
      <c r="Q202" s="194"/>
      <c r="R202" s="194"/>
    </row>
    <row r="203" spans="1:18" ht="38.25">
      <c r="A203" s="141" t="s">
        <v>418</v>
      </c>
      <c r="B203" s="112">
        <v>900</v>
      </c>
      <c r="C203" s="112" t="s">
        <v>384</v>
      </c>
      <c r="D203" s="112" t="s">
        <v>462</v>
      </c>
      <c r="E203" s="112">
        <v>38</v>
      </c>
      <c r="F203" s="112">
        <v>0</v>
      </c>
      <c r="G203" s="112" t="s">
        <v>386</v>
      </c>
      <c r="H203" s="112" t="s">
        <v>419</v>
      </c>
      <c r="I203" s="112"/>
      <c r="J203" s="271">
        <f t="shared" ref="J203:L204" si="91">J204</f>
        <v>37</v>
      </c>
      <c r="K203" s="271">
        <f t="shared" si="91"/>
        <v>37</v>
      </c>
      <c r="L203" s="272">
        <f t="shared" si="91"/>
        <v>45</v>
      </c>
      <c r="Q203" s="194"/>
      <c r="R203" s="194"/>
    </row>
    <row r="204" spans="1:18" ht="51">
      <c r="A204" s="141" t="s">
        <v>512</v>
      </c>
      <c r="B204" s="112">
        <v>900</v>
      </c>
      <c r="C204" s="112" t="s">
        <v>384</v>
      </c>
      <c r="D204" s="112" t="s">
        <v>462</v>
      </c>
      <c r="E204" s="112">
        <v>38</v>
      </c>
      <c r="F204" s="112">
        <v>0</v>
      </c>
      <c r="G204" s="112" t="s">
        <v>386</v>
      </c>
      <c r="H204" s="112" t="s">
        <v>513</v>
      </c>
      <c r="I204" s="112"/>
      <c r="J204" s="271">
        <f t="shared" si="91"/>
        <v>37</v>
      </c>
      <c r="K204" s="271">
        <f t="shared" si="91"/>
        <v>37</v>
      </c>
      <c r="L204" s="272">
        <f t="shared" si="91"/>
        <v>45</v>
      </c>
      <c r="Q204" s="194"/>
      <c r="R204" s="194"/>
    </row>
    <row r="205" spans="1:18" ht="51">
      <c r="A205" s="141" t="s">
        <v>422</v>
      </c>
      <c r="B205" s="112">
        <v>900</v>
      </c>
      <c r="C205" s="112" t="s">
        <v>384</v>
      </c>
      <c r="D205" s="112" t="s">
        <v>462</v>
      </c>
      <c r="E205" s="112">
        <v>38</v>
      </c>
      <c r="F205" s="112">
        <v>0</v>
      </c>
      <c r="G205" s="112" t="s">
        <v>386</v>
      </c>
      <c r="H205" s="112" t="s">
        <v>513</v>
      </c>
      <c r="I205" s="112">
        <v>244</v>
      </c>
      <c r="J205" s="271">
        <f>37</f>
        <v>37</v>
      </c>
      <c r="K205" s="271">
        <v>37</v>
      </c>
      <c r="L205" s="272">
        <v>45</v>
      </c>
      <c r="Q205" s="194"/>
      <c r="R205" s="194"/>
    </row>
    <row r="206" spans="1:18" ht="38.25">
      <c r="A206" s="141" t="s">
        <v>446</v>
      </c>
      <c r="B206" s="112">
        <v>900</v>
      </c>
      <c r="C206" s="112" t="s">
        <v>384</v>
      </c>
      <c r="D206" s="112" t="s">
        <v>462</v>
      </c>
      <c r="E206" s="112" t="s">
        <v>447</v>
      </c>
      <c r="F206" s="112"/>
      <c r="G206" s="112"/>
      <c r="H206" s="112" t="s">
        <v>0</v>
      </c>
      <c r="I206" s="112" t="s">
        <v>0</v>
      </c>
      <c r="J206" s="271">
        <f t="shared" ref="J206:L206" si="92">J207</f>
        <v>6710.8</v>
      </c>
      <c r="K206" s="271">
        <f t="shared" si="92"/>
        <v>6710.8</v>
      </c>
      <c r="L206" s="272">
        <f t="shared" si="92"/>
        <v>6710.8</v>
      </c>
      <c r="Q206" s="194"/>
      <c r="R206" s="194"/>
    </row>
    <row r="207" spans="1:18" ht="63.75">
      <c r="A207" s="141" t="s">
        <v>448</v>
      </c>
      <c r="B207" s="112">
        <v>900</v>
      </c>
      <c r="C207" s="112" t="s">
        <v>384</v>
      </c>
      <c r="D207" s="112" t="s">
        <v>462</v>
      </c>
      <c r="E207" s="112" t="s">
        <v>447</v>
      </c>
      <c r="F207" s="112" t="s">
        <v>8</v>
      </c>
      <c r="G207" s="112" t="s">
        <v>391</v>
      </c>
      <c r="H207" s="112" t="s">
        <v>0</v>
      </c>
      <c r="I207" s="112" t="s">
        <v>0</v>
      </c>
      <c r="J207" s="271">
        <f t="shared" ref="J207:L207" si="93">J209+J216+J225</f>
        <v>6710.8</v>
      </c>
      <c r="K207" s="271">
        <f t="shared" si="93"/>
        <v>6710.8</v>
      </c>
      <c r="L207" s="271">
        <f t="shared" si="93"/>
        <v>6710.8</v>
      </c>
      <c r="Q207" s="194"/>
      <c r="R207" s="194"/>
    </row>
    <row r="208" spans="1:18" s="175" customFormat="1" ht="25.5">
      <c r="A208" s="141" t="s">
        <v>390</v>
      </c>
      <c r="B208" s="112">
        <v>900</v>
      </c>
      <c r="C208" s="112" t="s">
        <v>384</v>
      </c>
      <c r="D208" s="112" t="s">
        <v>462</v>
      </c>
      <c r="E208" s="112" t="s">
        <v>447</v>
      </c>
      <c r="F208" s="112" t="s">
        <v>8</v>
      </c>
      <c r="G208" s="112" t="s">
        <v>391</v>
      </c>
      <c r="H208" s="112" t="s">
        <v>392</v>
      </c>
      <c r="I208" s="112"/>
      <c r="J208" s="271">
        <f t="shared" ref="J208:L208" si="94">J209</f>
        <v>231.2</v>
      </c>
      <c r="K208" s="271">
        <f t="shared" si="94"/>
        <v>231.2</v>
      </c>
      <c r="L208" s="272">
        <f t="shared" si="94"/>
        <v>231.2</v>
      </c>
      <c r="Q208" s="194"/>
      <c r="R208" s="194"/>
    </row>
    <row r="209" spans="1:18" s="175" customFormat="1" ht="25.5">
      <c r="A209" s="141" t="s">
        <v>476</v>
      </c>
      <c r="B209" s="112">
        <v>900</v>
      </c>
      <c r="C209" s="112" t="s">
        <v>384</v>
      </c>
      <c r="D209" s="112" t="s">
        <v>462</v>
      </c>
      <c r="E209" s="112" t="s">
        <v>447</v>
      </c>
      <c r="F209" s="112" t="s">
        <v>8</v>
      </c>
      <c r="G209" s="112" t="s">
        <v>391</v>
      </c>
      <c r="H209" s="112" t="s">
        <v>477</v>
      </c>
      <c r="I209" s="112" t="s">
        <v>0</v>
      </c>
      <c r="J209" s="271">
        <f t="shared" ref="J209:L209" si="95">J210+J211+J212+J214+J213</f>
        <v>231.2</v>
      </c>
      <c r="K209" s="271">
        <f t="shared" si="95"/>
        <v>231.2</v>
      </c>
      <c r="L209" s="272">
        <f t="shared" si="95"/>
        <v>231.2</v>
      </c>
      <c r="Q209" s="194"/>
      <c r="R209" s="194"/>
    </row>
    <row r="210" spans="1:18" s="175" customFormat="1" ht="51">
      <c r="A210" s="141" t="s">
        <v>422</v>
      </c>
      <c r="B210" s="112">
        <v>900</v>
      </c>
      <c r="C210" s="112" t="s">
        <v>384</v>
      </c>
      <c r="D210" s="112" t="s">
        <v>462</v>
      </c>
      <c r="E210" s="112" t="s">
        <v>447</v>
      </c>
      <c r="F210" s="112" t="s">
        <v>8</v>
      </c>
      <c r="G210" s="112" t="s">
        <v>391</v>
      </c>
      <c r="H210" s="112" t="s">
        <v>477</v>
      </c>
      <c r="I210" s="112" t="s">
        <v>444</v>
      </c>
      <c r="J210" s="271">
        <v>193.7</v>
      </c>
      <c r="K210" s="271">
        <v>193.7</v>
      </c>
      <c r="L210" s="272">
        <v>193.7</v>
      </c>
      <c r="Q210" s="194"/>
      <c r="R210" s="194"/>
    </row>
    <row r="211" spans="1:18" s="175" customFormat="1" ht="38.25">
      <c r="A211" s="141" t="s">
        <v>515</v>
      </c>
      <c r="B211" s="112">
        <v>900</v>
      </c>
      <c r="C211" s="112" t="s">
        <v>384</v>
      </c>
      <c r="D211" s="112" t="s">
        <v>462</v>
      </c>
      <c r="E211" s="112" t="s">
        <v>447</v>
      </c>
      <c r="F211" s="112" t="s">
        <v>8</v>
      </c>
      <c r="G211" s="112" t="s">
        <v>391</v>
      </c>
      <c r="H211" s="112" t="s">
        <v>477</v>
      </c>
      <c r="I211" s="112">
        <v>330</v>
      </c>
      <c r="J211" s="271">
        <v>10</v>
      </c>
      <c r="K211" s="271">
        <v>10</v>
      </c>
      <c r="L211" s="272">
        <v>10</v>
      </c>
      <c r="Q211" s="194"/>
      <c r="R211" s="194"/>
    </row>
    <row r="212" spans="1:18" s="175" customFormat="1">
      <c r="A212" s="141" t="s">
        <v>516</v>
      </c>
      <c r="B212" s="112">
        <v>900</v>
      </c>
      <c r="C212" s="112" t="s">
        <v>384</v>
      </c>
      <c r="D212" s="112" t="s">
        <v>462</v>
      </c>
      <c r="E212" s="112" t="s">
        <v>447</v>
      </c>
      <c r="F212" s="112" t="s">
        <v>8</v>
      </c>
      <c r="G212" s="112" t="s">
        <v>391</v>
      </c>
      <c r="H212" s="112" t="s">
        <v>477</v>
      </c>
      <c r="I212" s="112">
        <v>360</v>
      </c>
      <c r="J212" s="271">
        <v>27.5</v>
      </c>
      <c r="K212" s="271">
        <v>27.5</v>
      </c>
      <c r="L212" s="272">
        <v>27.5</v>
      </c>
      <c r="Q212" s="194"/>
      <c r="R212" s="194"/>
    </row>
    <row r="213" spans="1:18" s="175" customFormat="1" ht="51">
      <c r="A213" s="141" t="s">
        <v>517</v>
      </c>
      <c r="B213" s="112">
        <v>900</v>
      </c>
      <c r="C213" s="112" t="s">
        <v>384</v>
      </c>
      <c r="D213" s="112" t="s">
        <v>462</v>
      </c>
      <c r="E213" s="112" t="s">
        <v>447</v>
      </c>
      <c r="F213" s="112" t="s">
        <v>8</v>
      </c>
      <c r="G213" s="112" t="s">
        <v>391</v>
      </c>
      <c r="H213" s="112" t="s">
        <v>477</v>
      </c>
      <c r="I213" s="112">
        <v>831</v>
      </c>
      <c r="J213" s="271">
        <v>0</v>
      </c>
      <c r="K213" s="271">
        <v>0</v>
      </c>
      <c r="L213" s="272">
        <v>0</v>
      </c>
      <c r="Q213" s="194"/>
      <c r="R213" s="194"/>
    </row>
    <row r="214" spans="1:18" s="175" customFormat="1">
      <c r="A214" s="141" t="s">
        <v>518</v>
      </c>
      <c r="B214" s="112">
        <v>900</v>
      </c>
      <c r="C214" s="112" t="s">
        <v>384</v>
      </c>
      <c r="D214" s="112" t="s">
        <v>462</v>
      </c>
      <c r="E214" s="112" t="s">
        <v>447</v>
      </c>
      <c r="F214" s="112" t="s">
        <v>8</v>
      </c>
      <c r="G214" s="112" t="s">
        <v>391</v>
      </c>
      <c r="H214" s="112" t="s">
        <v>477</v>
      </c>
      <c r="I214" s="112">
        <v>852</v>
      </c>
      <c r="J214" s="271">
        <v>0</v>
      </c>
      <c r="K214" s="271">
        <v>0</v>
      </c>
      <c r="L214" s="272">
        <v>0</v>
      </c>
      <c r="Q214" s="194"/>
      <c r="R214" s="194"/>
    </row>
    <row r="215" spans="1:18" ht="51">
      <c r="A215" s="141" t="s">
        <v>519</v>
      </c>
      <c r="B215" s="112">
        <v>900</v>
      </c>
      <c r="C215" s="112" t="s">
        <v>384</v>
      </c>
      <c r="D215" s="112" t="s">
        <v>462</v>
      </c>
      <c r="E215" s="112">
        <v>89</v>
      </c>
      <c r="F215" s="112">
        <v>1</v>
      </c>
      <c r="G215" s="112" t="s">
        <v>391</v>
      </c>
      <c r="H215" s="112" t="s">
        <v>465</v>
      </c>
      <c r="I215" s="112"/>
      <c r="J215" s="271">
        <f t="shared" ref="J215:L215" si="96">J216</f>
        <v>6479.6</v>
      </c>
      <c r="K215" s="271">
        <f t="shared" si="96"/>
        <v>6479.6</v>
      </c>
      <c r="L215" s="272">
        <f t="shared" si="96"/>
        <v>6479.6</v>
      </c>
      <c r="Q215" s="194"/>
      <c r="R215" s="194"/>
    </row>
    <row r="216" spans="1:18" ht="25.5">
      <c r="A216" s="141" t="s">
        <v>520</v>
      </c>
      <c r="B216" s="112">
        <v>900</v>
      </c>
      <c r="C216" s="112" t="s">
        <v>384</v>
      </c>
      <c r="D216" s="112" t="s">
        <v>462</v>
      </c>
      <c r="E216" s="112">
        <v>89</v>
      </c>
      <c r="F216" s="112">
        <v>1</v>
      </c>
      <c r="G216" s="112" t="s">
        <v>391</v>
      </c>
      <c r="H216" s="112" t="s">
        <v>521</v>
      </c>
      <c r="I216" s="112"/>
      <c r="J216" s="271">
        <f t="shared" ref="J216:L216" si="97">J217+J219+J221+J222+J223+J220+J218+J224</f>
        <v>6479.6</v>
      </c>
      <c r="K216" s="271">
        <f t="shared" si="97"/>
        <v>6479.6</v>
      </c>
      <c r="L216" s="271">
        <f t="shared" si="97"/>
        <v>6479.6</v>
      </c>
      <c r="Q216" s="194"/>
      <c r="R216" s="194"/>
    </row>
    <row r="217" spans="1:18" ht="25.5">
      <c r="A217" s="141" t="s">
        <v>468</v>
      </c>
      <c r="B217" s="112">
        <v>900</v>
      </c>
      <c r="C217" s="112" t="s">
        <v>384</v>
      </c>
      <c r="D217" s="112" t="s">
        <v>462</v>
      </c>
      <c r="E217" s="112">
        <v>89</v>
      </c>
      <c r="F217" s="112">
        <v>1</v>
      </c>
      <c r="G217" s="112" t="s">
        <v>391</v>
      </c>
      <c r="H217" s="112" t="s">
        <v>521</v>
      </c>
      <c r="I217" s="112">
        <v>111</v>
      </c>
      <c r="J217" s="271">
        <v>2385.1999999999998</v>
      </c>
      <c r="K217" s="271">
        <v>2385.1999999999998</v>
      </c>
      <c r="L217" s="272">
        <v>2385.1999999999998</v>
      </c>
      <c r="Q217" s="194"/>
      <c r="R217" s="194"/>
    </row>
    <row r="218" spans="1:18" ht="38.25">
      <c r="A218" s="141" t="s">
        <v>491</v>
      </c>
      <c r="B218" s="112">
        <v>900</v>
      </c>
      <c r="C218" s="112" t="s">
        <v>384</v>
      </c>
      <c r="D218" s="112" t="s">
        <v>462</v>
      </c>
      <c r="E218" s="112">
        <v>89</v>
      </c>
      <c r="F218" s="112">
        <v>1</v>
      </c>
      <c r="G218" s="112" t="s">
        <v>391</v>
      </c>
      <c r="H218" s="112" t="s">
        <v>521</v>
      </c>
      <c r="I218" s="112">
        <v>112</v>
      </c>
      <c r="J218" s="271">
        <v>0</v>
      </c>
      <c r="K218" s="271">
        <v>0</v>
      </c>
      <c r="L218" s="272">
        <v>0</v>
      </c>
      <c r="Q218" s="194"/>
      <c r="R218" s="194"/>
    </row>
    <row r="219" spans="1:18" ht="63.75">
      <c r="A219" s="141" t="s">
        <v>470</v>
      </c>
      <c r="B219" s="112">
        <v>900</v>
      </c>
      <c r="C219" s="112" t="s">
        <v>384</v>
      </c>
      <c r="D219" s="112" t="s">
        <v>462</v>
      </c>
      <c r="E219" s="112">
        <v>89</v>
      </c>
      <c r="F219" s="112">
        <v>1</v>
      </c>
      <c r="G219" s="112" t="s">
        <v>391</v>
      </c>
      <c r="H219" s="112" t="s">
        <v>521</v>
      </c>
      <c r="I219" s="112">
        <v>119</v>
      </c>
      <c r="J219" s="271">
        <v>720.3</v>
      </c>
      <c r="K219" s="271">
        <v>720.3</v>
      </c>
      <c r="L219" s="272">
        <v>720.3</v>
      </c>
      <c r="Q219" s="194"/>
      <c r="R219" s="194"/>
    </row>
    <row r="220" spans="1:18" ht="51">
      <c r="A220" s="141" t="s">
        <v>522</v>
      </c>
      <c r="B220" s="112">
        <v>900</v>
      </c>
      <c r="C220" s="112" t="s">
        <v>384</v>
      </c>
      <c r="D220" s="112" t="s">
        <v>462</v>
      </c>
      <c r="E220" s="112">
        <v>89</v>
      </c>
      <c r="F220" s="112">
        <v>1</v>
      </c>
      <c r="G220" s="112" t="s">
        <v>391</v>
      </c>
      <c r="H220" s="112" t="s">
        <v>521</v>
      </c>
      <c r="I220" s="112">
        <v>243</v>
      </c>
      <c r="J220" s="271">
        <v>0</v>
      </c>
      <c r="K220" s="271">
        <v>0</v>
      </c>
      <c r="L220" s="272">
        <v>0</v>
      </c>
      <c r="Q220" s="194"/>
      <c r="R220" s="194"/>
    </row>
    <row r="221" spans="1:18" s="175" customFormat="1" ht="51">
      <c r="A221" s="141" t="s">
        <v>422</v>
      </c>
      <c r="B221" s="112">
        <v>900</v>
      </c>
      <c r="C221" s="112" t="s">
        <v>384</v>
      </c>
      <c r="D221" s="112" t="s">
        <v>462</v>
      </c>
      <c r="E221" s="112">
        <v>89</v>
      </c>
      <c r="F221" s="112">
        <v>1</v>
      </c>
      <c r="G221" s="112" t="s">
        <v>391</v>
      </c>
      <c r="H221" s="112" t="s">
        <v>521</v>
      </c>
      <c r="I221" s="112">
        <v>244</v>
      </c>
      <c r="J221" s="271">
        <v>2891.5</v>
      </c>
      <c r="K221" s="271">
        <v>2891.5</v>
      </c>
      <c r="L221" s="272">
        <v>2891.5</v>
      </c>
      <c r="Q221" s="194"/>
      <c r="R221" s="194"/>
    </row>
    <row r="222" spans="1:18" ht="25.5">
      <c r="A222" s="141" t="s">
        <v>472</v>
      </c>
      <c r="B222" s="112">
        <v>900</v>
      </c>
      <c r="C222" s="112" t="s">
        <v>384</v>
      </c>
      <c r="D222" s="112" t="s">
        <v>462</v>
      </c>
      <c r="E222" s="112">
        <v>89</v>
      </c>
      <c r="F222" s="112">
        <v>1</v>
      </c>
      <c r="G222" s="112" t="s">
        <v>391</v>
      </c>
      <c r="H222" s="112" t="s">
        <v>521</v>
      </c>
      <c r="I222" s="112">
        <v>851</v>
      </c>
      <c r="J222" s="271">
        <v>375.3</v>
      </c>
      <c r="K222" s="271">
        <v>375.3</v>
      </c>
      <c r="L222" s="272">
        <v>375.3</v>
      </c>
      <c r="Q222" s="194"/>
      <c r="R222" s="194"/>
    </row>
    <row r="223" spans="1:18">
      <c r="A223" s="141" t="s">
        <v>518</v>
      </c>
      <c r="B223" s="112">
        <v>900</v>
      </c>
      <c r="C223" s="112" t="s">
        <v>384</v>
      </c>
      <c r="D223" s="112" t="s">
        <v>462</v>
      </c>
      <c r="E223" s="112">
        <v>89</v>
      </c>
      <c r="F223" s="112">
        <v>1</v>
      </c>
      <c r="G223" s="112" t="s">
        <v>391</v>
      </c>
      <c r="H223" s="112" t="s">
        <v>521</v>
      </c>
      <c r="I223" s="112">
        <v>852</v>
      </c>
      <c r="J223" s="271">
        <v>107.3</v>
      </c>
      <c r="K223" s="271">
        <v>107.3</v>
      </c>
      <c r="L223" s="272">
        <v>107.3</v>
      </c>
      <c r="Q223" s="194"/>
      <c r="R223" s="194"/>
    </row>
    <row r="224" spans="1:18">
      <c r="A224" s="141" t="s">
        <v>445</v>
      </c>
      <c r="B224" s="112">
        <v>900</v>
      </c>
      <c r="C224" s="112" t="s">
        <v>384</v>
      </c>
      <c r="D224" s="112" t="s">
        <v>462</v>
      </c>
      <c r="E224" s="112">
        <v>89</v>
      </c>
      <c r="F224" s="112">
        <v>1</v>
      </c>
      <c r="G224" s="112" t="s">
        <v>391</v>
      </c>
      <c r="H224" s="112" t="s">
        <v>521</v>
      </c>
      <c r="I224" s="112">
        <v>853</v>
      </c>
      <c r="J224" s="271">
        <v>0</v>
      </c>
      <c r="K224" s="271">
        <v>0</v>
      </c>
      <c r="L224" s="272">
        <v>0</v>
      </c>
      <c r="Q224" s="194"/>
      <c r="R224" s="194"/>
    </row>
    <row r="225" spans="1:18" s="175" customFormat="1" ht="25.5" hidden="1">
      <c r="A225" s="141" t="s">
        <v>523</v>
      </c>
      <c r="B225" s="112">
        <v>900</v>
      </c>
      <c r="C225" s="112" t="s">
        <v>384</v>
      </c>
      <c r="D225" s="112" t="s">
        <v>462</v>
      </c>
      <c r="E225" s="112">
        <v>89</v>
      </c>
      <c r="F225" s="112">
        <v>1</v>
      </c>
      <c r="G225" s="112" t="s">
        <v>391</v>
      </c>
      <c r="H225" s="112" t="s">
        <v>524</v>
      </c>
      <c r="I225" s="112"/>
      <c r="J225" s="271">
        <f t="shared" ref="J225:L225" si="98">J226</f>
        <v>0</v>
      </c>
      <c r="K225" s="271">
        <f t="shared" si="98"/>
        <v>0</v>
      </c>
      <c r="L225" s="271">
        <f t="shared" si="98"/>
        <v>0</v>
      </c>
      <c r="Q225" s="194"/>
      <c r="R225" s="194"/>
    </row>
    <row r="226" spans="1:18" s="175" customFormat="1" ht="51" hidden="1">
      <c r="A226" s="141" t="s">
        <v>422</v>
      </c>
      <c r="B226" s="112">
        <v>900</v>
      </c>
      <c r="C226" s="112" t="s">
        <v>384</v>
      </c>
      <c r="D226" s="112" t="s">
        <v>462</v>
      </c>
      <c r="E226" s="112">
        <v>89</v>
      </c>
      <c r="F226" s="112">
        <v>1</v>
      </c>
      <c r="G226" s="112" t="s">
        <v>391</v>
      </c>
      <c r="H226" s="112" t="s">
        <v>524</v>
      </c>
      <c r="I226" s="112">
        <v>244</v>
      </c>
      <c r="J226" s="271">
        <v>0</v>
      </c>
      <c r="K226" s="271">
        <v>0</v>
      </c>
      <c r="L226" s="272">
        <v>0</v>
      </c>
      <c r="Q226" s="194"/>
      <c r="R226" s="194"/>
    </row>
    <row r="227" spans="1:18" ht="25.5">
      <c r="A227" s="141" t="s">
        <v>525</v>
      </c>
      <c r="B227" s="112">
        <v>900</v>
      </c>
      <c r="C227" s="112" t="s">
        <v>426</v>
      </c>
      <c r="D227" s="112"/>
      <c r="E227" s="112" t="s">
        <v>0</v>
      </c>
      <c r="F227" s="112" t="s">
        <v>0</v>
      </c>
      <c r="G227" s="112"/>
      <c r="H227" s="112" t="s">
        <v>0</v>
      </c>
      <c r="I227" s="112" t="s">
        <v>0</v>
      </c>
      <c r="J227" s="271">
        <f t="shared" ref="J227:L227" si="99">J228+J252+J242</f>
        <v>3536.8</v>
      </c>
      <c r="K227" s="271">
        <f t="shared" si="99"/>
        <v>3149.6000000000004</v>
      </c>
      <c r="L227" s="272">
        <f t="shared" si="99"/>
        <v>3024.3</v>
      </c>
      <c r="Q227" s="194"/>
      <c r="R227" s="194"/>
    </row>
    <row r="228" spans="1:18">
      <c r="A228" s="141" t="s">
        <v>526</v>
      </c>
      <c r="B228" s="112">
        <v>900</v>
      </c>
      <c r="C228" s="112" t="s">
        <v>426</v>
      </c>
      <c r="D228" s="112" t="s">
        <v>402</v>
      </c>
      <c r="E228" s="112" t="s">
        <v>0</v>
      </c>
      <c r="F228" s="112" t="s">
        <v>0</v>
      </c>
      <c r="G228" s="112"/>
      <c r="H228" s="112" t="s">
        <v>0</v>
      </c>
      <c r="I228" s="112" t="s">
        <v>0</v>
      </c>
      <c r="J228" s="271">
        <f t="shared" ref="J228:L230" si="100">J229</f>
        <v>2166.3000000000002</v>
      </c>
      <c r="K228" s="271">
        <f t="shared" si="100"/>
        <v>1775.2</v>
      </c>
      <c r="L228" s="272">
        <f t="shared" si="100"/>
        <v>1645.6000000000004</v>
      </c>
      <c r="Q228" s="194"/>
      <c r="R228" s="194"/>
    </row>
    <row r="229" spans="1:18" ht="38.25">
      <c r="A229" s="141" t="s">
        <v>446</v>
      </c>
      <c r="B229" s="112">
        <v>900</v>
      </c>
      <c r="C229" s="112" t="s">
        <v>426</v>
      </c>
      <c r="D229" s="112" t="s">
        <v>402</v>
      </c>
      <c r="E229" s="112" t="s">
        <v>447</v>
      </c>
      <c r="F229" s="112"/>
      <c r="G229" s="112"/>
      <c r="H229" s="112" t="s">
        <v>0</v>
      </c>
      <c r="I229" s="112" t="s">
        <v>0</v>
      </c>
      <c r="J229" s="271">
        <f t="shared" si="100"/>
        <v>2166.3000000000002</v>
      </c>
      <c r="K229" s="271">
        <f t="shared" si="100"/>
        <v>1775.2</v>
      </c>
      <c r="L229" s="272">
        <f t="shared" si="100"/>
        <v>1645.6000000000004</v>
      </c>
      <c r="Q229" s="194"/>
      <c r="R229" s="194"/>
    </row>
    <row r="230" spans="1:18" ht="63.75">
      <c r="A230" s="141" t="s">
        <v>448</v>
      </c>
      <c r="B230" s="112">
        <v>900</v>
      </c>
      <c r="C230" s="112" t="s">
        <v>426</v>
      </c>
      <c r="D230" s="112" t="s">
        <v>402</v>
      </c>
      <c r="E230" s="112" t="s">
        <v>447</v>
      </c>
      <c r="F230" s="112" t="s">
        <v>8</v>
      </c>
      <c r="G230" s="112"/>
      <c r="H230" s="112" t="s">
        <v>0</v>
      </c>
      <c r="I230" s="112" t="s">
        <v>0</v>
      </c>
      <c r="J230" s="271">
        <f t="shared" si="100"/>
        <v>2166.3000000000002</v>
      </c>
      <c r="K230" s="271">
        <f t="shared" si="100"/>
        <v>1775.2</v>
      </c>
      <c r="L230" s="272">
        <f t="shared" si="100"/>
        <v>1645.6000000000004</v>
      </c>
      <c r="Q230" s="194"/>
      <c r="R230" s="194"/>
    </row>
    <row r="231" spans="1:18">
      <c r="A231" s="141" t="s">
        <v>527</v>
      </c>
      <c r="B231" s="112">
        <v>900</v>
      </c>
      <c r="C231" s="112" t="s">
        <v>426</v>
      </c>
      <c r="D231" s="112" t="s">
        <v>402</v>
      </c>
      <c r="E231" s="112" t="s">
        <v>447</v>
      </c>
      <c r="F231" s="112" t="s">
        <v>8</v>
      </c>
      <c r="G231" s="112" t="s">
        <v>391</v>
      </c>
      <c r="H231" s="112" t="s">
        <v>528</v>
      </c>
      <c r="I231" s="112"/>
      <c r="J231" s="271">
        <f t="shared" ref="J231:L231" si="101">J232+J238</f>
        <v>2166.3000000000002</v>
      </c>
      <c r="K231" s="271">
        <f t="shared" si="101"/>
        <v>1775.2</v>
      </c>
      <c r="L231" s="271">
        <f t="shared" si="101"/>
        <v>1645.6000000000004</v>
      </c>
      <c r="Q231" s="194"/>
      <c r="R231" s="194"/>
    </row>
    <row r="232" spans="1:18" s="178" customFormat="1" ht="267.75">
      <c r="A232" s="141" t="s">
        <v>529</v>
      </c>
      <c r="B232" s="112">
        <v>900</v>
      </c>
      <c r="C232" s="112" t="s">
        <v>426</v>
      </c>
      <c r="D232" s="112" t="s">
        <v>402</v>
      </c>
      <c r="E232" s="112" t="s">
        <v>447</v>
      </c>
      <c r="F232" s="112" t="s">
        <v>8</v>
      </c>
      <c r="G232" s="112" t="s">
        <v>391</v>
      </c>
      <c r="H232" s="112" t="s">
        <v>530</v>
      </c>
      <c r="I232" s="112" t="s">
        <v>0</v>
      </c>
      <c r="J232" s="271">
        <f t="shared" ref="J232:L232" si="102">J233+J235+J236+J237+J234</f>
        <v>1521.2</v>
      </c>
      <c r="K232" s="271">
        <f t="shared" si="102"/>
        <v>1613.6000000000001</v>
      </c>
      <c r="L232" s="272">
        <f t="shared" si="102"/>
        <v>1645.6000000000004</v>
      </c>
      <c r="Q232" s="194"/>
      <c r="R232" s="194"/>
    </row>
    <row r="233" spans="1:18" s="178" customFormat="1" ht="38.25">
      <c r="A233" s="141" t="s">
        <v>399</v>
      </c>
      <c r="B233" s="112">
        <v>900</v>
      </c>
      <c r="C233" s="112" t="s">
        <v>426</v>
      </c>
      <c r="D233" s="112" t="s">
        <v>402</v>
      </c>
      <c r="E233" s="112" t="s">
        <v>447</v>
      </c>
      <c r="F233" s="112" t="s">
        <v>8</v>
      </c>
      <c r="G233" s="112" t="s">
        <v>391</v>
      </c>
      <c r="H233" s="112" t="s">
        <v>530</v>
      </c>
      <c r="I233" s="112" t="s">
        <v>400</v>
      </c>
      <c r="J233" s="271">
        <v>917.5</v>
      </c>
      <c r="K233" s="271">
        <v>917.5</v>
      </c>
      <c r="L233" s="272">
        <v>917.5</v>
      </c>
      <c r="Q233" s="194"/>
      <c r="R233" s="194"/>
    </row>
    <row r="234" spans="1:18" s="178" customFormat="1" ht="51">
      <c r="A234" s="141" t="s">
        <v>406</v>
      </c>
      <c r="B234" s="112">
        <v>900</v>
      </c>
      <c r="C234" s="112" t="s">
        <v>426</v>
      </c>
      <c r="D234" s="112" t="s">
        <v>402</v>
      </c>
      <c r="E234" s="112">
        <v>89</v>
      </c>
      <c r="F234" s="112">
        <v>1</v>
      </c>
      <c r="G234" s="112" t="s">
        <v>391</v>
      </c>
      <c r="H234" s="112" t="s">
        <v>530</v>
      </c>
      <c r="I234" s="112">
        <v>122</v>
      </c>
      <c r="J234" s="271">
        <v>3.6</v>
      </c>
      <c r="K234" s="271">
        <v>3.8</v>
      </c>
      <c r="L234" s="272">
        <v>3.9</v>
      </c>
      <c r="Q234" s="194"/>
      <c r="R234" s="194"/>
    </row>
    <row r="235" spans="1:18" s="178" customFormat="1" ht="76.5">
      <c r="A235" s="141" t="s">
        <v>396</v>
      </c>
      <c r="B235" s="112">
        <v>900</v>
      </c>
      <c r="C235" s="112" t="s">
        <v>426</v>
      </c>
      <c r="D235" s="112" t="s">
        <v>402</v>
      </c>
      <c r="E235" s="112" t="s">
        <v>447</v>
      </c>
      <c r="F235" s="112" t="s">
        <v>8</v>
      </c>
      <c r="G235" s="112" t="s">
        <v>391</v>
      </c>
      <c r="H235" s="112" t="s">
        <v>530</v>
      </c>
      <c r="I235" s="112">
        <v>129</v>
      </c>
      <c r="J235" s="271">
        <v>277.2</v>
      </c>
      <c r="K235" s="271">
        <v>277.2</v>
      </c>
      <c r="L235" s="272">
        <v>277.2</v>
      </c>
      <c r="Q235" s="194"/>
      <c r="R235" s="194"/>
    </row>
    <row r="236" spans="1:18" s="178" customFormat="1" ht="51">
      <c r="A236" s="141" t="s">
        <v>422</v>
      </c>
      <c r="B236" s="112">
        <v>900</v>
      </c>
      <c r="C236" s="112" t="s">
        <v>426</v>
      </c>
      <c r="D236" s="112" t="s">
        <v>402</v>
      </c>
      <c r="E236" s="112" t="s">
        <v>447</v>
      </c>
      <c r="F236" s="112" t="s">
        <v>8</v>
      </c>
      <c r="G236" s="112" t="s">
        <v>391</v>
      </c>
      <c r="H236" s="112" t="s">
        <v>530</v>
      </c>
      <c r="I236" s="112" t="s">
        <v>444</v>
      </c>
      <c r="J236" s="271">
        <v>231.5</v>
      </c>
      <c r="K236" s="271">
        <v>323.7</v>
      </c>
      <c r="L236" s="272">
        <v>355.6</v>
      </c>
      <c r="Q236" s="194"/>
      <c r="R236" s="194"/>
    </row>
    <row r="237" spans="1:18" s="178" customFormat="1" ht="25.5">
      <c r="A237" s="141" t="s">
        <v>472</v>
      </c>
      <c r="B237" s="112">
        <v>900</v>
      </c>
      <c r="C237" s="112" t="s">
        <v>426</v>
      </c>
      <c r="D237" s="112" t="s">
        <v>402</v>
      </c>
      <c r="E237" s="112" t="s">
        <v>447</v>
      </c>
      <c r="F237" s="112" t="s">
        <v>8</v>
      </c>
      <c r="G237" s="112" t="s">
        <v>391</v>
      </c>
      <c r="H237" s="112" t="s">
        <v>530</v>
      </c>
      <c r="I237" s="112" t="s">
        <v>493</v>
      </c>
      <c r="J237" s="271">
        <v>91.4</v>
      </c>
      <c r="K237" s="271">
        <v>91.4</v>
      </c>
      <c r="L237" s="272">
        <v>91.4</v>
      </c>
      <c r="Q237" s="194"/>
      <c r="R237" s="194"/>
    </row>
    <row r="238" spans="1:18" s="178" customFormat="1" ht="280.5">
      <c r="A238" s="141" t="s">
        <v>531</v>
      </c>
      <c r="B238" s="112">
        <v>900</v>
      </c>
      <c r="C238" s="112" t="s">
        <v>426</v>
      </c>
      <c r="D238" s="112" t="s">
        <v>402</v>
      </c>
      <c r="E238" s="112" t="s">
        <v>447</v>
      </c>
      <c r="F238" s="112" t="s">
        <v>8</v>
      </c>
      <c r="G238" s="112" t="s">
        <v>391</v>
      </c>
      <c r="H238" s="112" t="s">
        <v>532</v>
      </c>
      <c r="I238" s="112"/>
      <c r="J238" s="271">
        <f t="shared" ref="J238:L238" si="103">J239+J240+J241</f>
        <v>645.09999999999991</v>
      </c>
      <c r="K238" s="271">
        <f t="shared" si="103"/>
        <v>161.6</v>
      </c>
      <c r="L238" s="271">
        <f t="shared" si="103"/>
        <v>0</v>
      </c>
      <c r="Q238" s="194"/>
      <c r="R238" s="194"/>
    </row>
    <row r="239" spans="1:18" s="178" customFormat="1" ht="38.25">
      <c r="A239" s="141" t="s">
        <v>399</v>
      </c>
      <c r="B239" s="112">
        <v>900</v>
      </c>
      <c r="C239" s="112" t="s">
        <v>426</v>
      </c>
      <c r="D239" s="112" t="s">
        <v>402</v>
      </c>
      <c r="E239" s="112" t="s">
        <v>447</v>
      </c>
      <c r="F239" s="112" t="s">
        <v>8</v>
      </c>
      <c r="G239" s="112" t="s">
        <v>391</v>
      </c>
      <c r="H239" s="112" t="s">
        <v>532</v>
      </c>
      <c r="I239" s="112" t="s">
        <v>400</v>
      </c>
      <c r="J239" s="271">
        <v>401.9</v>
      </c>
      <c r="K239" s="271">
        <v>100.5</v>
      </c>
      <c r="L239" s="272">
        <v>0</v>
      </c>
      <c r="Q239" s="194"/>
      <c r="R239" s="194"/>
    </row>
    <row r="240" spans="1:18" s="178" customFormat="1" ht="76.5">
      <c r="A240" s="141" t="s">
        <v>396</v>
      </c>
      <c r="B240" s="112">
        <v>900</v>
      </c>
      <c r="C240" s="112" t="s">
        <v>426</v>
      </c>
      <c r="D240" s="112" t="s">
        <v>402</v>
      </c>
      <c r="E240" s="112" t="s">
        <v>447</v>
      </c>
      <c r="F240" s="112" t="s">
        <v>8</v>
      </c>
      <c r="G240" s="112" t="s">
        <v>391</v>
      </c>
      <c r="H240" s="112" t="s">
        <v>532</v>
      </c>
      <c r="I240" s="112">
        <v>129</v>
      </c>
      <c r="J240" s="271">
        <v>121.4</v>
      </c>
      <c r="K240" s="271">
        <v>30.4</v>
      </c>
      <c r="L240" s="272">
        <v>0</v>
      </c>
      <c r="Q240" s="194"/>
      <c r="R240" s="194"/>
    </row>
    <row r="241" spans="1:18" s="178" customFormat="1" ht="51">
      <c r="A241" s="141" t="s">
        <v>422</v>
      </c>
      <c r="B241" s="112">
        <v>900</v>
      </c>
      <c r="C241" s="112" t="s">
        <v>426</v>
      </c>
      <c r="D241" s="112" t="s">
        <v>402</v>
      </c>
      <c r="E241" s="112" t="s">
        <v>447</v>
      </c>
      <c r="F241" s="112" t="s">
        <v>8</v>
      </c>
      <c r="G241" s="112" t="s">
        <v>391</v>
      </c>
      <c r="H241" s="112" t="s">
        <v>532</v>
      </c>
      <c r="I241" s="112">
        <v>244</v>
      </c>
      <c r="J241" s="271">
        <v>121.8</v>
      </c>
      <c r="K241" s="271">
        <v>30.7</v>
      </c>
      <c r="L241" s="272">
        <v>0</v>
      </c>
      <c r="Q241" s="194"/>
      <c r="R241" s="194"/>
    </row>
    <row r="242" spans="1:18" s="175" customFormat="1" ht="51">
      <c r="A242" s="141" t="s">
        <v>533</v>
      </c>
      <c r="B242" s="112">
        <v>900</v>
      </c>
      <c r="C242" s="112" t="s">
        <v>426</v>
      </c>
      <c r="D242" s="112" t="s">
        <v>473</v>
      </c>
      <c r="E242" s="112"/>
      <c r="F242" s="112"/>
      <c r="G242" s="112"/>
      <c r="H242" s="112"/>
      <c r="I242" s="112"/>
      <c r="J242" s="271">
        <f t="shared" ref="J242:L245" si="104">J243</f>
        <v>1320.5</v>
      </c>
      <c r="K242" s="271">
        <f t="shared" si="104"/>
        <v>1324.4</v>
      </c>
      <c r="L242" s="272">
        <f t="shared" si="104"/>
        <v>1328.6999999999998</v>
      </c>
      <c r="Q242" s="194"/>
      <c r="R242" s="194"/>
    </row>
    <row r="243" spans="1:18" s="175" customFormat="1" ht="76.5">
      <c r="A243" s="146" t="s">
        <v>1078</v>
      </c>
      <c r="B243" s="112">
        <v>900</v>
      </c>
      <c r="C243" s="112" t="s">
        <v>426</v>
      </c>
      <c r="D243" s="112" t="s">
        <v>473</v>
      </c>
      <c r="E243" s="112">
        <v>36</v>
      </c>
      <c r="F243" s="112"/>
      <c r="G243" s="112"/>
      <c r="H243" s="112"/>
      <c r="I243" s="112"/>
      <c r="J243" s="271">
        <f t="shared" si="104"/>
        <v>1320.5</v>
      </c>
      <c r="K243" s="271">
        <f t="shared" si="104"/>
        <v>1324.4</v>
      </c>
      <c r="L243" s="272">
        <f t="shared" si="104"/>
        <v>1328.6999999999998</v>
      </c>
      <c r="Q243" s="194"/>
      <c r="R243" s="194"/>
    </row>
    <row r="244" spans="1:18" s="175" customFormat="1" ht="51">
      <c r="A244" s="141" t="s">
        <v>534</v>
      </c>
      <c r="B244" s="112">
        <v>900</v>
      </c>
      <c r="C244" s="112" t="s">
        <v>426</v>
      </c>
      <c r="D244" s="112" t="s">
        <v>473</v>
      </c>
      <c r="E244" s="112">
        <v>36</v>
      </c>
      <c r="F244" s="112">
        <v>0</v>
      </c>
      <c r="G244" s="112" t="s">
        <v>473</v>
      </c>
      <c r="H244" s="112"/>
      <c r="I244" s="112"/>
      <c r="J244" s="271">
        <f t="shared" si="104"/>
        <v>1320.5</v>
      </c>
      <c r="K244" s="271">
        <f t="shared" si="104"/>
        <v>1324.4</v>
      </c>
      <c r="L244" s="272">
        <f t="shared" si="104"/>
        <v>1328.6999999999998</v>
      </c>
      <c r="Q244" s="194"/>
      <c r="R244" s="194"/>
    </row>
    <row r="245" spans="1:18" s="175" customFormat="1" ht="51">
      <c r="A245" s="141" t="s">
        <v>519</v>
      </c>
      <c r="B245" s="112">
        <v>900</v>
      </c>
      <c r="C245" s="112" t="s">
        <v>426</v>
      </c>
      <c r="D245" s="112" t="s">
        <v>473</v>
      </c>
      <c r="E245" s="112">
        <v>36</v>
      </c>
      <c r="F245" s="112" t="s">
        <v>404</v>
      </c>
      <c r="G245" s="112" t="s">
        <v>473</v>
      </c>
      <c r="H245" s="112" t="s">
        <v>465</v>
      </c>
      <c r="I245" s="112" t="s">
        <v>0</v>
      </c>
      <c r="J245" s="271">
        <f t="shared" si="104"/>
        <v>1320.5</v>
      </c>
      <c r="K245" s="271">
        <f t="shared" si="104"/>
        <v>1324.4</v>
      </c>
      <c r="L245" s="272">
        <f t="shared" si="104"/>
        <v>1328.6999999999998</v>
      </c>
      <c r="Q245" s="194"/>
      <c r="R245" s="194"/>
    </row>
    <row r="246" spans="1:18" s="175" customFormat="1" ht="63.75">
      <c r="A246" s="141" t="s">
        <v>535</v>
      </c>
      <c r="B246" s="112">
        <v>900</v>
      </c>
      <c r="C246" s="112" t="s">
        <v>426</v>
      </c>
      <c r="D246" s="112" t="s">
        <v>473</v>
      </c>
      <c r="E246" s="112">
        <v>36</v>
      </c>
      <c r="F246" s="112" t="s">
        <v>404</v>
      </c>
      <c r="G246" s="112" t="s">
        <v>473</v>
      </c>
      <c r="H246" s="112" t="s">
        <v>536</v>
      </c>
      <c r="I246" s="112" t="s">
        <v>0</v>
      </c>
      <c r="J246" s="271">
        <f t="shared" ref="J246:L246" si="105">J247+J249+J250+J251+J248</f>
        <v>1320.5</v>
      </c>
      <c r="K246" s="271">
        <f t="shared" si="105"/>
        <v>1324.4</v>
      </c>
      <c r="L246" s="272">
        <f t="shared" si="105"/>
        <v>1328.6999999999998</v>
      </c>
      <c r="Q246" s="194"/>
      <c r="R246" s="194"/>
    </row>
    <row r="247" spans="1:18" s="175" customFormat="1" ht="25.5">
      <c r="A247" s="141" t="s">
        <v>468</v>
      </c>
      <c r="B247" s="112">
        <v>900</v>
      </c>
      <c r="C247" s="112" t="s">
        <v>426</v>
      </c>
      <c r="D247" s="112" t="s">
        <v>473</v>
      </c>
      <c r="E247" s="112">
        <v>36</v>
      </c>
      <c r="F247" s="112" t="s">
        <v>404</v>
      </c>
      <c r="G247" s="112" t="s">
        <v>473</v>
      </c>
      <c r="H247" s="112" t="s">
        <v>536</v>
      </c>
      <c r="I247" s="112" t="s">
        <v>469</v>
      </c>
      <c r="J247" s="271">
        <v>933.7</v>
      </c>
      <c r="K247" s="271">
        <v>933.7</v>
      </c>
      <c r="L247" s="272">
        <v>933.7</v>
      </c>
      <c r="Q247" s="194"/>
      <c r="R247" s="194"/>
    </row>
    <row r="248" spans="1:18" s="175" customFormat="1" ht="51">
      <c r="A248" s="141" t="s">
        <v>406</v>
      </c>
      <c r="B248" s="112">
        <v>900</v>
      </c>
      <c r="C248" s="112" t="s">
        <v>426</v>
      </c>
      <c r="D248" s="112" t="s">
        <v>473</v>
      </c>
      <c r="E248" s="112">
        <v>36</v>
      </c>
      <c r="F248" s="112" t="s">
        <v>404</v>
      </c>
      <c r="G248" s="112" t="s">
        <v>473</v>
      </c>
      <c r="H248" s="112" t="s">
        <v>536</v>
      </c>
      <c r="I248" s="112">
        <v>112</v>
      </c>
      <c r="J248" s="271">
        <v>4.2</v>
      </c>
      <c r="K248" s="271">
        <v>4.4000000000000004</v>
      </c>
      <c r="L248" s="272">
        <v>4.5999999999999996</v>
      </c>
      <c r="Q248" s="194"/>
      <c r="R248" s="194"/>
    </row>
    <row r="249" spans="1:18" s="175" customFormat="1" ht="63.75">
      <c r="A249" s="141" t="s">
        <v>470</v>
      </c>
      <c r="B249" s="112">
        <v>900</v>
      </c>
      <c r="C249" s="112" t="s">
        <v>426</v>
      </c>
      <c r="D249" s="112" t="s">
        <v>473</v>
      </c>
      <c r="E249" s="112">
        <v>36</v>
      </c>
      <c r="F249" s="112" t="s">
        <v>404</v>
      </c>
      <c r="G249" s="112" t="s">
        <v>473</v>
      </c>
      <c r="H249" s="112" t="s">
        <v>536</v>
      </c>
      <c r="I249" s="112">
        <v>119</v>
      </c>
      <c r="J249" s="271">
        <v>282</v>
      </c>
      <c r="K249" s="271">
        <v>282</v>
      </c>
      <c r="L249" s="272">
        <v>282</v>
      </c>
      <c r="Q249" s="194"/>
      <c r="R249" s="194"/>
    </row>
    <row r="250" spans="1:18" s="175" customFormat="1" ht="51">
      <c r="A250" s="141" t="s">
        <v>422</v>
      </c>
      <c r="B250" s="112">
        <v>900</v>
      </c>
      <c r="C250" s="112" t="s">
        <v>426</v>
      </c>
      <c r="D250" s="112" t="s">
        <v>473</v>
      </c>
      <c r="E250" s="112">
        <v>36</v>
      </c>
      <c r="F250" s="112" t="s">
        <v>404</v>
      </c>
      <c r="G250" s="112" t="s">
        <v>473</v>
      </c>
      <c r="H250" s="112" t="s">
        <v>536</v>
      </c>
      <c r="I250" s="112" t="s">
        <v>444</v>
      </c>
      <c r="J250" s="271">
        <v>99.3</v>
      </c>
      <c r="K250" s="271">
        <v>103</v>
      </c>
      <c r="L250" s="272">
        <v>107.1</v>
      </c>
      <c r="Q250" s="194"/>
      <c r="R250" s="194"/>
    </row>
    <row r="251" spans="1:18" s="175" customFormat="1" ht="25.5">
      <c r="A251" s="141" t="s">
        <v>472</v>
      </c>
      <c r="B251" s="112">
        <v>900</v>
      </c>
      <c r="C251" s="112" t="s">
        <v>426</v>
      </c>
      <c r="D251" s="112" t="s">
        <v>473</v>
      </c>
      <c r="E251" s="112">
        <v>36</v>
      </c>
      <c r="F251" s="112" t="s">
        <v>404</v>
      </c>
      <c r="G251" s="112" t="s">
        <v>473</v>
      </c>
      <c r="H251" s="112" t="s">
        <v>536</v>
      </c>
      <c r="I251" s="112" t="s">
        <v>493</v>
      </c>
      <c r="J251" s="271">
        <v>1.3</v>
      </c>
      <c r="K251" s="271">
        <v>1.3</v>
      </c>
      <c r="L251" s="272">
        <v>1.3</v>
      </c>
      <c r="Q251" s="194"/>
      <c r="R251" s="194"/>
    </row>
    <row r="252" spans="1:18" s="175" customFormat="1" ht="38.25">
      <c r="A252" s="141" t="s">
        <v>537</v>
      </c>
      <c r="B252" s="112">
        <v>900</v>
      </c>
      <c r="C252" s="112" t="s">
        <v>426</v>
      </c>
      <c r="D252" s="112">
        <v>14</v>
      </c>
      <c r="E252" s="112"/>
      <c r="F252" s="112"/>
      <c r="G252" s="112"/>
      <c r="H252" s="112"/>
      <c r="I252" s="112"/>
      <c r="J252" s="271">
        <f t="shared" ref="J252:L253" si="106">J253</f>
        <v>50</v>
      </c>
      <c r="K252" s="271">
        <f t="shared" si="106"/>
        <v>50</v>
      </c>
      <c r="L252" s="272">
        <f t="shared" si="106"/>
        <v>50</v>
      </c>
      <c r="Q252" s="194"/>
      <c r="R252" s="194"/>
    </row>
    <row r="253" spans="1:18" s="175" customFormat="1" ht="76.5">
      <c r="A253" s="146" t="s">
        <v>1078</v>
      </c>
      <c r="B253" s="112">
        <v>900</v>
      </c>
      <c r="C253" s="112" t="s">
        <v>426</v>
      </c>
      <c r="D253" s="112">
        <v>14</v>
      </c>
      <c r="E253" s="112">
        <v>36</v>
      </c>
      <c r="F253" s="112">
        <v>0</v>
      </c>
      <c r="G253" s="112"/>
      <c r="H253" s="112"/>
      <c r="I253" s="112"/>
      <c r="J253" s="271">
        <f t="shared" si="106"/>
        <v>50</v>
      </c>
      <c r="K253" s="271">
        <f t="shared" si="106"/>
        <v>50</v>
      </c>
      <c r="L253" s="271">
        <f t="shared" si="106"/>
        <v>50</v>
      </c>
      <c r="Q253" s="194"/>
      <c r="R253" s="194"/>
    </row>
    <row r="254" spans="1:18" s="175" customFormat="1" ht="127.5">
      <c r="A254" s="141" t="s">
        <v>432</v>
      </c>
      <c r="B254" s="112">
        <v>900</v>
      </c>
      <c r="C254" s="112" t="s">
        <v>426</v>
      </c>
      <c r="D254" s="112">
        <v>14</v>
      </c>
      <c r="E254" s="112">
        <v>36</v>
      </c>
      <c r="F254" s="112">
        <v>0</v>
      </c>
      <c r="G254" s="112" t="s">
        <v>407</v>
      </c>
      <c r="H254" s="112"/>
      <c r="I254" s="112"/>
      <c r="J254" s="271">
        <f t="shared" ref="J254:L254" si="107">J256</f>
        <v>50</v>
      </c>
      <c r="K254" s="271">
        <f t="shared" si="107"/>
        <v>50</v>
      </c>
      <c r="L254" s="272">
        <f t="shared" si="107"/>
        <v>50</v>
      </c>
      <c r="Q254" s="194"/>
      <c r="R254" s="194"/>
    </row>
    <row r="255" spans="1:18" s="175" customFormat="1" ht="38.25">
      <c r="A255" s="141" t="s">
        <v>418</v>
      </c>
      <c r="B255" s="112">
        <v>900</v>
      </c>
      <c r="C255" s="112" t="s">
        <v>426</v>
      </c>
      <c r="D255" s="112">
        <v>14</v>
      </c>
      <c r="E255" s="112">
        <v>36</v>
      </c>
      <c r="F255" s="112">
        <v>0</v>
      </c>
      <c r="G255" s="112" t="s">
        <v>407</v>
      </c>
      <c r="H255" s="112" t="s">
        <v>419</v>
      </c>
      <c r="I255" s="112"/>
      <c r="J255" s="271">
        <f t="shared" ref="J255:L255" si="108">J256</f>
        <v>50</v>
      </c>
      <c r="K255" s="271">
        <f t="shared" si="108"/>
        <v>50</v>
      </c>
      <c r="L255" s="272">
        <f t="shared" si="108"/>
        <v>50</v>
      </c>
      <c r="Q255" s="194"/>
      <c r="R255" s="194"/>
    </row>
    <row r="256" spans="1:18" s="175" customFormat="1" ht="51">
      <c r="A256" s="141" t="s">
        <v>512</v>
      </c>
      <c r="B256" s="112">
        <v>900</v>
      </c>
      <c r="C256" s="112" t="s">
        <v>426</v>
      </c>
      <c r="D256" s="112">
        <v>14</v>
      </c>
      <c r="E256" s="112">
        <v>36</v>
      </c>
      <c r="F256" s="112">
        <v>0</v>
      </c>
      <c r="G256" s="112" t="s">
        <v>407</v>
      </c>
      <c r="H256" s="112" t="s">
        <v>513</v>
      </c>
      <c r="I256" s="112"/>
      <c r="J256" s="271">
        <f t="shared" ref="J256:L256" si="109">J258+J257</f>
        <v>50</v>
      </c>
      <c r="K256" s="271">
        <f t="shared" si="109"/>
        <v>50</v>
      </c>
      <c r="L256" s="272">
        <f t="shared" si="109"/>
        <v>50</v>
      </c>
      <c r="Q256" s="194"/>
      <c r="R256" s="194"/>
    </row>
    <row r="257" spans="1:18" s="175" customFormat="1" ht="76.5">
      <c r="A257" s="141" t="s">
        <v>538</v>
      </c>
      <c r="B257" s="112">
        <v>900</v>
      </c>
      <c r="C257" s="112" t="s">
        <v>426</v>
      </c>
      <c r="D257" s="112">
        <v>14</v>
      </c>
      <c r="E257" s="112">
        <v>36</v>
      </c>
      <c r="F257" s="112">
        <v>0</v>
      </c>
      <c r="G257" s="112" t="s">
        <v>407</v>
      </c>
      <c r="H257" s="112" t="s">
        <v>513</v>
      </c>
      <c r="I257" s="112">
        <v>113</v>
      </c>
      <c r="J257" s="271">
        <v>0</v>
      </c>
      <c r="K257" s="271">
        <v>0</v>
      </c>
      <c r="L257" s="272">
        <v>0</v>
      </c>
      <c r="Q257" s="194"/>
      <c r="R257" s="194"/>
    </row>
    <row r="258" spans="1:18" s="175" customFormat="1" ht="51">
      <c r="A258" s="141" t="s">
        <v>422</v>
      </c>
      <c r="B258" s="112">
        <v>900</v>
      </c>
      <c r="C258" s="112" t="s">
        <v>426</v>
      </c>
      <c r="D258" s="112">
        <v>14</v>
      </c>
      <c r="E258" s="112">
        <v>36</v>
      </c>
      <c r="F258" s="112">
        <v>0</v>
      </c>
      <c r="G258" s="112" t="s">
        <v>407</v>
      </c>
      <c r="H258" s="112" t="s">
        <v>513</v>
      </c>
      <c r="I258" s="112">
        <v>244</v>
      </c>
      <c r="J258" s="271">
        <v>50</v>
      </c>
      <c r="K258" s="271">
        <v>50</v>
      </c>
      <c r="L258" s="272">
        <v>50</v>
      </c>
      <c r="Q258" s="194"/>
      <c r="R258" s="194"/>
    </row>
    <row r="259" spans="1:18">
      <c r="A259" s="141" t="s">
        <v>539</v>
      </c>
      <c r="B259" s="112">
        <v>900</v>
      </c>
      <c r="C259" s="112" t="s">
        <v>402</v>
      </c>
      <c r="D259" s="112"/>
      <c r="E259" s="112"/>
      <c r="F259" s="112"/>
      <c r="G259" s="112"/>
      <c r="H259" s="112"/>
      <c r="I259" s="112"/>
      <c r="J259" s="271">
        <f t="shared" ref="J259:L259" si="110">J260+J294+J282</f>
        <v>7752.2999999999993</v>
      </c>
      <c r="K259" s="271">
        <f t="shared" si="110"/>
        <v>8805.4</v>
      </c>
      <c r="L259" s="272">
        <f t="shared" si="110"/>
        <v>9428.4000000000015</v>
      </c>
      <c r="Q259" s="194"/>
      <c r="R259" s="194"/>
    </row>
    <row r="260" spans="1:18" ht="25.5">
      <c r="A260" s="141" t="s">
        <v>540</v>
      </c>
      <c r="B260" s="112">
        <v>900</v>
      </c>
      <c r="C260" s="112" t="s">
        <v>402</v>
      </c>
      <c r="D260" s="112" t="s">
        <v>407</v>
      </c>
      <c r="E260" s="111"/>
      <c r="F260" s="111"/>
      <c r="G260" s="111"/>
      <c r="H260" s="111"/>
      <c r="I260" s="111"/>
      <c r="J260" s="271">
        <f t="shared" ref="J260:L260" si="111">J261+J277</f>
        <v>5638.2999999999993</v>
      </c>
      <c r="K260" s="271">
        <f t="shared" si="111"/>
        <v>4942.2999999999993</v>
      </c>
      <c r="L260" s="272">
        <f t="shared" si="111"/>
        <v>3925.3</v>
      </c>
      <c r="Q260" s="194"/>
      <c r="R260" s="194"/>
    </row>
    <row r="261" spans="1:18" ht="89.25">
      <c r="A261" s="141" t="s">
        <v>1079</v>
      </c>
      <c r="B261" s="112">
        <v>900</v>
      </c>
      <c r="C261" s="112" t="s">
        <v>402</v>
      </c>
      <c r="D261" s="112" t="s">
        <v>407</v>
      </c>
      <c r="E261" s="112" t="s">
        <v>473</v>
      </c>
      <c r="F261" s="112"/>
      <c r="G261" s="112"/>
      <c r="H261" s="112"/>
      <c r="I261" s="111"/>
      <c r="J261" s="271">
        <f t="shared" ref="J261:L261" si="112">J271+J262</f>
        <v>4436.7999999999993</v>
      </c>
      <c r="K261" s="271">
        <f t="shared" si="112"/>
        <v>3784.7</v>
      </c>
      <c r="L261" s="272">
        <f t="shared" si="112"/>
        <v>2807.6</v>
      </c>
      <c r="Q261" s="194"/>
      <c r="R261" s="194"/>
    </row>
    <row r="262" spans="1:18" ht="38.25">
      <c r="A262" s="144" t="s">
        <v>541</v>
      </c>
      <c r="B262" s="112">
        <v>900</v>
      </c>
      <c r="C262" s="112" t="s">
        <v>402</v>
      </c>
      <c r="D262" s="112" t="s">
        <v>407</v>
      </c>
      <c r="E262" s="112" t="s">
        <v>473</v>
      </c>
      <c r="F262" s="112">
        <v>5</v>
      </c>
      <c r="G262" s="112"/>
      <c r="H262" s="112"/>
      <c r="I262" s="111"/>
      <c r="J262" s="271">
        <f t="shared" ref="J262:L263" si="113">J263</f>
        <v>4436.7999999999993</v>
      </c>
      <c r="K262" s="271">
        <f t="shared" si="113"/>
        <v>3784.7</v>
      </c>
      <c r="L262" s="272">
        <f t="shared" si="113"/>
        <v>2807.6</v>
      </c>
      <c r="Q262" s="194"/>
      <c r="R262" s="194"/>
    </row>
    <row r="263" spans="1:18" ht="76.5">
      <c r="A263" s="141" t="s">
        <v>542</v>
      </c>
      <c r="B263" s="112">
        <v>900</v>
      </c>
      <c r="C263" s="112" t="s">
        <v>402</v>
      </c>
      <c r="D263" s="112" t="s">
        <v>407</v>
      </c>
      <c r="E263" s="112" t="s">
        <v>473</v>
      </c>
      <c r="F263" s="112">
        <v>5</v>
      </c>
      <c r="G263" s="112" t="s">
        <v>384</v>
      </c>
      <c r="H263" s="112"/>
      <c r="I263" s="111"/>
      <c r="J263" s="271">
        <f t="shared" si="113"/>
        <v>4436.7999999999993</v>
      </c>
      <c r="K263" s="271">
        <f t="shared" si="113"/>
        <v>3784.7</v>
      </c>
      <c r="L263" s="272">
        <f t="shared" si="113"/>
        <v>2807.6</v>
      </c>
      <c r="Q263" s="194"/>
      <c r="R263" s="194"/>
    </row>
    <row r="264" spans="1:18" ht="76.5">
      <c r="A264" s="141" t="s">
        <v>410</v>
      </c>
      <c r="B264" s="112">
        <v>900</v>
      </c>
      <c r="C264" s="112" t="s">
        <v>402</v>
      </c>
      <c r="D264" s="112" t="s">
        <v>407</v>
      </c>
      <c r="E264" s="112" t="s">
        <v>473</v>
      </c>
      <c r="F264" s="112">
        <v>5</v>
      </c>
      <c r="G264" s="112" t="s">
        <v>384</v>
      </c>
      <c r="H264" s="112" t="s">
        <v>411</v>
      </c>
      <c r="I264" s="112" t="s">
        <v>0</v>
      </c>
      <c r="J264" s="271">
        <f t="shared" ref="J264:L264" si="114">J265+J267+J269</f>
        <v>4436.7999999999993</v>
      </c>
      <c r="K264" s="271">
        <f t="shared" si="114"/>
        <v>3784.7</v>
      </c>
      <c r="L264" s="271">
        <f t="shared" si="114"/>
        <v>2807.6</v>
      </c>
      <c r="Q264" s="194"/>
      <c r="R264" s="194"/>
    </row>
    <row r="265" spans="1:18" ht="408">
      <c r="A265" s="141" t="s">
        <v>543</v>
      </c>
      <c r="B265" s="112">
        <v>900</v>
      </c>
      <c r="C265" s="112" t="s">
        <v>402</v>
      </c>
      <c r="D265" s="112" t="s">
        <v>407</v>
      </c>
      <c r="E265" s="112" t="s">
        <v>473</v>
      </c>
      <c r="F265" s="112">
        <v>5</v>
      </c>
      <c r="G265" s="112" t="s">
        <v>384</v>
      </c>
      <c r="H265" s="112" t="s">
        <v>544</v>
      </c>
      <c r="I265" s="112" t="s">
        <v>0</v>
      </c>
      <c r="J265" s="271">
        <f t="shared" ref="J265:L265" si="115">J266</f>
        <v>287.2</v>
      </c>
      <c r="K265" s="271">
        <f t="shared" si="115"/>
        <v>311.39999999999998</v>
      </c>
      <c r="L265" s="272">
        <f t="shared" si="115"/>
        <v>287.2</v>
      </c>
      <c r="Q265" s="194"/>
      <c r="R265" s="194"/>
    </row>
    <row r="266" spans="1:18">
      <c r="A266" s="141" t="s">
        <v>516</v>
      </c>
      <c r="B266" s="112">
        <v>900</v>
      </c>
      <c r="C266" s="112" t="s">
        <v>402</v>
      </c>
      <c r="D266" s="112" t="s">
        <v>407</v>
      </c>
      <c r="E266" s="112" t="s">
        <v>473</v>
      </c>
      <c r="F266" s="112">
        <v>5</v>
      </c>
      <c r="G266" s="112" t="s">
        <v>384</v>
      </c>
      <c r="H266" s="112" t="s">
        <v>544</v>
      </c>
      <c r="I266" s="112">
        <v>360</v>
      </c>
      <c r="J266" s="271">
        <v>287.2</v>
      </c>
      <c r="K266" s="271">
        <v>311.39999999999998</v>
      </c>
      <c r="L266" s="272">
        <v>287.2</v>
      </c>
      <c r="Q266" s="194"/>
      <c r="R266" s="194"/>
    </row>
    <row r="267" spans="1:18" ht="298.5" customHeight="1">
      <c r="A267" s="141" t="s">
        <v>545</v>
      </c>
      <c r="B267" s="112">
        <v>900</v>
      </c>
      <c r="C267" s="112" t="s">
        <v>402</v>
      </c>
      <c r="D267" s="112" t="s">
        <v>407</v>
      </c>
      <c r="E267" s="112" t="s">
        <v>473</v>
      </c>
      <c r="F267" s="112">
        <v>5</v>
      </c>
      <c r="G267" s="112" t="s">
        <v>384</v>
      </c>
      <c r="H267" s="112" t="s">
        <v>546</v>
      </c>
      <c r="I267" s="112" t="s">
        <v>0</v>
      </c>
      <c r="J267" s="271">
        <f t="shared" ref="J267:L267" si="116">J268</f>
        <v>1885.9</v>
      </c>
      <c r="K267" s="271">
        <f t="shared" si="116"/>
        <v>1655.1</v>
      </c>
      <c r="L267" s="272">
        <f t="shared" si="116"/>
        <v>942.9</v>
      </c>
      <c r="Q267" s="194"/>
      <c r="R267" s="194"/>
    </row>
    <row r="268" spans="1:18" ht="38.25">
      <c r="A268" s="141" t="s">
        <v>515</v>
      </c>
      <c r="B268" s="112">
        <v>900</v>
      </c>
      <c r="C268" s="112" t="s">
        <v>402</v>
      </c>
      <c r="D268" s="112" t="s">
        <v>407</v>
      </c>
      <c r="E268" s="112" t="s">
        <v>473</v>
      </c>
      <c r="F268" s="112">
        <v>5</v>
      </c>
      <c r="G268" s="112" t="s">
        <v>384</v>
      </c>
      <c r="H268" s="112" t="s">
        <v>546</v>
      </c>
      <c r="I268" s="112">
        <v>330</v>
      </c>
      <c r="J268" s="271">
        <v>1885.9</v>
      </c>
      <c r="K268" s="271">
        <v>1655.1</v>
      </c>
      <c r="L268" s="272">
        <v>942.9</v>
      </c>
      <c r="Q268" s="194"/>
      <c r="R268" s="194"/>
    </row>
    <row r="269" spans="1:18" ht="281.25" customHeight="1">
      <c r="A269" s="141" t="s">
        <v>547</v>
      </c>
      <c r="B269" s="112">
        <v>900</v>
      </c>
      <c r="C269" s="112" t="s">
        <v>402</v>
      </c>
      <c r="D269" s="112" t="s">
        <v>407</v>
      </c>
      <c r="E269" s="112" t="s">
        <v>473</v>
      </c>
      <c r="F269" s="112">
        <v>5</v>
      </c>
      <c r="G269" s="112" t="s">
        <v>384</v>
      </c>
      <c r="H269" s="112" t="s">
        <v>548</v>
      </c>
      <c r="I269" s="112" t="s">
        <v>0</v>
      </c>
      <c r="J269" s="271">
        <f t="shared" ref="J269:L269" si="117">J270</f>
        <v>2263.6999999999998</v>
      </c>
      <c r="K269" s="271">
        <f t="shared" si="117"/>
        <v>1818.2</v>
      </c>
      <c r="L269" s="272">
        <f t="shared" si="117"/>
        <v>1577.5</v>
      </c>
      <c r="Q269" s="194"/>
      <c r="R269" s="194"/>
    </row>
    <row r="270" spans="1:18" ht="38.25">
      <c r="A270" s="141" t="s">
        <v>515</v>
      </c>
      <c r="B270" s="112">
        <v>900</v>
      </c>
      <c r="C270" s="112" t="s">
        <v>402</v>
      </c>
      <c r="D270" s="112" t="s">
        <v>407</v>
      </c>
      <c r="E270" s="112" t="s">
        <v>473</v>
      </c>
      <c r="F270" s="112">
        <v>5</v>
      </c>
      <c r="G270" s="112" t="s">
        <v>384</v>
      </c>
      <c r="H270" s="112" t="s">
        <v>548</v>
      </c>
      <c r="I270" s="112">
        <v>330</v>
      </c>
      <c r="J270" s="271">
        <v>2263.6999999999998</v>
      </c>
      <c r="K270" s="271">
        <v>1818.2</v>
      </c>
      <c r="L270" s="272">
        <v>1577.5</v>
      </c>
      <c r="Q270" s="194"/>
      <c r="R270" s="194"/>
    </row>
    <row r="271" spans="1:18" s="175" customFormat="1" ht="25.5">
      <c r="A271" s="141" t="s">
        <v>549</v>
      </c>
      <c r="B271" s="112">
        <v>900</v>
      </c>
      <c r="C271" s="112" t="s">
        <v>402</v>
      </c>
      <c r="D271" s="112" t="s">
        <v>407</v>
      </c>
      <c r="E271" s="112" t="s">
        <v>473</v>
      </c>
      <c r="F271" s="112" t="s">
        <v>13</v>
      </c>
      <c r="G271" s="112"/>
      <c r="H271" s="112"/>
      <c r="I271" s="111"/>
      <c r="J271" s="271">
        <f t="shared" ref="J271:L271" si="118">J272</f>
        <v>0</v>
      </c>
      <c r="K271" s="271">
        <f t="shared" si="118"/>
        <v>0</v>
      </c>
      <c r="L271" s="272">
        <f t="shared" si="118"/>
        <v>0</v>
      </c>
      <c r="Q271" s="194"/>
      <c r="R271" s="194"/>
    </row>
    <row r="272" spans="1:18" s="175" customFormat="1" ht="51">
      <c r="A272" s="141" t="s">
        <v>550</v>
      </c>
      <c r="B272" s="112">
        <v>900</v>
      </c>
      <c r="C272" s="112" t="s">
        <v>402</v>
      </c>
      <c r="D272" s="112" t="s">
        <v>407</v>
      </c>
      <c r="E272" s="112" t="s">
        <v>473</v>
      </c>
      <c r="F272" s="112" t="s">
        <v>13</v>
      </c>
      <c r="G272" s="112" t="s">
        <v>384</v>
      </c>
      <c r="H272" s="112"/>
      <c r="I272" s="111"/>
      <c r="J272" s="271">
        <f t="shared" ref="J272:L272" si="119">J274</f>
        <v>0</v>
      </c>
      <c r="K272" s="271">
        <f t="shared" si="119"/>
        <v>0</v>
      </c>
      <c r="L272" s="272">
        <f t="shared" si="119"/>
        <v>0</v>
      </c>
      <c r="Q272" s="194"/>
      <c r="R272" s="194"/>
    </row>
    <row r="273" spans="1:18" s="175" customFormat="1" ht="38.25">
      <c r="A273" s="141" t="s">
        <v>551</v>
      </c>
      <c r="B273" s="112">
        <v>900</v>
      </c>
      <c r="C273" s="112" t="s">
        <v>402</v>
      </c>
      <c r="D273" s="112" t="s">
        <v>407</v>
      </c>
      <c r="E273" s="112" t="s">
        <v>473</v>
      </c>
      <c r="F273" s="112" t="s">
        <v>13</v>
      </c>
      <c r="G273" s="112" t="s">
        <v>384</v>
      </c>
      <c r="H273" s="112" t="s">
        <v>552</v>
      </c>
      <c r="I273" s="111"/>
      <c r="J273" s="271">
        <f t="shared" ref="J273:L275" si="120">J274</f>
        <v>0</v>
      </c>
      <c r="K273" s="271">
        <f t="shared" si="120"/>
        <v>0</v>
      </c>
      <c r="L273" s="272">
        <f t="shared" si="120"/>
        <v>0</v>
      </c>
      <c r="Q273" s="194"/>
      <c r="R273" s="194"/>
    </row>
    <row r="274" spans="1:18" s="175" customFormat="1" ht="76.5">
      <c r="A274" s="141" t="s">
        <v>553</v>
      </c>
      <c r="B274" s="112">
        <v>900</v>
      </c>
      <c r="C274" s="112" t="s">
        <v>402</v>
      </c>
      <c r="D274" s="112" t="s">
        <v>407</v>
      </c>
      <c r="E274" s="112" t="s">
        <v>473</v>
      </c>
      <c r="F274" s="112" t="s">
        <v>13</v>
      </c>
      <c r="G274" s="112" t="s">
        <v>384</v>
      </c>
      <c r="H274" s="112" t="s">
        <v>554</v>
      </c>
      <c r="I274" s="111"/>
      <c r="J274" s="271">
        <f t="shared" si="120"/>
        <v>0</v>
      </c>
      <c r="K274" s="271">
        <f t="shared" si="120"/>
        <v>0</v>
      </c>
      <c r="L274" s="272">
        <f t="shared" si="120"/>
        <v>0</v>
      </c>
      <c r="Q274" s="194"/>
      <c r="R274" s="194"/>
    </row>
    <row r="275" spans="1:18" s="175" customFormat="1" ht="76.5">
      <c r="A275" s="141" t="s">
        <v>555</v>
      </c>
      <c r="B275" s="112">
        <v>900</v>
      </c>
      <c r="C275" s="112" t="s">
        <v>402</v>
      </c>
      <c r="D275" s="112" t="s">
        <v>407</v>
      </c>
      <c r="E275" s="112" t="s">
        <v>473</v>
      </c>
      <c r="F275" s="112" t="s">
        <v>13</v>
      </c>
      <c r="G275" s="112" t="s">
        <v>384</v>
      </c>
      <c r="H275" s="112" t="s">
        <v>554</v>
      </c>
      <c r="I275" s="112">
        <v>810</v>
      </c>
      <c r="J275" s="271">
        <f t="shared" si="120"/>
        <v>0</v>
      </c>
      <c r="K275" s="271">
        <f t="shared" si="120"/>
        <v>0</v>
      </c>
      <c r="L275" s="272">
        <f t="shared" si="120"/>
        <v>0</v>
      </c>
      <c r="Q275" s="194"/>
      <c r="R275" s="194"/>
    </row>
    <row r="276" spans="1:18" s="175" customFormat="1" ht="153">
      <c r="A276" s="141" t="s">
        <v>556</v>
      </c>
      <c r="B276" s="112">
        <v>900</v>
      </c>
      <c r="C276" s="112" t="s">
        <v>402</v>
      </c>
      <c r="D276" s="112" t="s">
        <v>407</v>
      </c>
      <c r="E276" s="112" t="s">
        <v>473</v>
      </c>
      <c r="F276" s="112" t="s">
        <v>13</v>
      </c>
      <c r="G276" s="112" t="s">
        <v>384</v>
      </c>
      <c r="H276" s="112" t="s">
        <v>554</v>
      </c>
      <c r="I276" s="112">
        <v>812</v>
      </c>
      <c r="J276" s="271">
        <v>0</v>
      </c>
      <c r="K276" s="271">
        <v>0</v>
      </c>
      <c r="L276" s="272">
        <v>0</v>
      </c>
      <c r="Q276" s="194"/>
      <c r="R276" s="194"/>
    </row>
    <row r="277" spans="1:18" ht="38.25">
      <c r="A277" s="141" t="s">
        <v>446</v>
      </c>
      <c r="B277" s="112">
        <v>900</v>
      </c>
      <c r="C277" s="112" t="s">
        <v>402</v>
      </c>
      <c r="D277" s="112" t="s">
        <v>407</v>
      </c>
      <c r="E277" s="112" t="s">
        <v>447</v>
      </c>
      <c r="F277" s="112">
        <v>0</v>
      </c>
      <c r="G277" s="112"/>
      <c r="H277" s="112"/>
      <c r="I277" s="112"/>
      <c r="J277" s="271">
        <f t="shared" ref="J277:L280" si="121">J278</f>
        <v>1201.5</v>
      </c>
      <c r="K277" s="271">
        <f t="shared" si="121"/>
        <v>1157.5999999999999</v>
      </c>
      <c r="L277" s="272">
        <f t="shared" si="121"/>
        <v>1117.7</v>
      </c>
      <c r="Q277" s="194"/>
      <c r="R277" s="194"/>
    </row>
    <row r="278" spans="1:18" ht="63.75">
      <c r="A278" s="141" t="s">
        <v>448</v>
      </c>
      <c r="B278" s="112">
        <v>900</v>
      </c>
      <c r="C278" s="112" t="s">
        <v>402</v>
      </c>
      <c r="D278" s="112" t="s">
        <v>407</v>
      </c>
      <c r="E278" s="112" t="s">
        <v>447</v>
      </c>
      <c r="F278" s="112" t="s">
        <v>8</v>
      </c>
      <c r="G278" s="112"/>
      <c r="H278" s="112"/>
      <c r="I278" s="112"/>
      <c r="J278" s="271">
        <f t="shared" si="121"/>
        <v>1201.5</v>
      </c>
      <c r="K278" s="271">
        <f t="shared" si="121"/>
        <v>1157.5999999999999</v>
      </c>
      <c r="L278" s="271">
        <f t="shared" si="121"/>
        <v>1117.7</v>
      </c>
      <c r="Q278" s="194"/>
      <c r="R278" s="194"/>
    </row>
    <row r="279" spans="1:18" ht="76.5">
      <c r="A279" s="141" t="s">
        <v>410</v>
      </c>
      <c r="B279" s="112">
        <v>900</v>
      </c>
      <c r="C279" s="112" t="s">
        <v>402</v>
      </c>
      <c r="D279" s="112" t="s">
        <v>407</v>
      </c>
      <c r="E279" s="112" t="s">
        <v>447</v>
      </c>
      <c r="F279" s="112" t="s">
        <v>8</v>
      </c>
      <c r="G279" s="112" t="s">
        <v>391</v>
      </c>
      <c r="H279" s="112" t="s">
        <v>411</v>
      </c>
      <c r="I279" s="112"/>
      <c r="J279" s="271">
        <f t="shared" si="121"/>
        <v>1201.5</v>
      </c>
      <c r="K279" s="271">
        <f t="shared" si="121"/>
        <v>1157.5999999999999</v>
      </c>
      <c r="L279" s="272">
        <f t="shared" si="121"/>
        <v>1117.7</v>
      </c>
      <c r="Q279" s="194"/>
      <c r="R279" s="194"/>
    </row>
    <row r="280" spans="1:18" ht="89.25">
      <c r="A280" s="141" t="s">
        <v>557</v>
      </c>
      <c r="B280" s="112">
        <v>900</v>
      </c>
      <c r="C280" s="112" t="s">
        <v>402</v>
      </c>
      <c r="D280" s="112" t="s">
        <v>407</v>
      </c>
      <c r="E280" s="112" t="s">
        <v>447</v>
      </c>
      <c r="F280" s="112" t="s">
        <v>8</v>
      </c>
      <c r="G280" s="112" t="s">
        <v>391</v>
      </c>
      <c r="H280" s="112" t="s">
        <v>558</v>
      </c>
      <c r="I280" s="112"/>
      <c r="J280" s="271">
        <f t="shared" si="121"/>
        <v>1201.5</v>
      </c>
      <c r="K280" s="271">
        <f t="shared" si="121"/>
        <v>1157.5999999999999</v>
      </c>
      <c r="L280" s="272">
        <f t="shared" si="121"/>
        <v>1117.7</v>
      </c>
      <c r="Q280" s="194"/>
      <c r="R280" s="194"/>
    </row>
    <row r="281" spans="1:18" ht="51">
      <c r="A281" s="141" t="s">
        <v>422</v>
      </c>
      <c r="B281" s="112">
        <v>900</v>
      </c>
      <c r="C281" s="112" t="s">
        <v>402</v>
      </c>
      <c r="D281" s="112" t="s">
        <v>407</v>
      </c>
      <c r="E281" s="112" t="s">
        <v>447</v>
      </c>
      <c r="F281" s="112" t="s">
        <v>8</v>
      </c>
      <c r="G281" s="112" t="s">
        <v>391</v>
      </c>
      <c r="H281" s="112" t="s">
        <v>558</v>
      </c>
      <c r="I281" s="112" t="s">
        <v>444</v>
      </c>
      <c r="J281" s="271">
        <v>1201.5</v>
      </c>
      <c r="K281" s="271">
        <v>1157.5999999999999</v>
      </c>
      <c r="L281" s="272">
        <v>1117.7</v>
      </c>
      <c r="Q281" s="194"/>
      <c r="R281" s="194"/>
    </row>
    <row r="282" spans="1:18" ht="25.5">
      <c r="A282" s="141" t="s">
        <v>559</v>
      </c>
      <c r="B282" s="112">
        <v>900</v>
      </c>
      <c r="C282" s="112" t="s">
        <v>402</v>
      </c>
      <c r="D282" s="112" t="s">
        <v>473</v>
      </c>
      <c r="E282" s="112"/>
      <c r="F282" s="112"/>
      <c r="G282" s="112"/>
      <c r="H282" s="112"/>
      <c r="I282" s="112"/>
      <c r="J282" s="271">
        <f t="shared" ref="J282:L282" si="122">J283</f>
        <v>2064</v>
      </c>
      <c r="K282" s="271">
        <f t="shared" si="122"/>
        <v>3783.1</v>
      </c>
      <c r="L282" s="272">
        <f t="shared" si="122"/>
        <v>5423.1</v>
      </c>
      <c r="Q282" s="194"/>
      <c r="R282" s="194"/>
    </row>
    <row r="283" spans="1:18" ht="63.75">
      <c r="A283" s="146" t="s">
        <v>1084</v>
      </c>
      <c r="B283" s="112" t="s">
        <v>449</v>
      </c>
      <c r="C283" s="112" t="s">
        <v>402</v>
      </c>
      <c r="D283" s="112" t="s">
        <v>473</v>
      </c>
      <c r="E283" s="112">
        <v>13</v>
      </c>
      <c r="F283" s="112"/>
      <c r="G283" s="112"/>
      <c r="H283" s="111"/>
      <c r="I283" s="111"/>
      <c r="J283" s="271">
        <f>J284+J288</f>
        <v>2064</v>
      </c>
      <c r="K283" s="271">
        <f>K284</f>
        <v>3783.1</v>
      </c>
      <c r="L283" s="272">
        <f>L284</f>
        <v>5423.1</v>
      </c>
      <c r="Q283" s="194"/>
      <c r="R283" s="194"/>
    </row>
    <row r="284" spans="1:18" ht="63.75">
      <c r="A284" s="141" t="s">
        <v>560</v>
      </c>
      <c r="B284" s="112" t="s">
        <v>449</v>
      </c>
      <c r="C284" s="112" t="s">
        <v>402</v>
      </c>
      <c r="D284" s="112" t="s">
        <v>473</v>
      </c>
      <c r="E284" s="112">
        <v>13</v>
      </c>
      <c r="F284" s="112">
        <v>0</v>
      </c>
      <c r="G284" s="112" t="s">
        <v>384</v>
      </c>
      <c r="H284" s="111"/>
      <c r="I284" s="111"/>
      <c r="J284" s="271">
        <f t="shared" ref="J284:L284" si="123">J286</f>
        <v>2064</v>
      </c>
      <c r="K284" s="271">
        <f t="shared" si="123"/>
        <v>3783.1</v>
      </c>
      <c r="L284" s="272">
        <f t="shared" si="123"/>
        <v>5423.1</v>
      </c>
      <c r="Q284" s="194"/>
      <c r="R284" s="194"/>
    </row>
    <row r="285" spans="1:18" ht="38.25">
      <c r="A285" s="141" t="s">
        <v>418</v>
      </c>
      <c r="B285" s="112" t="s">
        <v>449</v>
      </c>
      <c r="C285" s="112" t="s">
        <v>402</v>
      </c>
      <c r="D285" s="112" t="s">
        <v>473</v>
      </c>
      <c r="E285" s="112" t="s">
        <v>462</v>
      </c>
      <c r="F285" s="112">
        <v>0</v>
      </c>
      <c r="G285" s="112" t="s">
        <v>384</v>
      </c>
      <c r="H285" s="112" t="s">
        <v>419</v>
      </c>
      <c r="I285" s="111"/>
      <c r="J285" s="271">
        <f t="shared" ref="J285:L286" si="124">J286</f>
        <v>2064</v>
      </c>
      <c r="K285" s="271">
        <f t="shared" si="124"/>
        <v>3783.1</v>
      </c>
      <c r="L285" s="272">
        <f t="shared" si="124"/>
        <v>5423.1</v>
      </c>
      <c r="Q285" s="194"/>
      <c r="R285" s="194"/>
    </row>
    <row r="286" spans="1:18" ht="63.75">
      <c r="A286" s="141" t="s">
        <v>561</v>
      </c>
      <c r="B286" s="112" t="s">
        <v>449</v>
      </c>
      <c r="C286" s="112" t="s">
        <v>402</v>
      </c>
      <c r="D286" s="112" t="s">
        <v>473</v>
      </c>
      <c r="E286" s="112" t="s">
        <v>462</v>
      </c>
      <c r="F286" s="112">
        <v>0</v>
      </c>
      <c r="G286" s="112" t="s">
        <v>384</v>
      </c>
      <c r="H286" s="112" t="s">
        <v>562</v>
      </c>
      <c r="I286" s="112" t="s">
        <v>0</v>
      </c>
      <c r="J286" s="271">
        <f t="shared" si="124"/>
        <v>2064</v>
      </c>
      <c r="K286" s="271">
        <f t="shared" si="124"/>
        <v>3783.1</v>
      </c>
      <c r="L286" s="272">
        <f t="shared" si="124"/>
        <v>5423.1</v>
      </c>
      <c r="Q286" s="194"/>
      <c r="R286" s="194"/>
    </row>
    <row r="287" spans="1:18" ht="51">
      <c r="A287" s="141" t="s">
        <v>522</v>
      </c>
      <c r="B287" s="112" t="s">
        <v>449</v>
      </c>
      <c r="C287" s="112" t="s">
        <v>402</v>
      </c>
      <c r="D287" s="112" t="s">
        <v>473</v>
      </c>
      <c r="E287" s="112" t="s">
        <v>462</v>
      </c>
      <c r="F287" s="112">
        <v>0</v>
      </c>
      <c r="G287" s="112" t="s">
        <v>384</v>
      </c>
      <c r="H287" s="112" t="s">
        <v>562</v>
      </c>
      <c r="I287" s="112">
        <v>243</v>
      </c>
      <c r="J287" s="271">
        <v>2064</v>
      </c>
      <c r="K287" s="271">
        <v>3783.1</v>
      </c>
      <c r="L287" s="272">
        <v>5423.1</v>
      </c>
      <c r="Q287" s="194"/>
      <c r="R287" s="194"/>
    </row>
    <row r="288" spans="1:18" ht="54" hidden="1">
      <c r="A288" s="148" t="s">
        <v>563</v>
      </c>
      <c r="B288" s="277" t="s">
        <v>449</v>
      </c>
      <c r="C288" s="112" t="s">
        <v>402</v>
      </c>
      <c r="D288" s="112" t="s">
        <v>473</v>
      </c>
      <c r="E288" s="112">
        <v>13</v>
      </c>
      <c r="F288" s="112">
        <v>0</v>
      </c>
      <c r="G288" s="112" t="s">
        <v>386</v>
      </c>
      <c r="H288" s="111"/>
      <c r="I288" s="111"/>
      <c r="J288" s="271">
        <f>J289+J291</f>
        <v>0</v>
      </c>
      <c r="K288" s="271">
        <f>K289</f>
        <v>0</v>
      </c>
      <c r="L288" s="271">
        <f>L289</f>
        <v>0</v>
      </c>
      <c r="Q288" s="194"/>
      <c r="R288" s="194"/>
    </row>
    <row r="289" spans="1:18" ht="27" hidden="1">
      <c r="A289" s="149" t="s">
        <v>564</v>
      </c>
      <c r="B289" s="277" t="s">
        <v>449</v>
      </c>
      <c r="C289" s="112" t="s">
        <v>402</v>
      </c>
      <c r="D289" s="112" t="s">
        <v>473</v>
      </c>
      <c r="E289" s="112" t="s">
        <v>462</v>
      </c>
      <c r="F289" s="112">
        <v>0</v>
      </c>
      <c r="G289" s="113" t="s">
        <v>386</v>
      </c>
      <c r="H289" s="112" t="s">
        <v>565</v>
      </c>
      <c r="I289" s="111"/>
      <c r="J289" s="271">
        <f>J290</f>
        <v>0</v>
      </c>
      <c r="K289" s="271">
        <f>K290</f>
        <v>0</v>
      </c>
      <c r="L289" s="271">
        <f>L290</f>
        <v>0</v>
      </c>
      <c r="Q289" s="194"/>
      <c r="R289" s="194"/>
    </row>
    <row r="290" spans="1:18" ht="54" hidden="1">
      <c r="A290" s="149" t="s">
        <v>566</v>
      </c>
      <c r="B290" s="277" t="s">
        <v>449</v>
      </c>
      <c r="C290" s="112" t="s">
        <v>402</v>
      </c>
      <c r="D290" s="112" t="s">
        <v>473</v>
      </c>
      <c r="E290" s="112" t="s">
        <v>462</v>
      </c>
      <c r="F290" s="112">
        <v>0</v>
      </c>
      <c r="G290" s="113" t="s">
        <v>386</v>
      </c>
      <c r="H290" s="112" t="s">
        <v>565</v>
      </c>
      <c r="I290" s="112">
        <v>414</v>
      </c>
      <c r="J290" s="271">
        <v>0</v>
      </c>
      <c r="K290" s="271">
        <v>0</v>
      </c>
      <c r="L290" s="272">
        <v>0</v>
      </c>
      <c r="Q290" s="194"/>
      <c r="R290" s="194"/>
    </row>
    <row r="291" spans="1:18" ht="38.25" hidden="1">
      <c r="A291" s="141" t="s">
        <v>418</v>
      </c>
      <c r="B291" s="112" t="s">
        <v>449</v>
      </c>
      <c r="C291" s="112" t="s">
        <v>402</v>
      </c>
      <c r="D291" s="112" t="s">
        <v>473</v>
      </c>
      <c r="E291" s="112" t="s">
        <v>462</v>
      </c>
      <c r="F291" s="112">
        <v>0</v>
      </c>
      <c r="G291" s="112" t="s">
        <v>386</v>
      </c>
      <c r="H291" s="112" t="s">
        <v>419</v>
      </c>
      <c r="I291" s="111"/>
      <c r="J291" s="271">
        <f t="shared" ref="J291:L292" si="125">J292</f>
        <v>0</v>
      </c>
      <c r="K291" s="271">
        <f t="shared" si="125"/>
        <v>0</v>
      </c>
      <c r="L291" s="271">
        <f t="shared" si="125"/>
        <v>0</v>
      </c>
      <c r="Q291" s="194"/>
      <c r="R291" s="194"/>
    </row>
    <row r="292" spans="1:18" ht="63.75" hidden="1">
      <c r="A292" s="141" t="s">
        <v>561</v>
      </c>
      <c r="B292" s="112" t="s">
        <v>449</v>
      </c>
      <c r="C292" s="112" t="s">
        <v>402</v>
      </c>
      <c r="D292" s="112" t="s">
        <v>473</v>
      </c>
      <c r="E292" s="112" t="s">
        <v>462</v>
      </c>
      <c r="F292" s="112">
        <v>0</v>
      </c>
      <c r="G292" s="112" t="s">
        <v>386</v>
      </c>
      <c r="H292" s="112" t="s">
        <v>562</v>
      </c>
      <c r="I292" s="112" t="s">
        <v>0</v>
      </c>
      <c r="J292" s="271">
        <f t="shared" si="125"/>
        <v>0</v>
      </c>
      <c r="K292" s="271">
        <f t="shared" si="125"/>
        <v>0</v>
      </c>
      <c r="L292" s="271">
        <f t="shared" si="125"/>
        <v>0</v>
      </c>
      <c r="Q292" s="194"/>
      <c r="R292" s="194"/>
    </row>
    <row r="293" spans="1:18" ht="54" hidden="1">
      <c r="A293" s="149" t="s">
        <v>566</v>
      </c>
      <c r="B293" s="112" t="s">
        <v>449</v>
      </c>
      <c r="C293" s="112" t="s">
        <v>402</v>
      </c>
      <c r="D293" s="112" t="s">
        <v>473</v>
      </c>
      <c r="E293" s="112" t="s">
        <v>462</v>
      </c>
      <c r="F293" s="112">
        <v>0</v>
      </c>
      <c r="G293" s="112" t="s">
        <v>386</v>
      </c>
      <c r="H293" s="112" t="s">
        <v>562</v>
      </c>
      <c r="I293" s="112">
        <v>414</v>
      </c>
      <c r="J293" s="271">
        <v>0</v>
      </c>
      <c r="K293" s="271">
        <v>0</v>
      </c>
      <c r="L293" s="272">
        <v>0</v>
      </c>
      <c r="Q293" s="194"/>
      <c r="R293" s="194"/>
    </row>
    <row r="294" spans="1:18" s="175" customFormat="1" ht="25.5">
      <c r="A294" s="141" t="s">
        <v>567</v>
      </c>
      <c r="B294" s="112">
        <v>900</v>
      </c>
      <c r="C294" s="112" t="s">
        <v>402</v>
      </c>
      <c r="D294" s="112">
        <v>12</v>
      </c>
      <c r="E294" s="112"/>
      <c r="F294" s="112"/>
      <c r="G294" s="112"/>
      <c r="H294" s="112"/>
      <c r="I294" s="112"/>
      <c r="J294" s="271">
        <f t="shared" ref="J294:L294" si="126">J295</f>
        <v>50</v>
      </c>
      <c r="K294" s="271">
        <f t="shared" si="126"/>
        <v>80</v>
      </c>
      <c r="L294" s="272">
        <f t="shared" si="126"/>
        <v>80</v>
      </c>
      <c r="Q294" s="194"/>
      <c r="R294" s="194"/>
    </row>
    <row r="295" spans="1:18" s="175" customFormat="1" ht="63.75">
      <c r="A295" s="141" t="s">
        <v>1085</v>
      </c>
      <c r="B295" s="112">
        <v>900</v>
      </c>
      <c r="C295" s="112" t="s">
        <v>402</v>
      </c>
      <c r="D295" s="112" t="s">
        <v>18</v>
      </c>
      <c r="E295" s="112" t="s">
        <v>568</v>
      </c>
      <c r="F295" s="112" t="s">
        <v>404</v>
      </c>
      <c r="G295" s="112"/>
      <c r="H295" s="112"/>
      <c r="I295" s="112"/>
      <c r="J295" s="271">
        <f t="shared" ref="J295:L295" si="127">J296+J304</f>
        <v>50</v>
      </c>
      <c r="K295" s="271">
        <f t="shared" si="127"/>
        <v>80</v>
      </c>
      <c r="L295" s="272">
        <f t="shared" si="127"/>
        <v>80</v>
      </c>
      <c r="Q295" s="194"/>
      <c r="R295" s="194"/>
    </row>
    <row r="296" spans="1:18" s="175" customFormat="1" ht="63.75">
      <c r="A296" s="141" t="s">
        <v>569</v>
      </c>
      <c r="B296" s="112">
        <v>900</v>
      </c>
      <c r="C296" s="112" t="s">
        <v>402</v>
      </c>
      <c r="D296" s="112" t="s">
        <v>18</v>
      </c>
      <c r="E296" s="112" t="s">
        <v>568</v>
      </c>
      <c r="F296" s="112" t="s">
        <v>404</v>
      </c>
      <c r="G296" s="112" t="s">
        <v>426</v>
      </c>
      <c r="H296" s="112"/>
      <c r="I296" s="112"/>
      <c r="J296" s="271">
        <f t="shared" ref="J296:L296" si="128">J298+J301</f>
        <v>30</v>
      </c>
      <c r="K296" s="271">
        <f t="shared" si="128"/>
        <v>60</v>
      </c>
      <c r="L296" s="272">
        <f t="shared" si="128"/>
        <v>60</v>
      </c>
      <c r="Q296" s="194"/>
      <c r="R296" s="194"/>
    </row>
    <row r="297" spans="1:18" s="175" customFormat="1" ht="38.25">
      <c r="A297" s="141" t="s">
        <v>418</v>
      </c>
      <c r="B297" s="112">
        <v>900</v>
      </c>
      <c r="C297" s="112" t="s">
        <v>402</v>
      </c>
      <c r="D297" s="112" t="s">
        <v>18</v>
      </c>
      <c r="E297" s="112" t="s">
        <v>568</v>
      </c>
      <c r="F297" s="112" t="s">
        <v>404</v>
      </c>
      <c r="G297" s="112" t="s">
        <v>426</v>
      </c>
      <c r="H297" s="112" t="s">
        <v>419</v>
      </c>
      <c r="I297" s="112"/>
      <c r="J297" s="271">
        <f t="shared" ref="J297:L298" si="129">J298</f>
        <v>10</v>
      </c>
      <c r="K297" s="271">
        <f t="shared" si="129"/>
        <v>10</v>
      </c>
      <c r="L297" s="272">
        <f t="shared" si="129"/>
        <v>10</v>
      </c>
      <c r="Q297" s="194"/>
      <c r="R297" s="194"/>
    </row>
    <row r="298" spans="1:18" s="175" customFormat="1" ht="51">
      <c r="A298" s="141" t="s">
        <v>570</v>
      </c>
      <c r="B298" s="112">
        <v>900</v>
      </c>
      <c r="C298" s="112" t="s">
        <v>402</v>
      </c>
      <c r="D298" s="112" t="s">
        <v>18</v>
      </c>
      <c r="E298" s="112" t="s">
        <v>568</v>
      </c>
      <c r="F298" s="112" t="s">
        <v>404</v>
      </c>
      <c r="G298" s="112" t="s">
        <v>426</v>
      </c>
      <c r="H298" s="112" t="s">
        <v>571</v>
      </c>
      <c r="I298" s="112"/>
      <c r="J298" s="271">
        <f t="shared" si="129"/>
        <v>10</v>
      </c>
      <c r="K298" s="271">
        <f t="shared" si="129"/>
        <v>10</v>
      </c>
      <c r="L298" s="272">
        <f t="shared" si="129"/>
        <v>10</v>
      </c>
      <c r="Q298" s="194"/>
      <c r="R298" s="194"/>
    </row>
    <row r="299" spans="1:18" s="175" customFormat="1" ht="51">
      <c r="A299" s="141" t="s">
        <v>422</v>
      </c>
      <c r="B299" s="112">
        <v>900</v>
      </c>
      <c r="C299" s="112" t="s">
        <v>402</v>
      </c>
      <c r="D299" s="112" t="s">
        <v>18</v>
      </c>
      <c r="E299" s="112" t="s">
        <v>568</v>
      </c>
      <c r="F299" s="112" t="s">
        <v>404</v>
      </c>
      <c r="G299" s="112" t="s">
        <v>426</v>
      </c>
      <c r="H299" s="112" t="s">
        <v>571</v>
      </c>
      <c r="I299" s="112">
        <v>244</v>
      </c>
      <c r="J299" s="271">
        <f>10</f>
        <v>10</v>
      </c>
      <c r="K299" s="271">
        <v>10</v>
      </c>
      <c r="L299" s="272">
        <v>10</v>
      </c>
      <c r="Q299" s="194"/>
      <c r="R299" s="194"/>
    </row>
    <row r="300" spans="1:18" s="175" customFormat="1" ht="127.5">
      <c r="A300" s="141" t="s">
        <v>572</v>
      </c>
      <c r="B300" s="112">
        <v>900</v>
      </c>
      <c r="C300" s="112" t="s">
        <v>402</v>
      </c>
      <c r="D300" s="112" t="s">
        <v>18</v>
      </c>
      <c r="E300" s="112" t="s">
        <v>568</v>
      </c>
      <c r="F300" s="112" t="s">
        <v>404</v>
      </c>
      <c r="G300" s="112" t="s">
        <v>426</v>
      </c>
      <c r="H300" s="112" t="s">
        <v>573</v>
      </c>
      <c r="I300" s="112"/>
      <c r="J300" s="271">
        <f t="shared" ref="J300:L302" si="130">J301</f>
        <v>20</v>
      </c>
      <c r="K300" s="271">
        <f t="shared" si="130"/>
        <v>50</v>
      </c>
      <c r="L300" s="272">
        <f t="shared" si="130"/>
        <v>50</v>
      </c>
      <c r="Q300" s="194"/>
      <c r="R300" s="194"/>
    </row>
    <row r="301" spans="1:18" s="175" customFormat="1" ht="63.75">
      <c r="A301" s="141" t="s">
        <v>574</v>
      </c>
      <c r="B301" s="112">
        <v>900</v>
      </c>
      <c r="C301" s="112" t="s">
        <v>402</v>
      </c>
      <c r="D301" s="112" t="s">
        <v>18</v>
      </c>
      <c r="E301" s="112" t="s">
        <v>568</v>
      </c>
      <c r="F301" s="112" t="s">
        <v>404</v>
      </c>
      <c r="G301" s="112" t="s">
        <v>426</v>
      </c>
      <c r="H301" s="112" t="s">
        <v>575</v>
      </c>
      <c r="I301" s="112"/>
      <c r="J301" s="271">
        <f t="shared" si="130"/>
        <v>20</v>
      </c>
      <c r="K301" s="271">
        <f t="shared" si="130"/>
        <v>50</v>
      </c>
      <c r="L301" s="272">
        <f t="shared" si="130"/>
        <v>50</v>
      </c>
      <c r="Q301" s="194"/>
      <c r="R301" s="194"/>
    </row>
    <row r="302" spans="1:18" s="175" customFormat="1" ht="63.75">
      <c r="A302" s="141" t="s">
        <v>576</v>
      </c>
      <c r="B302" s="112">
        <v>900</v>
      </c>
      <c r="C302" s="112" t="s">
        <v>402</v>
      </c>
      <c r="D302" s="112" t="s">
        <v>18</v>
      </c>
      <c r="E302" s="112" t="s">
        <v>568</v>
      </c>
      <c r="F302" s="112" t="s">
        <v>404</v>
      </c>
      <c r="G302" s="112" t="s">
        <v>426</v>
      </c>
      <c r="H302" s="112" t="s">
        <v>575</v>
      </c>
      <c r="I302" s="112">
        <v>810</v>
      </c>
      <c r="J302" s="271">
        <f t="shared" si="130"/>
        <v>20</v>
      </c>
      <c r="K302" s="271">
        <f t="shared" si="130"/>
        <v>50</v>
      </c>
      <c r="L302" s="272">
        <f t="shared" si="130"/>
        <v>50</v>
      </c>
      <c r="Q302" s="194"/>
      <c r="R302" s="194"/>
    </row>
    <row r="303" spans="1:18" s="175" customFormat="1" ht="153">
      <c r="A303" s="141" t="s">
        <v>556</v>
      </c>
      <c r="B303" s="112">
        <v>900</v>
      </c>
      <c r="C303" s="112" t="s">
        <v>402</v>
      </c>
      <c r="D303" s="112" t="s">
        <v>18</v>
      </c>
      <c r="E303" s="112" t="s">
        <v>568</v>
      </c>
      <c r="F303" s="112" t="s">
        <v>404</v>
      </c>
      <c r="G303" s="112" t="s">
        <v>426</v>
      </c>
      <c r="H303" s="112" t="s">
        <v>575</v>
      </c>
      <c r="I303" s="112">
        <v>812</v>
      </c>
      <c r="J303" s="271">
        <v>20</v>
      </c>
      <c r="K303" s="271">
        <v>50</v>
      </c>
      <c r="L303" s="272">
        <v>50</v>
      </c>
      <c r="Q303" s="194"/>
      <c r="R303" s="194"/>
    </row>
    <row r="304" spans="1:18" s="175" customFormat="1" ht="51">
      <c r="A304" s="141" t="s">
        <v>577</v>
      </c>
      <c r="B304" s="112">
        <v>900</v>
      </c>
      <c r="C304" s="112" t="s">
        <v>402</v>
      </c>
      <c r="D304" s="112" t="s">
        <v>18</v>
      </c>
      <c r="E304" s="112" t="s">
        <v>568</v>
      </c>
      <c r="F304" s="112" t="s">
        <v>404</v>
      </c>
      <c r="G304" s="112" t="s">
        <v>402</v>
      </c>
      <c r="H304" s="112"/>
      <c r="I304" s="112"/>
      <c r="J304" s="271">
        <f t="shared" ref="J304:L304" si="131">J306</f>
        <v>20</v>
      </c>
      <c r="K304" s="271">
        <f t="shared" si="131"/>
        <v>20</v>
      </c>
      <c r="L304" s="272">
        <f t="shared" si="131"/>
        <v>20</v>
      </c>
      <c r="Q304" s="194"/>
      <c r="R304" s="194"/>
    </row>
    <row r="305" spans="1:18" s="175" customFormat="1" ht="38.25">
      <c r="A305" s="141" t="s">
        <v>418</v>
      </c>
      <c r="B305" s="112">
        <v>900</v>
      </c>
      <c r="C305" s="112" t="s">
        <v>402</v>
      </c>
      <c r="D305" s="112" t="s">
        <v>18</v>
      </c>
      <c r="E305" s="112" t="s">
        <v>568</v>
      </c>
      <c r="F305" s="112" t="s">
        <v>404</v>
      </c>
      <c r="G305" s="112" t="s">
        <v>402</v>
      </c>
      <c r="H305" s="112" t="s">
        <v>419</v>
      </c>
      <c r="I305" s="112"/>
      <c r="J305" s="271">
        <f t="shared" ref="J305:L306" si="132">J306</f>
        <v>20</v>
      </c>
      <c r="K305" s="271">
        <f t="shared" si="132"/>
        <v>20</v>
      </c>
      <c r="L305" s="272">
        <f t="shared" si="132"/>
        <v>20</v>
      </c>
      <c r="Q305" s="194"/>
      <c r="R305" s="194"/>
    </row>
    <row r="306" spans="1:18" s="175" customFormat="1" ht="51">
      <c r="A306" s="141" t="s">
        <v>570</v>
      </c>
      <c r="B306" s="112">
        <v>900</v>
      </c>
      <c r="C306" s="112" t="s">
        <v>402</v>
      </c>
      <c r="D306" s="112" t="s">
        <v>18</v>
      </c>
      <c r="E306" s="112" t="s">
        <v>568</v>
      </c>
      <c r="F306" s="112" t="s">
        <v>404</v>
      </c>
      <c r="G306" s="112" t="s">
        <v>402</v>
      </c>
      <c r="H306" s="112" t="s">
        <v>571</v>
      </c>
      <c r="I306" s="112"/>
      <c r="J306" s="271">
        <f t="shared" si="132"/>
        <v>20</v>
      </c>
      <c r="K306" s="271">
        <f t="shared" si="132"/>
        <v>20</v>
      </c>
      <c r="L306" s="272">
        <f t="shared" si="132"/>
        <v>20</v>
      </c>
      <c r="Q306" s="194"/>
      <c r="R306" s="194"/>
    </row>
    <row r="307" spans="1:18" s="175" customFormat="1" ht="51">
      <c r="A307" s="141" t="s">
        <v>422</v>
      </c>
      <c r="B307" s="112">
        <v>900</v>
      </c>
      <c r="C307" s="112" t="s">
        <v>402</v>
      </c>
      <c r="D307" s="112" t="s">
        <v>18</v>
      </c>
      <c r="E307" s="112" t="s">
        <v>568</v>
      </c>
      <c r="F307" s="112" t="s">
        <v>404</v>
      </c>
      <c r="G307" s="112" t="s">
        <v>402</v>
      </c>
      <c r="H307" s="112" t="s">
        <v>571</v>
      </c>
      <c r="I307" s="112">
        <v>244</v>
      </c>
      <c r="J307" s="271">
        <v>20</v>
      </c>
      <c r="K307" s="271">
        <v>20</v>
      </c>
      <c r="L307" s="272">
        <v>20</v>
      </c>
      <c r="Q307" s="194"/>
      <c r="R307" s="194"/>
    </row>
    <row r="308" spans="1:18" s="175" customFormat="1" ht="25.5">
      <c r="A308" s="141" t="s">
        <v>578</v>
      </c>
      <c r="B308" s="112">
        <v>900</v>
      </c>
      <c r="C308" s="112" t="s">
        <v>407</v>
      </c>
      <c r="D308" s="112"/>
      <c r="E308" s="112"/>
      <c r="F308" s="112"/>
      <c r="G308" s="112"/>
      <c r="H308" s="112"/>
      <c r="I308" s="112"/>
      <c r="J308" s="271">
        <f t="shared" ref="J308:L308" si="133">J309+J315</f>
        <v>40578.088000000003</v>
      </c>
      <c r="K308" s="271">
        <f t="shared" si="133"/>
        <v>336.85300000000001</v>
      </c>
      <c r="L308" s="272">
        <f t="shared" si="133"/>
        <v>336.85300000000001</v>
      </c>
      <c r="Q308" s="194"/>
      <c r="R308" s="194"/>
    </row>
    <row r="309" spans="1:18" s="175" customFormat="1">
      <c r="A309" s="141" t="s">
        <v>579</v>
      </c>
      <c r="B309" s="112">
        <v>900</v>
      </c>
      <c r="C309" s="112" t="s">
        <v>407</v>
      </c>
      <c r="D309" s="112" t="s">
        <v>384</v>
      </c>
      <c r="E309" s="112"/>
      <c r="F309" s="112"/>
      <c r="G309" s="112"/>
      <c r="H309" s="112"/>
      <c r="I309" s="112"/>
      <c r="J309" s="271">
        <f t="shared" ref="J309:L310" si="134">J310</f>
        <v>336.85300000000001</v>
      </c>
      <c r="K309" s="271">
        <f t="shared" si="134"/>
        <v>336.85300000000001</v>
      </c>
      <c r="L309" s="272">
        <f t="shared" si="134"/>
        <v>336.85300000000001</v>
      </c>
      <c r="Q309" s="194"/>
      <c r="R309" s="194"/>
    </row>
    <row r="310" spans="1:18" s="175" customFormat="1" ht="76.5">
      <c r="A310" s="146" t="s">
        <v>1086</v>
      </c>
      <c r="B310" s="112">
        <v>900</v>
      </c>
      <c r="C310" s="112" t="s">
        <v>407</v>
      </c>
      <c r="D310" s="112" t="s">
        <v>384</v>
      </c>
      <c r="E310" s="112" t="s">
        <v>580</v>
      </c>
      <c r="F310" s="112" t="s">
        <v>404</v>
      </c>
      <c r="G310" s="112"/>
      <c r="H310" s="112"/>
      <c r="I310" s="112"/>
      <c r="J310" s="271">
        <f t="shared" si="134"/>
        <v>336.85300000000001</v>
      </c>
      <c r="K310" s="271">
        <f t="shared" si="134"/>
        <v>336.85300000000001</v>
      </c>
      <c r="L310" s="272">
        <f t="shared" si="134"/>
        <v>336.85300000000001</v>
      </c>
      <c r="Q310" s="194"/>
      <c r="R310" s="194"/>
    </row>
    <row r="311" spans="1:18" s="175" customFormat="1" ht="25.5">
      <c r="A311" s="141" t="s">
        <v>581</v>
      </c>
      <c r="B311" s="112">
        <v>900</v>
      </c>
      <c r="C311" s="112" t="s">
        <v>407</v>
      </c>
      <c r="D311" s="112" t="s">
        <v>384</v>
      </c>
      <c r="E311" s="112" t="s">
        <v>580</v>
      </c>
      <c r="F311" s="112" t="s">
        <v>404</v>
      </c>
      <c r="G311" s="112" t="s">
        <v>500</v>
      </c>
      <c r="H311" s="112"/>
      <c r="I311" s="112"/>
      <c r="J311" s="271">
        <f t="shared" ref="J311:L311" si="135">J313</f>
        <v>336.85300000000001</v>
      </c>
      <c r="K311" s="271">
        <f t="shared" si="135"/>
        <v>336.85300000000001</v>
      </c>
      <c r="L311" s="272">
        <f t="shared" si="135"/>
        <v>336.85300000000001</v>
      </c>
      <c r="Q311" s="194"/>
      <c r="R311" s="194"/>
    </row>
    <row r="312" spans="1:18" s="175" customFormat="1" ht="38.25">
      <c r="A312" s="141" t="s">
        <v>418</v>
      </c>
      <c r="B312" s="112">
        <v>900</v>
      </c>
      <c r="C312" s="112" t="s">
        <v>407</v>
      </c>
      <c r="D312" s="112" t="s">
        <v>384</v>
      </c>
      <c r="E312" s="112" t="s">
        <v>580</v>
      </c>
      <c r="F312" s="112" t="s">
        <v>404</v>
      </c>
      <c r="G312" s="112" t="s">
        <v>500</v>
      </c>
      <c r="H312" s="112" t="s">
        <v>419</v>
      </c>
      <c r="I312" s="112"/>
      <c r="J312" s="271">
        <f t="shared" ref="J312:L313" si="136">J313</f>
        <v>336.85300000000001</v>
      </c>
      <c r="K312" s="271">
        <f t="shared" si="136"/>
        <v>336.85300000000001</v>
      </c>
      <c r="L312" s="272">
        <f t="shared" si="136"/>
        <v>336.85300000000001</v>
      </c>
      <c r="Q312" s="194"/>
      <c r="R312" s="194"/>
    </row>
    <row r="313" spans="1:18" s="175" customFormat="1" ht="38.25">
      <c r="A313" s="141" t="s">
        <v>582</v>
      </c>
      <c r="B313" s="112">
        <v>900</v>
      </c>
      <c r="C313" s="112" t="s">
        <v>407</v>
      </c>
      <c r="D313" s="112" t="s">
        <v>384</v>
      </c>
      <c r="E313" s="112" t="s">
        <v>580</v>
      </c>
      <c r="F313" s="112" t="s">
        <v>404</v>
      </c>
      <c r="G313" s="112" t="s">
        <v>500</v>
      </c>
      <c r="H313" s="112" t="s">
        <v>583</v>
      </c>
      <c r="I313" s="112"/>
      <c r="J313" s="271">
        <f t="shared" si="136"/>
        <v>336.85300000000001</v>
      </c>
      <c r="K313" s="271">
        <f t="shared" si="136"/>
        <v>336.85300000000001</v>
      </c>
      <c r="L313" s="272">
        <f t="shared" si="136"/>
        <v>336.85300000000001</v>
      </c>
      <c r="Q313" s="194"/>
      <c r="R313" s="194"/>
    </row>
    <row r="314" spans="1:18" s="175" customFormat="1" ht="51">
      <c r="A314" s="141" t="s">
        <v>422</v>
      </c>
      <c r="B314" s="112">
        <v>900</v>
      </c>
      <c r="C314" s="112" t="s">
        <v>407</v>
      </c>
      <c r="D314" s="112" t="s">
        <v>384</v>
      </c>
      <c r="E314" s="112" t="s">
        <v>580</v>
      </c>
      <c r="F314" s="112" t="s">
        <v>404</v>
      </c>
      <c r="G314" s="112" t="s">
        <v>500</v>
      </c>
      <c r="H314" s="112" t="s">
        <v>583</v>
      </c>
      <c r="I314" s="112">
        <v>244</v>
      </c>
      <c r="J314" s="271">
        <v>336.85300000000001</v>
      </c>
      <c r="K314" s="271">
        <v>336.85300000000001</v>
      </c>
      <c r="L314" s="272">
        <v>336.85300000000001</v>
      </c>
      <c r="Q314" s="194"/>
      <c r="R314" s="194"/>
    </row>
    <row r="315" spans="1:18" s="175" customFormat="1">
      <c r="A315" s="141" t="s">
        <v>584</v>
      </c>
      <c r="B315" s="112">
        <v>900</v>
      </c>
      <c r="C315" s="112" t="s">
        <v>407</v>
      </c>
      <c r="D315" s="112" t="s">
        <v>386</v>
      </c>
      <c r="E315" s="112"/>
      <c r="F315" s="112"/>
      <c r="G315" s="112"/>
      <c r="H315" s="112"/>
      <c r="I315" s="112"/>
      <c r="J315" s="271">
        <f t="shared" ref="J315:L315" si="137">J316</f>
        <v>40241.235000000001</v>
      </c>
      <c r="K315" s="271">
        <f t="shared" si="137"/>
        <v>0</v>
      </c>
      <c r="L315" s="272">
        <f t="shared" si="137"/>
        <v>0</v>
      </c>
      <c r="Q315" s="194"/>
      <c r="R315" s="194"/>
    </row>
    <row r="316" spans="1:18" s="175" customFormat="1" ht="66.75" customHeight="1">
      <c r="A316" s="146" t="s">
        <v>1086</v>
      </c>
      <c r="B316" s="112">
        <v>900</v>
      </c>
      <c r="C316" s="112" t="s">
        <v>407</v>
      </c>
      <c r="D316" s="112" t="s">
        <v>386</v>
      </c>
      <c r="E316" s="112" t="s">
        <v>580</v>
      </c>
      <c r="F316" s="112" t="s">
        <v>404</v>
      </c>
      <c r="G316" s="112"/>
      <c r="H316" s="112"/>
      <c r="I316" s="112"/>
      <c r="J316" s="271">
        <f>J321+J317</f>
        <v>40241.235000000001</v>
      </c>
      <c r="K316" s="271">
        <f t="shared" ref="K316:L316" si="138">K321+K317</f>
        <v>0</v>
      </c>
      <c r="L316" s="271">
        <f t="shared" si="138"/>
        <v>0</v>
      </c>
      <c r="Q316" s="194"/>
      <c r="R316" s="194"/>
    </row>
    <row r="317" spans="1:18" s="175" customFormat="1" ht="57" hidden="1" customHeight="1">
      <c r="A317" s="273" t="s">
        <v>585</v>
      </c>
      <c r="B317" s="112">
        <v>900</v>
      </c>
      <c r="C317" s="112" t="s">
        <v>407</v>
      </c>
      <c r="D317" s="112" t="s">
        <v>386</v>
      </c>
      <c r="E317" s="112" t="s">
        <v>580</v>
      </c>
      <c r="F317" s="112" t="s">
        <v>404</v>
      </c>
      <c r="G317" s="112" t="s">
        <v>384</v>
      </c>
      <c r="H317" s="112"/>
      <c r="I317" s="112"/>
      <c r="J317" s="271">
        <f>J318</f>
        <v>0</v>
      </c>
      <c r="K317" s="271">
        <f t="shared" ref="K317:L317" si="139">K318</f>
        <v>0</v>
      </c>
      <c r="L317" s="271">
        <f t="shared" si="139"/>
        <v>0</v>
      </c>
      <c r="Q317" s="194"/>
      <c r="R317" s="194"/>
    </row>
    <row r="318" spans="1:18" s="175" customFormat="1" ht="38.25" hidden="1">
      <c r="A318" s="141" t="s">
        <v>418</v>
      </c>
      <c r="B318" s="112">
        <v>900</v>
      </c>
      <c r="C318" s="112" t="s">
        <v>407</v>
      </c>
      <c r="D318" s="112" t="s">
        <v>386</v>
      </c>
      <c r="E318" s="112" t="s">
        <v>580</v>
      </c>
      <c r="F318" s="112" t="s">
        <v>404</v>
      </c>
      <c r="G318" s="112" t="s">
        <v>384</v>
      </c>
      <c r="H318" s="112" t="s">
        <v>419</v>
      </c>
      <c r="I318" s="112"/>
      <c r="J318" s="271">
        <f>J319</f>
        <v>0</v>
      </c>
      <c r="K318" s="271">
        <f t="shared" ref="K318:L318" si="140">K319</f>
        <v>0</v>
      </c>
      <c r="L318" s="271">
        <f t="shared" si="140"/>
        <v>0</v>
      </c>
      <c r="Q318" s="194"/>
      <c r="R318" s="194"/>
    </row>
    <row r="319" spans="1:18" s="175" customFormat="1" hidden="1">
      <c r="A319" s="152" t="s">
        <v>586</v>
      </c>
      <c r="B319" s="112">
        <v>900</v>
      </c>
      <c r="C319" s="112" t="s">
        <v>407</v>
      </c>
      <c r="D319" s="112" t="s">
        <v>386</v>
      </c>
      <c r="E319" s="112" t="s">
        <v>580</v>
      </c>
      <c r="F319" s="112" t="s">
        <v>404</v>
      </c>
      <c r="G319" s="112" t="s">
        <v>384</v>
      </c>
      <c r="H319" s="112" t="s">
        <v>587</v>
      </c>
      <c r="I319" s="112"/>
      <c r="J319" s="271">
        <f>J320</f>
        <v>0</v>
      </c>
      <c r="K319" s="271">
        <f t="shared" ref="K319:L319" si="141">K320</f>
        <v>0</v>
      </c>
      <c r="L319" s="271">
        <f t="shared" si="141"/>
        <v>0</v>
      </c>
      <c r="Q319" s="194"/>
      <c r="R319" s="194"/>
    </row>
    <row r="320" spans="1:18" s="175" customFormat="1" ht="51" hidden="1">
      <c r="A320" s="141" t="s">
        <v>422</v>
      </c>
      <c r="B320" s="112">
        <v>900</v>
      </c>
      <c r="C320" s="112" t="s">
        <v>407</v>
      </c>
      <c r="D320" s="112" t="s">
        <v>386</v>
      </c>
      <c r="E320" s="112" t="s">
        <v>580</v>
      </c>
      <c r="F320" s="112" t="s">
        <v>404</v>
      </c>
      <c r="G320" s="112" t="s">
        <v>384</v>
      </c>
      <c r="H320" s="112" t="s">
        <v>587</v>
      </c>
      <c r="I320" s="112">
        <v>244</v>
      </c>
      <c r="J320" s="271">
        <v>0</v>
      </c>
      <c r="K320" s="271">
        <v>0</v>
      </c>
      <c r="L320" s="272">
        <v>0</v>
      </c>
      <c r="Q320" s="194"/>
      <c r="R320" s="194"/>
    </row>
    <row r="321" spans="1:18" s="175" customFormat="1" ht="38.25">
      <c r="A321" s="141" t="s">
        <v>588</v>
      </c>
      <c r="B321" s="112">
        <v>900</v>
      </c>
      <c r="C321" s="112" t="s">
        <v>407</v>
      </c>
      <c r="D321" s="112" t="s">
        <v>386</v>
      </c>
      <c r="E321" s="112" t="s">
        <v>580</v>
      </c>
      <c r="F321" s="112" t="s">
        <v>404</v>
      </c>
      <c r="G321" s="112" t="s">
        <v>426</v>
      </c>
      <c r="H321" s="112"/>
      <c r="I321" s="112"/>
      <c r="J321" s="271">
        <f t="shared" ref="J321:L322" si="142">J322</f>
        <v>40241.235000000001</v>
      </c>
      <c r="K321" s="271">
        <f t="shared" si="142"/>
        <v>0</v>
      </c>
      <c r="L321" s="271">
        <f t="shared" si="142"/>
        <v>0</v>
      </c>
      <c r="Q321" s="194"/>
      <c r="R321" s="194"/>
    </row>
    <row r="322" spans="1:18" s="175" customFormat="1" ht="51">
      <c r="A322" s="141" t="s">
        <v>589</v>
      </c>
      <c r="B322" s="112">
        <v>900</v>
      </c>
      <c r="C322" s="112" t="s">
        <v>407</v>
      </c>
      <c r="D322" s="112" t="s">
        <v>386</v>
      </c>
      <c r="E322" s="112" t="s">
        <v>580</v>
      </c>
      <c r="F322" s="112" t="s">
        <v>404</v>
      </c>
      <c r="G322" s="112" t="s">
        <v>426</v>
      </c>
      <c r="H322" s="112" t="s">
        <v>590</v>
      </c>
      <c r="I322" s="112"/>
      <c r="J322" s="271">
        <f t="shared" si="142"/>
        <v>40241.235000000001</v>
      </c>
      <c r="K322" s="271">
        <f t="shared" si="142"/>
        <v>0</v>
      </c>
      <c r="L322" s="272">
        <f t="shared" si="142"/>
        <v>0</v>
      </c>
      <c r="Q322" s="194"/>
      <c r="R322" s="194"/>
    </row>
    <row r="323" spans="1:18" s="175" customFormat="1" ht="51">
      <c r="A323" s="141" t="s">
        <v>566</v>
      </c>
      <c r="B323" s="112">
        <v>900</v>
      </c>
      <c r="C323" s="112" t="s">
        <v>407</v>
      </c>
      <c r="D323" s="112" t="s">
        <v>386</v>
      </c>
      <c r="E323" s="112" t="s">
        <v>580</v>
      </c>
      <c r="F323" s="112" t="s">
        <v>404</v>
      </c>
      <c r="G323" s="112" t="s">
        <v>426</v>
      </c>
      <c r="H323" s="112" t="s">
        <v>590</v>
      </c>
      <c r="I323" s="112">
        <v>414</v>
      </c>
      <c r="J323" s="278">
        <f>37989.5+1999.468+252.267</f>
        <v>40241.235000000001</v>
      </c>
      <c r="K323" s="278">
        <v>0</v>
      </c>
      <c r="L323" s="272">
        <v>0</v>
      </c>
      <c r="Q323" s="194"/>
      <c r="R323" s="194"/>
    </row>
    <row r="324" spans="1:18">
      <c r="A324" s="141" t="s">
        <v>591</v>
      </c>
      <c r="B324" s="112">
        <v>900</v>
      </c>
      <c r="C324" s="112" t="s">
        <v>456</v>
      </c>
      <c r="D324" s="112"/>
      <c r="E324" s="112"/>
      <c r="F324" s="112"/>
      <c r="G324" s="112"/>
      <c r="H324" s="112"/>
      <c r="I324" s="112"/>
      <c r="J324" s="271">
        <f t="shared" ref="J324:L324" si="143">J331+J325</f>
        <v>40903.25</v>
      </c>
      <c r="K324" s="271">
        <f t="shared" si="143"/>
        <v>315</v>
      </c>
      <c r="L324" s="271">
        <f t="shared" si="143"/>
        <v>315</v>
      </c>
      <c r="Q324" s="194"/>
      <c r="R324" s="194"/>
    </row>
    <row r="325" spans="1:18">
      <c r="A325" s="141" t="s">
        <v>592</v>
      </c>
      <c r="B325" s="112">
        <v>900</v>
      </c>
      <c r="C325" s="112" t="s">
        <v>456</v>
      </c>
      <c r="D325" s="112" t="s">
        <v>384</v>
      </c>
      <c r="E325" s="112"/>
      <c r="F325" s="112"/>
      <c r="G325" s="112"/>
      <c r="H325" s="112"/>
      <c r="I325" s="112"/>
      <c r="J325" s="271">
        <f>J326</f>
        <v>40888.25</v>
      </c>
      <c r="K325" s="271">
        <f t="shared" ref="K325:L327" si="144">K326</f>
        <v>0</v>
      </c>
      <c r="L325" s="271">
        <f t="shared" si="144"/>
        <v>0</v>
      </c>
      <c r="Q325" s="194"/>
      <c r="R325" s="194"/>
    </row>
    <row r="326" spans="1:18" ht="51">
      <c r="A326" s="141" t="s">
        <v>593</v>
      </c>
      <c r="B326" s="112">
        <v>900</v>
      </c>
      <c r="C326" s="112" t="s">
        <v>456</v>
      </c>
      <c r="D326" s="112" t="s">
        <v>384</v>
      </c>
      <c r="E326" s="112" t="s">
        <v>386</v>
      </c>
      <c r="F326" s="112"/>
      <c r="G326" s="112"/>
      <c r="H326" s="112"/>
      <c r="I326" s="112"/>
      <c r="J326" s="271">
        <f>J327</f>
        <v>40888.25</v>
      </c>
      <c r="K326" s="271">
        <f t="shared" si="144"/>
        <v>0</v>
      </c>
      <c r="L326" s="271">
        <f t="shared" si="144"/>
        <v>0</v>
      </c>
      <c r="Q326" s="194"/>
      <c r="R326" s="194"/>
    </row>
    <row r="327" spans="1:18" ht="51">
      <c r="A327" s="141" t="s">
        <v>594</v>
      </c>
      <c r="B327" s="112">
        <v>900</v>
      </c>
      <c r="C327" s="112" t="s">
        <v>456</v>
      </c>
      <c r="D327" s="112" t="s">
        <v>384</v>
      </c>
      <c r="E327" s="112" t="s">
        <v>386</v>
      </c>
      <c r="F327" s="112" t="s">
        <v>8</v>
      </c>
      <c r="G327" s="112"/>
      <c r="H327" s="112"/>
      <c r="I327" s="112"/>
      <c r="J327" s="271">
        <f>J328</f>
        <v>40888.25</v>
      </c>
      <c r="K327" s="271">
        <f t="shared" si="144"/>
        <v>0</v>
      </c>
      <c r="L327" s="271">
        <f t="shared" si="144"/>
        <v>0</v>
      </c>
      <c r="Q327" s="194"/>
      <c r="R327" s="194"/>
    </row>
    <row r="328" spans="1:18" ht="38.25">
      <c r="A328" s="279" t="s">
        <v>595</v>
      </c>
      <c r="B328" s="112">
        <v>900</v>
      </c>
      <c r="C328" s="112" t="s">
        <v>456</v>
      </c>
      <c r="D328" s="112" t="s">
        <v>384</v>
      </c>
      <c r="E328" s="112" t="s">
        <v>386</v>
      </c>
      <c r="F328" s="112" t="s">
        <v>8</v>
      </c>
      <c r="G328" s="112" t="s">
        <v>500</v>
      </c>
      <c r="H328" s="112"/>
      <c r="I328" s="112"/>
      <c r="J328" s="271">
        <f>J329</f>
        <v>40888.25</v>
      </c>
      <c r="K328" s="271">
        <f>K330</f>
        <v>0</v>
      </c>
      <c r="L328" s="271">
        <f>L330</f>
        <v>0</v>
      </c>
      <c r="Q328" s="194"/>
      <c r="R328" s="194"/>
    </row>
    <row r="329" spans="1:18" ht="148.5">
      <c r="A329" s="149" t="s">
        <v>1073</v>
      </c>
      <c r="B329" s="112">
        <v>900</v>
      </c>
      <c r="C329" s="112" t="s">
        <v>456</v>
      </c>
      <c r="D329" s="112" t="s">
        <v>384</v>
      </c>
      <c r="E329" s="112" t="s">
        <v>386</v>
      </c>
      <c r="F329" s="112" t="s">
        <v>8</v>
      </c>
      <c r="G329" s="112" t="s">
        <v>500</v>
      </c>
      <c r="H329" s="112" t="s">
        <v>1074</v>
      </c>
      <c r="I329" s="112"/>
      <c r="J329" s="271">
        <f>J330</f>
        <v>40888.25</v>
      </c>
      <c r="K329" s="271"/>
      <c r="L329" s="272"/>
      <c r="Q329" s="194"/>
      <c r="R329" s="194"/>
    </row>
    <row r="330" spans="1:18" ht="54">
      <c r="A330" s="149" t="s">
        <v>566</v>
      </c>
      <c r="B330" s="112">
        <v>900</v>
      </c>
      <c r="C330" s="112" t="s">
        <v>456</v>
      </c>
      <c r="D330" s="112" t="s">
        <v>384</v>
      </c>
      <c r="E330" s="112" t="s">
        <v>386</v>
      </c>
      <c r="F330" s="112" t="s">
        <v>8</v>
      </c>
      <c r="G330" s="112" t="s">
        <v>500</v>
      </c>
      <c r="H330" s="112" t="s">
        <v>1074</v>
      </c>
      <c r="I330" s="112" t="s">
        <v>598</v>
      </c>
      <c r="J330" s="271">
        <v>40888.25</v>
      </c>
      <c r="K330" s="271">
        <v>0</v>
      </c>
      <c r="L330" s="272">
        <v>0</v>
      </c>
      <c r="Q330" s="194"/>
      <c r="R330" s="194"/>
    </row>
    <row r="331" spans="1:18" s="175" customFormat="1" ht="38.25">
      <c r="A331" s="141" t="s">
        <v>599</v>
      </c>
      <c r="B331" s="112">
        <v>900</v>
      </c>
      <c r="C331" s="112" t="s">
        <v>456</v>
      </c>
      <c r="D331" s="112" t="s">
        <v>407</v>
      </c>
      <c r="E331" s="112"/>
      <c r="F331" s="112"/>
      <c r="G331" s="112"/>
      <c r="H331" s="112"/>
      <c r="I331" s="112"/>
      <c r="J331" s="271">
        <f t="shared" ref="J331:L331" si="145">J332+J337</f>
        <v>15</v>
      </c>
      <c r="K331" s="271">
        <f t="shared" si="145"/>
        <v>315</v>
      </c>
      <c r="L331" s="272">
        <f t="shared" si="145"/>
        <v>315</v>
      </c>
      <c r="Q331" s="194"/>
      <c r="R331" s="194"/>
    </row>
    <row r="332" spans="1:18" s="175" customFormat="1" ht="63.75">
      <c r="A332" s="141" t="s">
        <v>403</v>
      </c>
      <c r="B332" s="112">
        <v>900</v>
      </c>
      <c r="C332" s="112" t="s">
        <v>456</v>
      </c>
      <c r="D332" s="112" t="s">
        <v>407</v>
      </c>
      <c r="E332" s="112" t="s">
        <v>384</v>
      </c>
      <c r="F332" s="112"/>
      <c r="G332" s="112"/>
      <c r="H332" s="112"/>
      <c r="I332" s="112"/>
      <c r="J332" s="271">
        <f t="shared" ref="J332:L332" si="146">J333</f>
        <v>5</v>
      </c>
      <c r="K332" s="271">
        <f t="shared" si="146"/>
        <v>5</v>
      </c>
      <c r="L332" s="272">
        <f t="shared" si="146"/>
        <v>5</v>
      </c>
      <c r="Q332" s="194"/>
      <c r="R332" s="194"/>
    </row>
    <row r="333" spans="1:18" s="175" customFormat="1" ht="76.5">
      <c r="A333" s="141" t="s">
        <v>405</v>
      </c>
      <c r="B333" s="112">
        <v>900</v>
      </c>
      <c r="C333" s="112" t="s">
        <v>456</v>
      </c>
      <c r="D333" s="112" t="s">
        <v>407</v>
      </c>
      <c r="E333" s="112" t="s">
        <v>384</v>
      </c>
      <c r="F333" s="112">
        <v>0</v>
      </c>
      <c r="G333" s="112" t="s">
        <v>386</v>
      </c>
      <c r="H333" s="112"/>
      <c r="I333" s="112"/>
      <c r="J333" s="271">
        <f t="shared" ref="J333:L333" si="147">J335</f>
        <v>5</v>
      </c>
      <c r="K333" s="271">
        <f t="shared" si="147"/>
        <v>5</v>
      </c>
      <c r="L333" s="272">
        <f t="shared" si="147"/>
        <v>5</v>
      </c>
      <c r="Q333" s="194"/>
      <c r="R333" s="194"/>
    </row>
    <row r="334" spans="1:18" s="175" customFormat="1" ht="25.5">
      <c r="A334" s="141" t="s">
        <v>390</v>
      </c>
      <c r="B334" s="112">
        <v>900</v>
      </c>
      <c r="C334" s="112" t="s">
        <v>456</v>
      </c>
      <c r="D334" s="112" t="s">
        <v>407</v>
      </c>
      <c r="E334" s="112" t="s">
        <v>384</v>
      </c>
      <c r="F334" s="112">
        <v>0</v>
      </c>
      <c r="G334" s="112" t="s">
        <v>386</v>
      </c>
      <c r="H334" s="112" t="s">
        <v>392</v>
      </c>
      <c r="I334" s="112"/>
      <c r="J334" s="271">
        <f t="shared" ref="J334:L335" si="148">J335</f>
        <v>5</v>
      </c>
      <c r="K334" s="271">
        <f t="shared" si="148"/>
        <v>5</v>
      </c>
      <c r="L334" s="272">
        <f t="shared" si="148"/>
        <v>5</v>
      </c>
      <c r="Q334" s="194"/>
      <c r="R334" s="194"/>
    </row>
    <row r="335" spans="1:18" s="175" customFormat="1" ht="38.25">
      <c r="A335" s="141" t="s">
        <v>393</v>
      </c>
      <c r="B335" s="112">
        <v>900</v>
      </c>
      <c r="C335" s="112" t="s">
        <v>456</v>
      </c>
      <c r="D335" s="112" t="s">
        <v>407</v>
      </c>
      <c r="E335" s="112" t="s">
        <v>384</v>
      </c>
      <c r="F335" s="112">
        <v>0</v>
      </c>
      <c r="G335" s="112" t="s">
        <v>386</v>
      </c>
      <c r="H335" s="112" t="s">
        <v>394</v>
      </c>
      <c r="I335" s="112"/>
      <c r="J335" s="271">
        <f t="shared" si="148"/>
        <v>5</v>
      </c>
      <c r="K335" s="271">
        <f t="shared" si="148"/>
        <v>5</v>
      </c>
      <c r="L335" s="272">
        <f t="shared" si="148"/>
        <v>5</v>
      </c>
      <c r="Q335" s="194"/>
      <c r="R335" s="194"/>
    </row>
    <row r="336" spans="1:18" s="175" customFormat="1" ht="51">
      <c r="A336" s="141" t="s">
        <v>422</v>
      </c>
      <c r="B336" s="112">
        <v>900</v>
      </c>
      <c r="C336" s="112" t="s">
        <v>456</v>
      </c>
      <c r="D336" s="112" t="s">
        <v>407</v>
      </c>
      <c r="E336" s="112" t="s">
        <v>384</v>
      </c>
      <c r="F336" s="112">
        <v>0</v>
      </c>
      <c r="G336" s="112" t="s">
        <v>386</v>
      </c>
      <c r="H336" s="112" t="s">
        <v>394</v>
      </c>
      <c r="I336" s="112">
        <v>244</v>
      </c>
      <c r="J336" s="271">
        <v>5</v>
      </c>
      <c r="K336" s="271">
        <v>5</v>
      </c>
      <c r="L336" s="272">
        <v>5</v>
      </c>
      <c r="Q336" s="194"/>
      <c r="R336" s="194"/>
    </row>
    <row r="337" spans="1:18" s="175" customFormat="1" ht="76.5">
      <c r="A337" s="141" t="s">
        <v>1089</v>
      </c>
      <c r="B337" s="112">
        <v>900</v>
      </c>
      <c r="C337" s="112" t="s">
        <v>456</v>
      </c>
      <c r="D337" s="112" t="s">
        <v>407</v>
      </c>
      <c r="E337" s="112">
        <v>12</v>
      </c>
      <c r="F337" s="112"/>
      <c r="G337" s="112"/>
      <c r="H337" s="112"/>
      <c r="I337" s="112"/>
      <c r="J337" s="271">
        <f t="shared" ref="J337:L337" si="149">J338</f>
        <v>10</v>
      </c>
      <c r="K337" s="271">
        <f t="shared" si="149"/>
        <v>310</v>
      </c>
      <c r="L337" s="272">
        <f t="shared" si="149"/>
        <v>310</v>
      </c>
      <c r="Q337" s="194"/>
      <c r="R337" s="194"/>
    </row>
    <row r="338" spans="1:18" s="175" customFormat="1" ht="38.25">
      <c r="A338" s="141" t="s">
        <v>600</v>
      </c>
      <c r="B338" s="112">
        <v>900</v>
      </c>
      <c r="C338" s="112" t="s">
        <v>456</v>
      </c>
      <c r="D338" s="112" t="s">
        <v>407</v>
      </c>
      <c r="E338" s="112">
        <v>12</v>
      </c>
      <c r="F338" s="112" t="s">
        <v>404</v>
      </c>
      <c r="G338" s="112" t="s">
        <v>426</v>
      </c>
      <c r="H338" s="112"/>
      <c r="I338" s="112"/>
      <c r="J338" s="271">
        <f t="shared" ref="J338:L338" si="150">J340</f>
        <v>10</v>
      </c>
      <c r="K338" s="271">
        <f t="shared" si="150"/>
        <v>310</v>
      </c>
      <c r="L338" s="272">
        <f t="shared" si="150"/>
        <v>310</v>
      </c>
      <c r="Q338" s="194"/>
      <c r="R338" s="194"/>
    </row>
    <row r="339" spans="1:18" s="175" customFormat="1" ht="38.25">
      <c r="A339" s="141" t="s">
        <v>418</v>
      </c>
      <c r="B339" s="112">
        <v>900</v>
      </c>
      <c r="C339" s="112" t="s">
        <v>456</v>
      </c>
      <c r="D339" s="112" t="s">
        <v>407</v>
      </c>
      <c r="E339" s="112">
        <v>12</v>
      </c>
      <c r="F339" s="112" t="s">
        <v>404</v>
      </c>
      <c r="G339" s="112" t="s">
        <v>426</v>
      </c>
      <c r="H339" s="112" t="s">
        <v>419</v>
      </c>
      <c r="I339" s="112"/>
      <c r="J339" s="271">
        <f t="shared" ref="J339:L340" si="151">J340</f>
        <v>10</v>
      </c>
      <c r="K339" s="271">
        <f t="shared" si="151"/>
        <v>310</v>
      </c>
      <c r="L339" s="272">
        <f t="shared" si="151"/>
        <v>310</v>
      </c>
      <c r="Q339" s="194"/>
      <c r="R339" s="194"/>
    </row>
    <row r="340" spans="1:18" s="175" customFormat="1" ht="38.25">
      <c r="A340" s="141" t="s">
        <v>601</v>
      </c>
      <c r="B340" s="112">
        <v>900</v>
      </c>
      <c r="C340" s="112" t="s">
        <v>456</v>
      </c>
      <c r="D340" s="112" t="s">
        <v>407</v>
      </c>
      <c r="E340" s="112">
        <v>12</v>
      </c>
      <c r="F340" s="112" t="s">
        <v>404</v>
      </c>
      <c r="G340" s="112" t="s">
        <v>426</v>
      </c>
      <c r="H340" s="112" t="s">
        <v>602</v>
      </c>
      <c r="I340" s="112"/>
      <c r="J340" s="271">
        <f t="shared" si="151"/>
        <v>10</v>
      </c>
      <c r="K340" s="271">
        <f t="shared" si="151"/>
        <v>310</v>
      </c>
      <c r="L340" s="272">
        <f t="shared" si="151"/>
        <v>310</v>
      </c>
      <c r="Q340" s="194"/>
      <c r="R340" s="194"/>
    </row>
    <row r="341" spans="1:18" s="175" customFormat="1" ht="51">
      <c r="A341" s="141" t="s">
        <v>422</v>
      </c>
      <c r="B341" s="112">
        <v>900</v>
      </c>
      <c r="C341" s="112" t="s">
        <v>456</v>
      </c>
      <c r="D341" s="112" t="s">
        <v>407</v>
      </c>
      <c r="E341" s="112">
        <v>12</v>
      </c>
      <c r="F341" s="112" t="s">
        <v>404</v>
      </c>
      <c r="G341" s="112" t="s">
        <v>426</v>
      </c>
      <c r="H341" s="112" t="s">
        <v>602</v>
      </c>
      <c r="I341" s="112" t="s">
        <v>444</v>
      </c>
      <c r="J341" s="271">
        <f>10</f>
        <v>10</v>
      </c>
      <c r="K341" s="271">
        <v>310</v>
      </c>
      <c r="L341" s="272">
        <v>310</v>
      </c>
      <c r="Q341" s="194"/>
      <c r="R341" s="194"/>
    </row>
    <row r="342" spans="1:18">
      <c r="A342" s="141" t="s">
        <v>603</v>
      </c>
      <c r="B342" s="112">
        <v>900</v>
      </c>
      <c r="C342" s="112" t="s">
        <v>604</v>
      </c>
      <c r="D342" s="112"/>
      <c r="E342" s="112"/>
      <c r="F342" s="112"/>
      <c r="G342" s="112"/>
      <c r="H342" s="112"/>
      <c r="I342" s="112"/>
      <c r="J342" s="271">
        <f t="shared" ref="J342:L344" si="152">J343</f>
        <v>4951.3999999999996</v>
      </c>
      <c r="K342" s="271">
        <f t="shared" si="152"/>
        <v>4951.3999999999996</v>
      </c>
      <c r="L342" s="272">
        <f t="shared" si="152"/>
        <v>4951.3999999999996</v>
      </c>
      <c r="Q342" s="194"/>
      <c r="R342" s="194"/>
    </row>
    <row r="343" spans="1:18" ht="25.5">
      <c r="A343" s="141" t="s">
        <v>605</v>
      </c>
      <c r="B343" s="112">
        <v>900</v>
      </c>
      <c r="C343" s="112" t="s">
        <v>604</v>
      </c>
      <c r="D343" s="112" t="s">
        <v>402</v>
      </c>
      <c r="E343" s="112"/>
      <c r="F343" s="112"/>
      <c r="G343" s="112"/>
      <c r="H343" s="112"/>
      <c r="I343" s="112"/>
      <c r="J343" s="271">
        <f t="shared" si="152"/>
        <v>4951.3999999999996</v>
      </c>
      <c r="K343" s="271">
        <f t="shared" si="152"/>
        <v>4951.3999999999996</v>
      </c>
      <c r="L343" s="272">
        <f t="shared" si="152"/>
        <v>4951.3999999999996</v>
      </c>
      <c r="Q343" s="194"/>
      <c r="R343" s="194"/>
    </row>
    <row r="344" spans="1:18" ht="51">
      <c r="A344" s="146" t="s">
        <v>1077</v>
      </c>
      <c r="B344" s="112">
        <v>900</v>
      </c>
      <c r="C344" s="112" t="s">
        <v>604</v>
      </c>
      <c r="D344" s="112" t="s">
        <v>402</v>
      </c>
      <c r="E344" s="112" t="s">
        <v>407</v>
      </c>
      <c r="F344" s="112" t="s">
        <v>404</v>
      </c>
      <c r="G344" s="112"/>
      <c r="H344" s="112"/>
      <c r="I344" s="112"/>
      <c r="J344" s="271">
        <f t="shared" si="152"/>
        <v>4951.3999999999996</v>
      </c>
      <c r="K344" s="271">
        <f t="shared" si="152"/>
        <v>4951.3999999999996</v>
      </c>
      <c r="L344" s="272">
        <f t="shared" si="152"/>
        <v>4951.3999999999996</v>
      </c>
      <c r="Q344" s="194"/>
      <c r="R344" s="194"/>
    </row>
    <row r="345" spans="1:18">
      <c r="A345" s="146" t="s">
        <v>606</v>
      </c>
      <c r="B345" s="112">
        <v>900</v>
      </c>
      <c r="C345" s="112" t="s">
        <v>604</v>
      </c>
      <c r="D345" s="112" t="s">
        <v>402</v>
      </c>
      <c r="E345" s="112" t="s">
        <v>407</v>
      </c>
      <c r="F345" s="112" t="s">
        <v>8</v>
      </c>
      <c r="G345" s="112"/>
      <c r="H345" s="112"/>
      <c r="I345" s="112"/>
      <c r="J345" s="271">
        <f t="shared" ref="J345:L345" si="153">J346+J362</f>
        <v>4951.3999999999996</v>
      </c>
      <c r="K345" s="271">
        <f t="shared" si="153"/>
        <v>4951.3999999999996</v>
      </c>
      <c r="L345" s="272">
        <f t="shared" si="153"/>
        <v>4951.3999999999996</v>
      </c>
      <c r="Q345" s="194"/>
      <c r="R345" s="194"/>
    </row>
    <row r="346" spans="1:18" ht="76.5">
      <c r="A346" s="141" t="s">
        <v>607</v>
      </c>
      <c r="B346" s="112">
        <v>900</v>
      </c>
      <c r="C346" s="112" t="s">
        <v>604</v>
      </c>
      <c r="D346" s="112" t="s">
        <v>402</v>
      </c>
      <c r="E346" s="112" t="s">
        <v>407</v>
      </c>
      <c r="F346" s="112" t="s">
        <v>8</v>
      </c>
      <c r="G346" s="112" t="s">
        <v>426</v>
      </c>
      <c r="H346" s="112"/>
      <c r="I346" s="112"/>
      <c r="J346" s="271">
        <f t="shared" ref="J346:L346" si="154">J348+J357+J352</f>
        <v>4338</v>
      </c>
      <c r="K346" s="271">
        <f t="shared" si="154"/>
        <v>4338</v>
      </c>
      <c r="L346" s="272">
        <f t="shared" si="154"/>
        <v>4338</v>
      </c>
      <c r="Q346" s="194"/>
      <c r="R346" s="194"/>
    </row>
    <row r="347" spans="1:18" ht="76.5">
      <c r="A347" s="141" t="s">
        <v>608</v>
      </c>
      <c r="B347" s="112">
        <v>900</v>
      </c>
      <c r="C347" s="112" t="s">
        <v>604</v>
      </c>
      <c r="D347" s="112" t="s">
        <v>402</v>
      </c>
      <c r="E347" s="112" t="s">
        <v>407</v>
      </c>
      <c r="F347" s="112" t="s">
        <v>8</v>
      </c>
      <c r="G347" s="112" t="s">
        <v>426</v>
      </c>
      <c r="H347" s="112" t="s">
        <v>609</v>
      </c>
      <c r="I347" s="112"/>
      <c r="J347" s="271">
        <f t="shared" ref="J347:L347" si="155">J348</f>
        <v>0</v>
      </c>
      <c r="K347" s="271">
        <f t="shared" si="155"/>
        <v>0</v>
      </c>
      <c r="L347" s="272">
        <f t="shared" si="155"/>
        <v>0</v>
      </c>
      <c r="Q347" s="194"/>
      <c r="R347" s="194"/>
    </row>
    <row r="348" spans="1:18" ht="63.75">
      <c r="A348" s="141" t="s">
        <v>610</v>
      </c>
      <c r="B348" s="112">
        <v>900</v>
      </c>
      <c r="C348" s="112" t="s">
        <v>604</v>
      </c>
      <c r="D348" s="112" t="s">
        <v>402</v>
      </c>
      <c r="E348" s="112" t="s">
        <v>407</v>
      </c>
      <c r="F348" s="112" t="s">
        <v>8</v>
      </c>
      <c r="G348" s="112" t="s">
        <v>426</v>
      </c>
      <c r="H348" s="112" t="s">
        <v>611</v>
      </c>
      <c r="I348" s="112"/>
      <c r="J348" s="271">
        <f t="shared" ref="J348:L348" si="156">J349+J350+J351</f>
        <v>0</v>
      </c>
      <c r="K348" s="271">
        <f t="shared" si="156"/>
        <v>0</v>
      </c>
      <c r="L348" s="272">
        <f t="shared" si="156"/>
        <v>0</v>
      </c>
      <c r="Q348" s="194"/>
      <c r="R348" s="194"/>
    </row>
    <row r="349" spans="1:18" ht="25.5">
      <c r="A349" s="141" t="s">
        <v>468</v>
      </c>
      <c r="B349" s="112">
        <v>900</v>
      </c>
      <c r="C349" s="112" t="s">
        <v>604</v>
      </c>
      <c r="D349" s="112" t="s">
        <v>402</v>
      </c>
      <c r="E349" s="112" t="s">
        <v>407</v>
      </c>
      <c r="F349" s="112" t="s">
        <v>8</v>
      </c>
      <c r="G349" s="112" t="s">
        <v>426</v>
      </c>
      <c r="H349" s="112" t="s">
        <v>611</v>
      </c>
      <c r="I349" s="112" t="s">
        <v>469</v>
      </c>
      <c r="J349" s="271">
        <v>0</v>
      </c>
      <c r="K349" s="271">
        <v>0</v>
      </c>
      <c r="L349" s="272">
        <v>0</v>
      </c>
      <c r="Q349" s="194"/>
      <c r="R349" s="194"/>
    </row>
    <row r="350" spans="1:18" ht="63.75">
      <c r="A350" s="141" t="s">
        <v>470</v>
      </c>
      <c r="B350" s="112">
        <v>900</v>
      </c>
      <c r="C350" s="112" t="s">
        <v>604</v>
      </c>
      <c r="D350" s="112" t="s">
        <v>402</v>
      </c>
      <c r="E350" s="112" t="s">
        <v>407</v>
      </c>
      <c r="F350" s="112" t="s">
        <v>8</v>
      </c>
      <c r="G350" s="112" t="s">
        <v>426</v>
      </c>
      <c r="H350" s="112" t="s">
        <v>611</v>
      </c>
      <c r="I350" s="112" t="s">
        <v>612</v>
      </c>
      <c r="J350" s="271">
        <v>0</v>
      </c>
      <c r="K350" s="271">
        <v>0</v>
      </c>
      <c r="L350" s="272">
        <v>0</v>
      </c>
      <c r="Q350" s="194"/>
      <c r="R350" s="194"/>
    </row>
    <row r="351" spans="1:18" ht="51">
      <c r="A351" s="141" t="s">
        <v>422</v>
      </c>
      <c r="B351" s="112">
        <v>900</v>
      </c>
      <c r="C351" s="112" t="s">
        <v>604</v>
      </c>
      <c r="D351" s="112" t="s">
        <v>402</v>
      </c>
      <c r="E351" s="112" t="s">
        <v>407</v>
      </c>
      <c r="F351" s="112" t="s">
        <v>8</v>
      </c>
      <c r="G351" s="112" t="s">
        <v>426</v>
      </c>
      <c r="H351" s="112" t="s">
        <v>611</v>
      </c>
      <c r="I351" s="112" t="s">
        <v>444</v>
      </c>
      <c r="J351" s="271">
        <v>0</v>
      </c>
      <c r="K351" s="271">
        <v>0</v>
      </c>
      <c r="L351" s="272">
        <v>0</v>
      </c>
      <c r="Q351" s="194"/>
      <c r="R351" s="194"/>
    </row>
    <row r="352" spans="1:18" ht="51">
      <c r="A352" s="141" t="s">
        <v>519</v>
      </c>
      <c r="B352" s="112">
        <v>900</v>
      </c>
      <c r="C352" s="112" t="s">
        <v>604</v>
      </c>
      <c r="D352" s="112" t="s">
        <v>402</v>
      </c>
      <c r="E352" s="112" t="s">
        <v>407</v>
      </c>
      <c r="F352" s="112" t="s">
        <v>8</v>
      </c>
      <c r="G352" s="112" t="s">
        <v>426</v>
      </c>
      <c r="H352" s="112" t="s">
        <v>465</v>
      </c>
      <c r="I352" s="112"/>
      <c r="J352" s="271">
        <f>J353</f>
        <v>1446</v>
      </c>
      <c r="K352" s="271">
        <f t="shared" ref="K352:L352" si="157">K353</f>
        <v>1446</v>
      </c>
      <c r="L352" s="272">
        <f t="shared" si="157"/>
        <v>1446</v>
      </c>
      <c r="Q352" s="194"/>
      <c r="R352" s="194"/>
    </row>
    <row r="353" spans="1:18" ht="25.5">
      <c r="A353" s="141" t="s">
        <v>520</v>
      </c>
      <c r="B353" s="112">
        <v>900</v>
      </c>
      <c r="C353" s="112" t="s">
        <v>604</v>
      </c>
      <c r="D353" s="112" t="s">
        <v>402</v>
      </c>
      <c r="E353" s="112" t="s">
        <v>407</v>
      </c>
      <c r="F353" s="112" t="s">
        <v>8</v>
      </c>
      <c r="G353" s="112" t="s">
        <v>426</v>
      </c>
      <c r="H353" s="112" t="s">
        <v>521</v>
      </c>
      <c r="I353" s="112"/>
      <c r="J353" s="271">
        <f t="shared" ref="J353:L353" si="158">J354+J355+J356</f>
        <v>1446</v>
      </c>
      <c r="K353" s="271">
        <f t="shared" si="158"/>
        <v>1446</v>
      </c>
      <c r="L353" s="272">
        <f t="shared" si="158"/>
        <v>1446</v>
      </c>
      <c r="M353" s="192"/>
      <c r="Q353" s="194"/>
      <c r="R353" s="194"/>
    </row>
    <row r="354" spans="1:18" ht="25.5">
      <c r="A354" s="141" t="s">
        <v>468</v>
      </c>
      <c r="B354" s="112">
        <v>900</v>
      </c>
      <c r="C354" s="112" t="s">
        <v>604</v>
      </c>
      <c r="D354" s="112" t="s">
        <v>402</v>
      </c>
      <c r="E354" s="112" t="s">
        <v>407</v>
      </c>
      <c r="F354" s="112" t="s">
        <v>8</v>
      </c>
      <c r="G354" s="112" t="s">
        <v>426</v>
      </c>
      <c r="H354" s="112" t="s">
        <v>521</v>
      </c>
      <c r="I354" s="112" t="s">
        <v>469</v>
      </c>
      <c r="J354" s="271">
        <v>1110.5999999999999</v>
      </c>
      <c r="K354" s="271">
        <v>1110.5999999999999</v>
      </c>
      <c r="L354" s="272">
        <v>1110.5999999999999</v>
      </c>
      <c r="Q354" s="194"/>
      <c r="R354" s="194"/>
    </row>
    <row r="355" spans="1:18" ht="63.75">
      <c r="A355" s="141" t="s">
        <v>470</v>
      </c>
      <c r="B355" s="112">
        <v>900</v>
      </c>
      <c r="C355" s="112" t="s">
        <v>604</v>
      </c>
      <c r="D355" s="112" t="s">
        <v>402</v>
      </c>
      <c r="E355" s="112" t="s">
        <v>407</v>
      </c>
      <c r="F355" s="112" t="s">
        <v>8</v>
      </c>
      <c r="G355" s="112" t="s">
        <v>426</v>
      </c>
      <c r="H355" s="112" t="s">
        <v>521</v>
      </c>
      <c r="I355" s="112" t="s">
        <v>612</v>
      </c>
      <c r="J355" s="271">
        <v>335.4</v>
      </c>
      <c r="K355" s="271">
        <v>335.4</v>
      </c>
      <c r="L355" s="272">
        <v>335.4</v>
      </c>
      <c r="Q355" s="194"/>
      <c r="R355" s="194"/>
    </row>
    <row r="356" spans="1:18" ht="51">
      <c r="A356" s="141" t="s">
        <v>422</v>
      </c>
      <c r="B356" s="112">
        <v>900</v>
      </c>
      <c r="C356" s="112" t="s">
        <v>604</v>
      </c>
      <c r="D356" s="112" t="s">
        <v>402</v>
      </c>
      <c r="E356" s="112" t="s">
        <v>407</v>
      </c>
      <c r="F356" s="112" t="s">
        <v>8</v>
      </c>
      <c r="G356" s="112" t="s">
        <v>426</v>
      </c>
      <c r="H356" s="112" t="s">
        <v>521</v>
      </c>
      <c r="I356" s="112" t="s">
        <v>444</v>
      </c>
      <c r="J356" s="271">
        <v>0</v>
      </c>
      <c r="K356" s="271">
        <v>0</v>
      </c>
      <c r="L356" s="272">
        <v>0</v>
      </c>
      <c r="Q356" s="194"/>
      <c r="R356" s="194"/>
    </row>
    <row r="357" spans="1:18" ht="63.75">
      <c r="A357" s="141" t="s">
        <v>613</v>
      </c>
      <c r="B357" s="112">
        <v>900</v>
      </c>
      <c r="C357" s="112" t="s">
        <v>604</v>
      </c>
      <c r="D357" s="112" t="s">
        <v>402</v>
      </c>
      <c r="E357" s="112" t="s">
        <v>407</v>
      </c>
      <c r="F357" s="112" t="s">
        <v>8</v>
      </c>
      <c r="G357" s="112" t="s">
        <v>426</v>
      </c>
      <c r="H357" s="112" t="s">
        <v>614</v>
      </c>
      <c r="I357" s="112"/>
      <c r="J357" s="271">
        <f t="shared" ref="J357:L357" si="159">J358</f>
        <v>2892</v>
      </c>
      <c r="K357" s="271">
        <f t="shared" si="159"/>
        <v>2892</v>
      </c>
      <c r="L357" s="272">
        <f t="shared" si="159"/>
        <v>2892</v>
      </c>
      <c r="Q357" s="194"/>
      <c r="R357" s="194"/>
    </row>
    <row r="358" spans="1:18" ht="127.5">
      <c r="A358" s="135" t="s">
        <v>781</v>
      </c>
      <c r="B358" s="112">
        <v>900</v>
      </c>
      <c r="C358" s="112" t="s">
        <v>604</v>
      </c>
      <c r="D358" s="112" t="s">
        <v>402</v>
      </c>
      <c r="E358" s="112" t="s">
        <v>407</v>
      </c>
      <c r="F358" s="112" t="s">
        <v>8</v>
      </c>
      <c r="G358" s="112" t="s">
        <v>426</v>
      </c>
      <c r="H358" s="112" t="s">
        <v>782</v>
      </c>
      <c r="I358" s="112"/>
      <c r="J358" s="271">
        <f t="shared" ref="J358:L358" si="160">J359+J360+J361</f>
        <v>2892</v>
      </c>
      <c r="K358" s="271">
        <f t="shared" si="160"/>
        <v>2892</v>
      </c>
      <c r="L358" s="272">
        <f t="shared" si="160"/>
        <v>2892</v>
      </c>
      <c r="M358" s="192"/>
      <c r="Q358" s="194"/>
      <c r="R358" s="194"/>
    </row>
    <row r="359" spans="1:18" ht="25.5">
      <c r="A359" s="141" t="s">
        <v>468</v>
      </c>
      <c r="B359" s="112">
        <v>900</v>
      </c>
      <c r="C359" s="112" t="s">
        <v>604</v>
      </c>
      <c r="D359" s="112" t="s">
        <v>402</v>
      </c>
      <c r="E359" s="112" t="s">
        <v>407</v>
      </c>
      <c r="F359" s="112" t="s">
        <v>8</v>
      </c>
      <c r="G359" s="112" t="s">
        <v>426</v>
      </c>
      <c r="H359" s="112" t="s">
        <v>782</v>
      </c>
      <c r="I359" s="112" t="s">
        <v>469</v>
      </c>
      <c r="J359" s="271">
        <v>2221.1999999999998</v>
      </c>
      <c r="K359" s="271">
        <v>2221.1999999999998</v>
      </c>
      <c r="L359" s="271">
        <v>2221.1999999999998</v>
      </c>
      <c r="Q359" s="194"/>
      <c r="R359" s="194"/>
    </row>
    <row r="360" spans="1:18" ht="63.75">
      <c r="A360" s="141" t="s">
        <v>470</v>
      </c>
      <c r="B360" s="112">
        <v>900</v>
      </c>
      <c r="C360" s="112" t="s">
        <v>604</v>
      </c>
      <c r="D360" s="112" t="s">
        <v>402</v>
      </c>
      <c r="E360" s="112" t="s">
        <v>407</v>
      </c>
      <c r="F360" s="112" t="s">
        <v>8</v>
      </c>
      <c r="G360" s="112" t="s">
        <v>426</v>
      </c>
      <c r="H360" s="112" t="s">
        <v>782</v>
      </c>
      <c r="I360" s="112" t="s">
        <v>612</v>
      </c>
      <c r="J360" s="271">
        <v>670.8</v>
      </c>
      <c r="K360" s="271">
        <v>670.8</v>
      </c>
      <c r="L360" s="271">
        <v>670.8</v>
      </c>
      <c r="Q360" s="194"/>
      <c r="R360" s="194"/>
    </row>
    <row r="361" spans="1:18" ht="51">
      <c r="A361" s="141" t="s">
        <v>422</v>
      </c>
      <c r="B361" s="112">
        <v>900</v>
      </c>
      <c r="C361" s="112" t="s">
        <v>604</v>
      </c>
      <c r="D361" s="112" t="s">
        <v>402</v>
      </c>
      <c r="E361" s="112" t="s">
        <v>407</v>
      </c>
      <c r="F361" s="112" t="s">
        <v>8</v>
      </c>
      <c r="G361" s="112" t="s">
        <v>426</v>
      </c>
      <c r="H361" s="112" t="s">
        <v>782</v>
      </c>
      <c r="I361" s="112" t="s">
        <v>444</v>
      </c>
      <c r="J361" s="271">
        <v>0</v>
      </c>
      <c r="K361" s="271">
        <v>0</v>
      </c>
      <c r="L361" s="272">
        <f>19.8-19.8</f>
        <v>0</v>
      </c>
      <c r="Q361" s="194"/>
      <c r="R361" s="194"/>
    </row>
    <row r="362" spans="1:18" ht="25.5">
      <c r="A362" s="141" t="s">
        <v>617</v>
      </c>
      <c r="B362" s="112">
        <v>900</v>
      </c>
      <c r="C362" s="112" t="s">
        <v>604</v>
      </c>
      <c r="D362" s="112" t="s">
        <v>402</v>
      </c>
      <c r="E362" s="112" t="s">
        <v>407</v>
      </c>
      <c r="F362" s="112" t="s">
        <v>8</v>
      </c>
      <c r="G362" s="112" t="s">
        <v>402</v>
      </c>
      <c r="H362" s="112"/>
      <c r="I362" s="112"/>
      <c r="J362" s="271">
        <f t="shared" ref="J362:L362" si="161">J363+J368</f>
        <v>613.4</v>
      </c>
      <c r="K362" s="271">
        <f t="shared" si="161"/>
        <v>613.4</v>
      </c>
      <c r="L362" s="272">
        <f t="shared" si="161"/>
        <v>613.4</v>
      </c>
      <c r="Q362" s="194"/>
      <c r="R362" s="194"/>
    </row>
    <row r="363" spans="1:18" ht="63.75">
      <c r="A363" s="141" t="s">
        <v>613</v>
      </c>
      <c r="B363" s="112">
        <v>900</v>
      </c>
      <c r="C363" s="112" t="s">
        <v>604</v>
      </c>
      <c r="D363" s="112" t="s">
        <v>402</v>
      </c>
      <c r="E363" s="112" t="s">
        <v>407</v>
      </c>
      <c r="F363" s="112" t="s">
        <v>8</v>
      </c>
      <c r="G363" s="112" t="s">
        <v>402</v>
      </c>
      <c r="H363" s="112" t="s">
        <v>782</v>
      </c>
      <c r="I363" s="112"/>
      <c r="J363" s="271">
        <f t="shared" ref="J363:L363" si="162">J364</f>
        <v>262.89999999999998</v>
      </c>
      <c r="K363" s="271">
        <f t="shared" si="162"/>
        <v>262.89999999999998</v>
      </c>
      <c r="L363" s="272">
        <f t="shared" si="162"/>
        <v>262.89999999999998</v>
      </c>
      <c r="Q363" s="194"/>
      <c r="R363" s="194"/>
    </row>
    <row r="364" spans="1:18" ht="127.5">
      <c r="A364" s="135" t="s">
        <v>781</v>
      </c>
      <c r="B364" s="112">
        <v>900</v>
      </c>
      <c r="C364" s="112" t="s">
        <v>604</v>
      </c>
      <c r="D364" s="112" t="s">
        <v>402</v>
      </c>
      <c r="E364" s="112" t="s">
        <v>407</v>
      </c>
      <c r="F364" s="112" t="s">
        <v>8</v>
      </c>
      <c r="G364" s="112" t="s">
        <v>402</v>
      </c>
      <c r="H364" s="112" t="s">
        <v>782</v>
      </c>
      <c r="I364" s="112"/>
      <c r="J364" s="271">
        <f t="shared" ref="J364:L364" si="163">J365+J366+J367</f>
        <v>262.89999999999998</v>
      </c>
      <c r="K364" s="271">
        <f t="shared" si="163"/>
        <v>262.89999999999998</v>
      </c>
      <c r="L364" s="272">
        <f t="shared" si="163"/>
        <v>262.89999999999998</v>
      </c>
      <c r="M364" s="192"/>
      <c r="Q364" s="194"/>
      <c r="R364" s="194"/>
    </row>
    <row r="365" spans="1:18" ht="25.5">
      <c r="A365" s="141" t="s">
        <v>468</v>
      </c>
      <c r="B365" s="112">
        <v>900</v>
      </c>
      <c r="C365" s="112" t="s">
        <v>604</v>
      </c>
      <c r="D365" s="112" t="s">
        <v>402</v>
      </c>
      <c r="E365" s="112" t="s">
        <v>407</v>
      </c>
      <c r="F365" s="112" t="s">
        <v>8</v>
      </c>
      <c r="G365" s="112" t="s">
        <v>402</v>
      </c>
      <c r="H365" s="112" t="s">
        <v>782</v>
      </c>
      <c r="I365" s="112" t="s">
        <v>469</v>
      </c>
      <c r="J365" s="271">
        <v>201.9</v>
      </c>
      <c r="K365" s="271">
        <v>201.9</v>
      </c>
      <c r="L365" s="272">
        <v>201.9</v>
      </c>
      <c r="Q365" s="194"/>
      <c r="R365" s="194"/>
    </row>
    <row r="366" spans="1:18" ht="63.75">
      <c r="A366" s="141" t="s">
        <v>470</v>
      </c>
      <c r="B366" s="112">
        <v>900</v>
      </c>
      <c r="C366" s="112" t="s">
        <v>604</v>
      </c>
      <c r="D366" s="112" t="s">
        <v>402</v>
      </c>
      <c r="E366" s="112" t="s">
        <v>407</v>
      </c>
      <c r="F366" s="112" t="s">
        <v>8</v>
      </c>
      <c r="G366" s="112" t="s">
        <v>402</v>
      </c>
      <c r="H366" s="112" t="s">
        <v>782</v>
      </c>
      <c r="I366" s="112" t="s">
        <v>612</v>
      </c>
      <c r="J366" s="271">
        <v>61</v>
      </c>
      <c r="K366" s="271">
        <v>61</v>
      </c>
      <c r="L366" s="272">
        <v>61</v>
      </c>
      <c r="Q366" s="194"/>
      <c r="R366" s="194"/>
    </row>
    <row r="367" spans="1:18" ht="51">
      <c r="A367" s="141" t="s">
        <v>422</v>
      </c>
      <c r="B367" s="112">
        <v>900</v>
      </c>
      <c r="C367" s="112" t="s">
        <v>604</v>
      </c>
      <c r="D367" s="112" t="s">
        <v>402</v>
      </c>
      <c r="E367" s="112" t="s">
        <v>407</v>
      </c>
      <c r="F367" s="112" t="s">
        <v>8</v>
      </c>
      <c r="G367" s="112" t="s">
        <v>402</v>
      </c>
      <c r="H367" s="112" t="s">
        <v>782</v>
      </c>
      <c r="I367" s="112" t="s">
        <v>444</v>
      </c>
      <c r="J367" s="271">
        <v>0</v>
      </c>
      <c r="K367" s="271">
        <v>0</v>
      </c>
      <c r="L367" s="272">
        <v>0</v>
      </c>
      <c r="Q367" s="194"/>
      <c r="R367" s="194"/>
    </row>
    <row r="368" spans="1:18" ht="51">
      <c r="A368" s="141" t="s">
        <v>519</v>
      </c>
      <c r="B368" s="112">
        <v>900</v>
      </c>
      <c r="C368" s="112" t="s">
        <v>604</v>
      </c>
      <c r="D368" s="112" t="s">
        <v>402</v>
      </c>
      <c r="E368" s="112" t="s">
        <v>407</v>
      </c>
      <c r="F368" s="112" t="s">
        <v>8</v>
      </c>
      <c r="G368" s="112" t="s">
        <v>402</v>
      </c>
      <c r="H368" s="112" t="s">
        <v>465</v>
      </c>
      <c r="I368" s="112"/>
      <c r="J368" s="271">
        <f t="shared" ref="J368:L368" si="164">J369</f>
        <v>350.5</v>
      </c>
      <c r="K368" s="271">
        <f t="shared" si="164"/>
        <v>350.5</v>
      </c>
      <c r="L368" s="272">
        <f t="shared" si="164"/>
        <v>350.5</v>
      </c>
      <c r="Q368" s="194"/>
      <c r="R368" s="194"/>
    </row>
    <row r="369" spans="1:18" ht="25.5">
      <c r="A369" s="141" t="s">
        <v>520</v>
      </c>
      <c r="B369" s="112">
        <v>900</v>
      </c>
      <c r="C369" s="112" t="s">
        <v>604</v>
      </c>
      <c r="D369" s="112" t="s">
        <v>402</v>
      </c>
      <c r="E369" s="112" t="s">
        <v>407</v>
      </c>
      <c r="F369" s="112" t="s">
        <v>8</v>
      </c>
      <c r="G369" s="112" t="s">
        <v>402</v>
      </c>
      <c r="H369" s="112" t="s">
        <v>521</v>
      </c>
      <c r="I369" s="112"/>
      <c r="J369" s="271">
        <f>J370+J371+J372</f>
        <v>350.5</v>
      </c>
      <c r="K369" s="271">
        <f t="shared" ref="K369:L369" si="165">K370+K371+K372</f>
        <v>350.5</v>
      </c>
      <c r="L369" s="272">
        <f t="shared" si="165"/>
        <v>350.5</v>
      </c>
      <c r="M369" s="192"/>
      <c r="Q369" s="194"/>
      <c r="R369" s="194"/>
    </row>
    <row r="370" spans="1:18" ht="25.5">
      <c r="A370" s="141" t="s">
        <v>468</v>
      </c>
      <c r="B370" s="112">
        <v>900</v>
      </c>
      <c r="C370" s="112" t="s">
        <v>604</v>
      </c>
      <c r="D370" s="112" t="s">
        <v>402</v>
      </c>
      <c r="E370" s="112" t="s">
        <v>407</v>
      </c>
      <c r="F370" s="112" t="s">
        <v>8</v>
      </c>
      <c r="G370" s="112" t="s">
        <v>402</v>
      </c>
      <c r="H370" s="112" t="s">
        <v>521</v>
      </c>
      <c r="I370" s="112" t="s">
        <v>469</v>
      </c>
      <c r="J370" s="271">
        <v>269.2</v>
      </c>
      <c r="K370" s="271">
        <v>269.2</v>
      </c>
      <c r="L370" s="272">
        <v>269.2</v>
      </c>
      <c r="Q370" s="194"/>
      <c r="R370" s="194"/>
    </row>
    <row r="371" spans="1:18" ht="63.75">
      <c r="A371" s="141" t="s">
        <v>470</v>
      </c>
      <c r="B371" s="112">
        <v>900</v>
      </c>
      <c r="C371" s="112" t="s">
        <v>604</v>
      </c>
      <c r="D371" s="112" t="s">
        <v>402</v>
      </c>
      <c r="E371" s="112" t="s">
        <v>407</v>
      </c>
      <c r="F371" s="112" t="s">
        <v>8</v>
      </c>
      <c r="G371" s="112" t="s">
        <v>402</v>
      </c>
      <c r="H371" s="112" t="s">
        <v>521</v>
      </c>
      <c r="I371" s="112" t="s">
        <v>612</v>
      </c>
      <c r="J371" s="271">
        <v>81.3</v>
      </c>
      <c r="K371" s="271">
        <v>81.3</v>
      </c>
      <c r="L371" s="272">
        <v>81.3</v>
      </c>
      <c r="Q371" s="194"/>
      <c r="R371" s="194"/>
    </row>
    <row r="372" spans="1:18" ht="51">
      <c r="A372" s="141" t="s">
        <v>422</v>
      </c>
      <c r="B372" s="112">
        <v>900</v>
      </c>
      <c r="C372" s="112" t="s">
        <v>604</v>
      </c>
      <c r="D372" s="112" t="s">
        <v>402</v>
      </c>
      <c r="E372" s="112" t="s">
        <v>407</v>
      </c>
      <c r="F372" s="112" t="s">
        <v>8</v>
      </c>
      <c r="G372" s="112" t="s">
        <v>402</v>
      </c>
      <c r="H372" s="112" t="s">
        <v>521</v>
      </c>
      <c r="I372" s="112" t="s">
        <v>444</v>
      </c>
      <c r="J372" s="271">
        <v>0</v>
      </c>
      <c r="K372" s="271">
        <v>0</v>
      </c>
      <c r="L372" s="272">
        <v>0</v>
      </c>
      <c r="Q372" s="194"/>
      <c r="R372" s="194"/>
    </row>
    <row r="373" spans="1:18">
      <c r="A373" s="141" t="s">
        <v>620</v>
      </c>
      <c r="B373" s="112">
        <v>900</v>
      </c>
      <c r="C373" s="112" t="s">
        <v>15</v>
      </c>
      <c r="D373" s="112"/>
      <c r="E373" s="112" t="s">
        <v>0</v>
      </c>
      <c r="F373" s="112" t="s">
        <v>0</v>
      </c>
      <c r="G373" s="112"/>
      <c r="H373" s="112" t="s">
        <v>0</v>
      </c>
      <c r="I373" s="112" t="s">
        <v>0</v>
      </c>
      <c r="J373" s="271">
        <f t="shared" ref="J373:L373" si="166">J374+J380+J398+J407</f>
        <v>4355.7</v>
      </c>
      <c r="K373" s="271">
        <f t="shared" si="166"/>
        <v>4401.5999999999995</v>
      </c>
      <c r="L373" s="272">
        <f t="shared" si="166"/>
        <v>4453.0999999999995</v>
      </c>
      <c r="Q373" s="194"/>
      <c r="R373" s="194"/>
    </row>
    <row r="374" spans="1:18">
      <c r="A374" s="141" t="s">
        <v>621</v>
      </c>
      <c r="B374" s="112">
        <v>900</v>
      </c>
      <c r="C374" s="112" t="s">
        <v>15</v>
      </c>
      <c r="D374" s="112" t="s">
        <v>384</v>
      </c>
      <c r="E374" s="112" t="s">
        <v>0</v>
      </c>
      <c r="F374" s="112" t="s">
        <v>0</v>
      </c>
      <c r="G374" s="112"/>
      <c r="H374" s="112" t="s">
        <v>0</v>
      </c>
      <c r="I374" s="112" t="s">
        <v>0</v>
      </c>
      <c r="J374" s="271">
        <f t="shared" ref="J374:L378" si="167">J375</f>
        <v>1240.7</v>
      </c>
      <c r="K374" s="271">
        <f t="shared" si="167"/>
        <v>1286.5999999999999</v>
      </c>
      <c r="L374" s="272">
        <f t="shared" si="167"/>
        <v>1338.1</v>
      </c>
      <c r="Q374" s="194"/>
      <c r="R374" s="194"/>
    </row>
    <row r="375" spans="1:18" s="175" customFormat="1" ht="63.75">
      <c r="A375" s="141" t="s">
        <v>403</v>
      </c>
      <c r="B375" s="112">
        <v>900</v>
      </c>
      <c r="C375" s="112" t="s">
        <v>15</v>
      </c>
      <c r="D375" s="112" t="s">
        <v>384</v>
      </c>
      <c r="E375" s="112" t="s">
        <v>384</v>
      </c>
      <c r="F375" s="112"/>
      <c r="G375" s="112"/>
      <c r="H375" s="112" t="s">
        <v>0</v>
      </c>
      <c r="I375" s="112" t="s">
        <v>0</v>
      </c>
      <c r="J375" s="271">
        <f t="shared" si="167"/>
        <v>1240.7</v>
      </c>
      <c r="K375" s="271">
        <f t="shared" si="167"/>
        <v>1286.5999999999999</v>
      </c>
      <c r="L375" s="272">
        <f t="shared" si="167"/>
        <v>1338.1</v>
      </c>
      <c r="Q375" s="194"/>
      <c r="R375" s="194"/>
    </row>
    <row r="376" spans="1:18" s="175" customFormat="1" ht="51">
      <c r="A376" s="144" t="s">
        <v>622</v>
      </c>
      <c r="B376" s="112">
        <v>900</v>
      </c>
      <c r="C376" s="112" t="s">
        <v>15</v>
      </c>
      <c r="D376" s="112" t="s">
        <v>384</v>
      </c>
      <c r="E376" s="112" t="s">
        <v>384</v>
      </c>
      <c r="F376" s="112">
        <v>0</v>
      </c>
      <c r="G376" s="112" t="s">
        <v>426</v>
      </c>
      <c r="H376" s="112"/>
      <c r="I376" s="112"/>
      <c r="J376" s="271">
        <f t="shared" si="167"/>
        <v>1240.7</v>
      </c>
      <c r="K376" s="271">
        <f t="shared" si="167"/>
        <v>1286.5999999999999</v>
      </c>
      <c r="L376" s="272">
        <f t="shared" si="167"/>
        <v>1338.1</v>
      </c>
      <c r="Q376" s="194"/>
      <c r="R376" s="194"/>
    </row>
    <row r="377" spans="1:18" s="175" customFormat="1" ht="38.25">
      <c r="A377" s="141" t="s">
        <v>623</v>
      </c>
      <c r="B377" s="112">
        <v>900</v>
      </c>
      <c r="C377" s="112" t="s">
        <v>15</v>
      </c>
      <c r="D377" s="112" t="s">
        <v>384</v>
      </c>
      <c r="E377" s="112" t="s">
        <v>384</v>
      </c>
      <c r="F377" s="112">
        <v>0</v>
      </c>
      <c r="G377" s="112" t="s">
        <v>426</v>
      </c>
      <c r="H377" s="112" t="s">
        <v>624</v>
      </c>
      <c r="I377" s="112" t="s">
        <v>0</v>
      </c>
      <c r="J377" s="271">
        <f t="shared" si="167"/>
        <v>1240.7</v>
      </c>
      <c r="K377" s="271">
        <f t="shared" si="167"/>
        <v>1286.5999999999999</v>
      </c>
      <c r="L377" s="272">
        <f t="shared" si="167"/>
        <v>1338.1</v>
      </c>
      <c r="Q377" s="194"/>
      <c r="R377" s="194"/>
    </row>
    <row r="378" spans="1:18" s="175" customFormat="1" ht="38.25">
      <c r="A378" s="141" t="s">
        <v>625</v>
      </c>
      <c r="B378" s="112">
        <v>900</v>
      </c>
      <c r="C378" s="112" t="s">
        <v>15</v>
      </c>
      <c r="D378" s="112" t="s">
        <v>384</v>
      </c>
      <c r="E378" s="112" t="s">
        <v>384</v>
      </c>
      <c r="F378" s="112">
        <v>0</v>
      </c>
      <c r="G378" s="112" t="s">
        <v>426</v>
      </c>
      <c r="H378" s="112" t="s">
        <v>626</v>
      </c>
      <c r="I378" s="112" t="s">
        <v>0</v>
      </c>
      <c r="J378" s="271">
        <f t="shared" si="167"/>
        <v>1240.7</v>
      </c>
      <c r="K378" s="271">
        <f t="shared" si="167"/>
        <v>1286.5999999999999</v>
      </c>
      <c r="L378" s="272">
        <f t="shared" si="167"/>
        <v>1338.1</v>
      </c>
      <c r="Q378" s="194"/>
      <c r="R378" s="194"/>
    </row>
    <row r="379" spans="1:18" s="175" customFormat="1" ht="25.5">
      <c r="A379" s="141" t="s">
        <v>627</v>
      </c>
      <c r="B379" s="112">
        <v>900</v>
      </c>
      <c r="C379" s="112" t="s">
        <v>15</v>
      </c>
      <c r="D379" s="112" t="s">
        <v>384</v>
      </c>
      <c r="E379" s="112" t="s">
        <v>384</v>
      </c>
      <c r="F379" s="112">
        <v>0</v>
      </c>
      <c r="G379" s="112" t="s">
        <v>426</v>
      </c>
      <c r="H379" s="112" t="s">
        <v>626</v>
      </c>
      <c r="I379" s="112">
        <v>312</v>
      </c>
      <c r="J379" s="271">
        <v>1240.7</v>
      </c>
      <c r="K379" s="271">
        <v>1286.5999999999999</v>
      </c>
      <c r="L379" s="272">
        <v>1338.1</v>
      </c>
      <c r="Q379" s="194"/>
      <c r="R379" s="194"/>
    </row>
    <row r="380" spans="1:18" ht="25.5">
      <c r="A380" s="141" t="s">
        <v>628</v>
      </c>
      <c r="B380" s="112">
        <v>900</v>
      </c>
      <c r="C380" s="112" t="s">
        <v>15</v>
      </c>
      <c r="D380" s="112" t="s">
        <v>426</v>
      </c>
      <c r="E380" s="112"/>
      <c r="F380" s="112"/>
      <c r="G380" s="112"/>
      <c r="H380" s="112"/>
      <c r="I380" s="112"/>
      <c r="J380" s="271">
        <f t="shared" ref="J380:L380" si="168">J393+J387+J381</f>
        <v>546.29999999999995</v>
      </c>
      <c r="K380" s="271">
        <f t="shared" si="168"/>
        <v>546.29999999999995</v>
      </c>
      <c r="L380" s="272">
        <f t="shared" si="168"/>
        <v>546.29999999999995</v>
      </c>
      <c r="Q380" s="194"/>
      <c r="R380" s="194"/>
    </row>
    <row r="381" spans="1:18" s="175" customFormat="1" ht="38.25">
      <c r="A381" s="141" t="s">
        <v>629</v>
      </c>
      <c r="B381" s="112">
        <v>900</v>
      </c>
      <c r="C381" s="112" t="s">
        <v>15</v>
      </c>
      <c r="D381" s="112" t="s">
        <v>426</v>
      </c>
      <c r="E381" s="112" t="s">
        <v>426</v>
      </c>
      <c r="F381" s="112" t="s">
        <v>404</v>
      </c>
      <c r="G381" s="112"/>
      <c r="H381" s="112"/>
      <c r="I381" s="112"/>
      <c r="J381" s="271">
        <f t="shared" ref="J381:L385" si="169">J382</f>
        <v>50</v>
      </c>
      <c r="K381" s="271">
        <f t="shared" si="169"/>
        <v>50</v>
      </c>
      <c r="L381" s="272">
        <f t="shared" si="169"/>
        <v>50</v>
      </c>
      <c r="Q381" s="194"/>
      <c r="R381" s="194"/>
    </row>
    <row r="382" spans="1:18" s="175" customFormat="1" ht="38.25">
      <c r="A382" s="141" t="s">
        <v>630</v>
      </c>
      <c r="B382" s="112">
        <v>900</v>
      </c>
      <c r="C382" s="112" t="s">
        <v>15</v>
      </c>
      <c r="D382" s="112" t="s">
        <v>426</v>
      </c>
      <c r="E382" s="112" t="s">
        <v>426</v>
      </c>
      <c r="F382" s="112" t="s">
        <v>8</v>
      </c>
      <c r="G382" s="112"/>
      <c r="H382" s="112"/>
      <c r="I382" s="112"/>
      <c r="J382" s="271">
        <f t="shared" si="169"/>
        <v>50</v>
      </c>
      <c r="K382" s="271">
        <f t="shared" si="169"/>
        <v>50</v>
      </c>
      <c r="L382" s="272">
        <f t="shared" si="169"/>
        <v>50</v>
      </c>
      <c r="Q382" s="194"/>
      <c r="R382" s="194"/>
    </row>
    <row r="383" spans="1:18" s="175" customFormat="1" ht="63.75">
      <c r="A383" s="141" t="s">
        <v>631</v>
      </c>
      <c r="B383" s="112">
        <v>900</v>
      </c>
      <c r="C383" s="112" t="s">
        <v>15</v>
      </c>
      <c r="D383" s="112" t="s">
        <v>426</v>
      </c>
      <c r="E383" s="112" t="s">
        <v>426</v>
      </c>
      <c r="F383" s="112" t="s">
        <v>8</v>
      </c>
      <c r="G383" s="112" t="s">
        <v>384</v>
      </c>
      <c r="H383" s="112"/>
      <c r="I383" s="112"/>
      <c r="J383" s="271">
        <f t="shared" si="169"/>
        <v>50</v>
      </c>
      <c r="K383" s="271">
        <f t="shared" si="169"/>
        <v>50</v>
      </c>
      <c r="L383" s="272">
        <f t="shared" si="169"/>
        <v>50</v>
      </c>
      <c r="Q383" s="194"/>
      <c r="R383" s="194"/>
    </row>
    <row r="384" spans="1:18" s="175" customFormat="1" ht="25.5">
      <c r="A384" s="141" t="s">
        <v>632</v>
      </c>
      <c r="B384" s="112">
        <v>900</v>
      </c>
      <c r="C384" s="112" t="s">
        <v>15</v>
      </c>
      <c r="D384" s="112" t="s">
        <v>426</v>
      </c>
      <c r="E384" s="112" t="s">
        <v>426</v>
      </c>
      <c r="F384" s="112" t="s">
        <v>8</v>
      </c>
      <c r="G384" s="112" t="s">
        <v>384</v>
      </c>
      <c r="H384" s="112" t="s">
        <v>633</v>
      </c>
      <c r="I384" s="112"/>
      <c r="J384" s="271">
        <f t="shared" si="169"/>
        <v>50</v>
      </c>
      <c r="K384" s="271">
        <f t="shared" si="169"/>
        <v>50</v>
      </c>
      <c r="L384" s="272">
        <f t="shared" si="169"/>
        <v>50</v>
      </c>
      <c r="Q384" s="194"/>
      <c r="R384" s="194"/>
    </row>
    <row r="385" spans="1:18" s="175" customFormat="1" ht="38.25">
      <c r="A385" s="141" t="s">
        <v>634</v>
      </c>
      <c r="B385" s="112">
        <v>900</v>
      </c>
      <c r="C385" s="112" t="s">
        <v>15</v>
      </c>
      <c r="D385" s="112" t="s">
        <v>426</v>
      </c>
      <c r="E385" s="112" t="s">
        <v>426</v>
      </c>
      <c r="F385" s="112" t="s">
        <v>8</v>
      </c>
      <c r="G385" s="112" t="s">
        <v>384</v>
      </c>
      <c r="H385" s="112" t="s">
        <v>635</v>
      </c>
      <c r="I385" s="112"/>
      <c r="J385" s="271">
        <f t="shared" si="169"/>
        <v>50</v>
      </c>
      <c r="K385" s="271">
        <f t="shared" si="169"/>
        <v>50</v>
      </c>
      <c r="L385" s="272">
        <f t="shared" si="169"/>
        <v>50</v>
      </c>
      <c r="Q385" s="194"/>
      <c r="R385" s="194"/>
    </row>
    <row r="386" spans="1:18" s="175" customFormat="1" ht="51">
      <c r="A386" s="141" t="s">
        <v>636</v>
      </c>
      <c r="B386" s="112">
        <v>900</v>
      </c>
      <c r="C386" s="112" t="s">
        <v>15</v>
      </c>
      <c r="D386" s="112" t="s">
        <v>426</v>
      </c>
      <c r="E386" s="112" t="s">
        <v>426</v>
      </c>
      <c r="F386" s="112" t="s">
        <v>8</v>
      </c>
      <c r="G386" s="112" t="s">
        <v>384</v>
      </c>
      <c r="H386" s="112" t="s">
        <v>635</v>
      </c>
      <c r="I386" s="112">
        <v>313</v>
      </c>
      <c r="J386" s="271">
        <v>50</v>
      </c>
      <c r="K386" s="271">
        <v>50</v>
      </c>
      <c r="L386" s="272">
        <v>50</v>
      </c>
      <c r="Q386" s="194"/>
      <c r="R386" s="194"/>
    </row>
    <row r="387" spans="1:18" ht="102">
      <c r="A387" s="141" t="s">
        <v>1092</v>
      </c>
      <c r="B387" s="112">
        <v>900</v>
      </c>
      <c r="C387" s="112" t="s">
        <v>15</v>
      </c>
      <c r="D387" s="112" t="s">
        <v>426</v>
      </c>
      <c r="E387" s="112" t="s">
        <v>423</v>
      </c>
      <c r="F387" s="112"/>
      <c r="G387" s="112"/>
      <c r="H387" s="112"/>
      <c r="I387" s="112"/>
      <c r="J387" s="271">
        <f t="shared" ref="J387:L387" si="170">J388</f>
        <v>496</v>
      </c>
      <c r="K387" s="271">
        <f t="shared" si="170"/>
        <v>496</v>
      </c>
      <c r="L387" s="271">
        <f t="shared" si="170"/>
        <v>496</v>
      </c>
      <c r="Q387" s="194"/>
      <c r="R387" s="194"/>
    </row>
    <row r="388" spans="1:18" ht="38.25">
      <c r="A388" s="141" t="s">
        <v>637</v>
      </c>
      <c r="B388" s="112">
        <v>900</v>
      </c>
      <c r="C388" s="112" t="s">
        <v>15</v>
      </c>
      <c r="D388" s="112" t="s">
        <v>426</v>
      </c>
      <c r="E388" s="112" t="s">
        <v>423</v>
      </c>
      <c r="F388" s="112" t="s">
        <v>404</v>
      </c>
      <c r="G388" s="112" t="s">
        <v>384</v>
      </c>
      <c r="H388" s="112"/>
      <c r="I388" s="112"/>
      <c r="J388" s="271">
        <f t="shared" ref="J388:L388" si="171">J391+J389</f>
        <v>496</v>
      </c>
      <c r="K388" s="271">
        <f t="shared" si="171"/>
        <v>496</v>
      </c>
      <c r="L388" s="271">
        <f t="shared" si="171"/>
        <v>496</v>
      </c>
      <c r="Q388" s="194"/>
      <c r="R388" s="194"/>
    </row>
    <row r="389" spans="1:18" ht="115.5" customHeight="1">
      <c r="A389" s="141" t="s">
        <v>638</v>
      </c>
      <c r="B389" s="112">
        <v>900</v>
      </c>
      <c r="C389" s="112" t="s">
        <v>15</v>
      </c>
      <c r="D389" s="112" t="s">
        <v>426</v>
      </c>
      <c r="E389" s="112" t="s">
        <v>423</v>
      </c>
      <c r="F389" s="112" t="s">
        <v>404</v>
      </c>
      <c r="G389" s="112" t="s">
        <v>384</v>
      </c>
      <c r="H389" s="112" t="s">
        <v>639</v>
      </c>
      <c r="I389" s="112" t="s">
        <v>0</v>
      </c>
      <c r="J389" s="271">
        <f t="shared" ref="J389:L389" si="172">J390</f>
        <v>0</v>
      </c>
      <c r="K389" s="271">
        <f t="shared" si="172"/>
        <v>0</v>
      </c>
      <c r="L389" s="272">
        <f t="shared" si="172"/>
        <v>0</v>
      </c>
      <c r="Q389" s="194"/>
      <c r="R389" s="194"/>
    </row>
    <row r="390" spans="1:18" ht="25.5">
      <c r="A390" s="141" t="s">
        <v>640</v>
      </c>
      <c r="B390" s="112">
        <v>900</v>
      </c>
      <c r="C390" s="112" t="s">
        <v>15</v>
      </c>
      <c r="D390" s="112" t="s">
        <v>426</v>
      </c>
      <c r="E390" s="112" t="s">
        <v>423</v>
      </c>
      <c r="F390" s="112" t="s">
        <v>404</v>
      </c>
      <c r="G390" s="112" t="s">
        <v>384</v>
      </c>
      <c r="H390" s="112" t="s">
        <v>639</v>
      </c>
      <c r="I390" s="112">
        <v>322</v>
      </c>
      <c r="J390" s="280">
        <v>0</v>
      </c>
      <c r="K390" s="280">
        <v>0</v>
      </c>
      <c r="L390" s="281">
        <v>0</v>
      </c>
      <c r="Q390" s="194"/>
      <c r="R390" s="194"/>
    </row>
    <row r="391" spans="1:18" ht="144" customHeight="1">
      <c r="A391" s="141" t="s">
        <v>641</v>
      </c>
      <c r="B391" s="112">
        <v>900</v>
      </c>
      <c r="C391" s="112" t="s">
        <v>15</v>
      </c>
      <c r="D391" s="112" t="s">
        <v>426</v>
      </c>
      <c r="E391" s="112" t="s">
        <v>423</v>
      </c>
      <c r="F391" s="112" t="s">
        <v>404</v>
      </c>
      <c r="G391" s="112" t="s">
        <v>384</v>
      </c>
      <c r="H391" s="147" t="s">
        <v>639</v>
      </c>
      <c r="I391" s="112" t="s">
        <v>0</v>
      </c>
      <c r="J391" s="271">
        <f t="shared" ref="J391:L391" si="173">J392</f>
        <v>496</v>
      </c>
      <c r="K391" s="271">
        <f t="shared" si="173"/>
        <v>496</v>
      </c>
      <c r="L391" s="272">
        <f t="shared" si="173"/>
        <v>496</v>
      </c>
      <c r="Q391" s="194"/>
      <c r="R391" s="194"/>
    </row>
    <row r="392" spans="1:18" ht="25.5">
      <c r="A392" s="141" t="s">
        <v>640</v>
      </c>
      <c r="B392" s="112">
        <v>900</v>
      </c>
      <c r="C392" s="112" t="s">
        <v>15</v>
      </c>
      <c r="D392" s="112" t="s">
        <v>426</v>
      </c>
      <c r="E392" s="112" t="s">
        <v>423</v>
      </c>
      <c r="F392" s="112" t="s">
        <v>404</v>
      </c>
      <c r="G392" s="112" t="s">
        <v>384</v>
      </c>
      <c r="H392" s="147" t="s">
        <v>639</v>
      </c>
      <c r="I392" s="112">
        <v>322</v>
      </c>
      <c r="J392" s="271">
        <v>496</v>
      </c>
      <c r="K392" s="271">
        <v>496</v>
      </c>
      <c r="L392" s="272">
        <v>496</v>
      </c>
      <c r="Q392" s="194"/>
      <c r="R392" s="194"/>
    </row>
    <row r="393" spans="1:18" ht="38.25">
      <c r="A393" s="141" t="s">
        <v>446</v>
      </c>
      <c r="B393" s="112">
        <v>900</v>
      </c>
      <c r="C393" s="112" t="s">
        <v>15</v>
      </c>
      <c r="D393" s="112" t="s">
        <v>426</v>
      </c>
      <c r="E393" s="112" t="s">
        <v>447</v>
      </c>
      <c r="F393" s="112" t="s">
        <v>404</v>
      </c>
      <c r="G393" s="112"/>
      <c r="H393" s="112" t="s">
        <v>0</v>
      </c>
      <c r="I393" s="112" t="s">
        <v>0</v>
      </c>
      <c r="J393" s="271">
        <f t="shared" ref="J393:L396" si="174">J394</f>
        <v>0.3</v>
      </c>
      <c r="K393" s="271">
        <f t="shared" si="174"/>
        <v>0.3</v>
      </c>
      <c r="L393" s="272">
        <f t="shared" si="174"/>
        <v>0.3</v>
      </c>
      <c r="Q393" s="194"/>
      <c r="R393" s="194"/>
    </row>
    <row r="394" spans="1:18" ht="63.75">
      <c r="A394" s="141" t="s">
        <v>448</v>
      </c>
      <c r="B394" s="112">
        <v>900</v>
      </c>
      <c r="C394" s="112" t="s">
        <v>15</v>
      </c>
      <c r="D394" s="112" t="s">
        <v>426</v>
      </c>
      <c r="E394" s="112" t="s">
        <v>447</v>
      </c>
      <c r="F394" s="112" t="s">
        <v>8</v>
      </c>
      <c r="G394" s="112"/>
      <c r="H394" s="112" t="s">
        <v>0</v>
      </c>
      <c r="I394" s="112" t="s">
        <v>0</v>
      </c>
      <c r="J394" s="271">
        <f t="shared" si="174"/>
        <v>0.3</v>
      </c>
      <c r="K394" s="271">
        <f t="shared" si="174"/>
        <v>0.3</v>
      </c>
      <c r="L394" s="272">
        <f t="shared" si="174"/>
        <v>0.3</v>
      </c>
      <c r="Q394" s="194"/>
      <c r="R394" s="194"/>
    </row>
    <row r="395" spans="1:18" ht="76.5">
      <c r="A395" s="141" t="s">
        <v>410</v>
      </c>
      <c r="B395" s="112">
        <v>900</v>
      </c>
      <c r="C395" s="112" t="s">
        <v>15</v>
      </c>
      <c r="D395" s="112" t="s">
        <v>426</v>
      </c>
      <c r="E395" s="112" t="s">
        <v>447</v>
      </c>
      <c r="F395" s="112" t="s">
        <v>8</v>
      </c>
      <c r="G395" s="112" t="s">
        <v>391</v>
      </c>
      <c r="H395" s="112" t="s">
        <v>411</v>
      </c>
      <c r="I395" s="112" t="s">
        <v>0</v>
      </c>
      <c r="J395" s="271">
        <f t="shared" si="174"/>
        <v>0.3</v>
      </c>
      <c r="K395" s="271">
        <f t="shared" si="174"/>
        <v>0.3</v>
      </c>
      <c r="L395" s="272">
        <f t="shared" si="174"/>
        <v>0.3</v>
      </c>
      <c r="Q395" s="194"/>
      <c r="R395" s="194"/>
    </row>
    <row r="396" spans="1:18" ht="76.5">
      <c r="A396" s="141" t="s">
        <v>642</v>
      </c>
      <c r="B396" s="112">
        <v>900</v>
      </c>
      <c r="C396" s="112" t="s">
        <v>15</v>
      </c>
      <c r="D396" s="112" t="s">
        <v>426</v>
      </c>
      <c r="E396" s="112" t="s">
        <v>447</v>
      </c>
      <c r="F396" s="112" t="s">
        <v>8</v>
      </c>
      <c r="G396" s="112" t="s">
        <v>391</v>
      </c>
      <c r="H396" s="112" t="s">
        <v>643</v>
      </c>
      <c r="I396" s="112" t="s">
        <v>0</v>
      </c>
      <c r="J396" s="271">
        <f t="shared" si="174"/>
        <v>0.3</v>
      </c>
      <c r="K396" s="271">
        <f t="shared" si="174"/>
        <v>0.3</v>
      </c>
      <c r="L396" s="272">
        <f t="shared" si="174"/>
        <v>0.3</v>
      </c>
      <c r="Q396" s="194"/>
      <c r="R396" s="194"/>
    </row>
    <row r="397" spans="1:18" ht="51">
      <c r="A397" s="141" t="s">
        <v>422</v>
      </c>
      <c r="B397" s="112">
        <v>900</v>
      </c>
      <c r="C397" s="112" t="s">
        <v>15</v>
      </c>
      <c r="D397" s="112" t="s">
        <v>426</v>
      </c>
      <c r="E397" s="112" t="s">
        <v>447</v>
      </c>
      <c r="F397" s="112" t="s">
        <v>8</v>
      </c>
      <c r="G397" s="112" t="s">
        <v>391</v>
      </c>
      <c r="H397" s="112" t="s">
        <v>643</v>
      </c>
      <c r="I397" s="112">
        <v>244</v>
      </c>
      <c r="J397" s="271">
        <v>0.3</v>
      </c>
      <c r="K397" s="271">
        <v>0.3</v>
      </c>
      <c r="L397" s="272">
        <v>0.3</v>
      </c>
      <c r="Q397" s="194"/>
      <c r="R397" s="194"/>
    </row>
    <row r="398" spans="1:18">
      <c r="A398" s="141" t="s">
        <v>644</v>
      </c>
      <c r="B398" s="112">
        <v>900</v>
      </c>
      <c r="C398" s="112" t="s">
        <v>15</v>
      </c>
      <c r="D398" s="112" t="s">
        <v>402</v>
      </c>
      <c r="E398" s="112"/>
      <c r="F398" s="112"/>
      <c r="G398" s="112"/>
      <c r="H398" s="112"/>
      <c r="I398" s="112"/>
      <c r="J398" s="271">
        <f t="shared" ref="J398:L400" si="175">J399</f>
        <v>2468.6999999999998</v>
      </c>
      <c r="K398" s="271">
        <f t="shared" si="175"/>
        <v>2468.6999999999998</v>
      </c>
      <c r="L398" s="272">
        <f t="shared" si="175"/>
        <v>2468.6999999999998</v>
      </c>
      <c r="Q398" s="194"/>
      <c r="R398" s="194"/>
    </row>
    <row r="399" spans="1:18" ht="102">
      <c r="A399" s="141" t="s">
        <v>1092</v>
      </c>
      <c r="B399" s="112">
        <v>900</v>
      </c>
      <c r="C399" s="112" t="s">
        <v>15</v>
      </c>
      <c r="D399" s="112" t="s">
        <v>402</v>
      </c>
      <c r="E399" s="112" t="s">
        <v>423</v>
      </c>
      <c r="F399" s="112"/>
      <c r="G399" s="112"/>
      <c r="H399" s="112" t="s">
        <v>0</v>
      </c>
      <c r="I399" s="112" t="s">
        <v>0</v>
      </c>
      <c r="J399" s="271">
        <f t="shared" si="175"/>
        <v>2468.6999999999998</v>
      </c>
      <c r="K399" s="271">
        <f t="shared" si="175"/>
        <v>2468.6999999999998</v>
      </c>
      <c r="L399" s="272">
        <f t="shared" si="175"/>
        <v>2468.6999999999998</v>
      </c>
      <c r="Q399" s="194"/>
      <c r="R399" s="194"/>
    </row>
    <row r="400" spans="1:18" ht="63.75">
      <c r="A400" s="141" t="s">
        <v>424</v>
      </c>
      <c r="B400" s="112">
        <v>900</v>
      </c>
      <c r="C400" s="112" t="s">
        <v>15</v>
      </c>
      <c r="D400" s="112" t="s">
        <v>402</v>
      </c>
      <c r="E400" s="112" t="s">
        <v>423</v>
      </c>
      <c r="F400" s="112" t="s">
        <v>8</v>
      </c>
      <c r="G400" s="112"/>
      <c r="H400" s="112" t="s">
        <v>0</v>
      </c>
      <c r="I400" s="112" t="s">
        <v>0</v>
      </c>
      <c r="J400" s="271">
        <f t="shared" si="175"/>
        <v>2468.6999999999998</v>
      </c>
      <c r="K400" s="271">
        <f t="shared" si="175"/>
        <v>2468.6999999999998</v>
      </c>
      <c r="L400" s="272">
        <f t="shared" si="175"/>
        <v>2468.6999999999998</v>
      </c>
      <c r="Q400" s="194"/>
      <c r="R400" s="194"/>
    </row>
    <row r="401" spans="1:18" ht="89.25">
      <c r="A401" s="141" t="s">
        <v>645</v>
      </c>
      <c r="B401" s="112">
        <v>900</v>
      </c>
      <c r="C401" s="112" t="s">
        <v>15</v>
      </c>
      <c r="D401" s="112" t="s">
        <v>402</v>
      </c>
      <c r="E401" s="112" t="s">
        <v>423</v>
      </c>
      <c r="F401" s="112" t="s">
        <v>8</v>
      </c>
      <c r="G401" s="112" t="s">
        <v>426</v>
      </c>
      <c r="H401" s="112"/>
      <c r="I401" s="112"/>
      <c r="J401" s="271">
        <f t="shared" ref="J401:L401" si="176">J402+J404</f>
        <v>2468.6999999999998</v>
      </c>
      <c r="K401" s="271">
        <f t="shared" si="176"/>
        <v>2468.6999999999998</v>
      </c>
      <c r="L401" s="272">
        <f t="shared" si="176"/>
        <v>2468.6999999999998</v>
      </c>
      <c r="Q401" s="194"/>
      <c r="R401" s="194"/>
    </row>
    <row r="402" spans="1:18" ht="89.25">
      <c r="A402" s="141" t="s">
        <v>646</v>
      </c>
      <c r="B402" s="112">
        <v>900</v>
      </c>
      <c r="C402" s="112" t="s">
        <v>15</v>
      </c>
      <c r="D402" s="112" t="s">
        <v>402</v>
      </c>
      <c r="E402" s="112" t="s">
        <v>423</v>
      </c>
      <c r="F402" s="112" t="s">
        <v>8</v>
      </c>
      <c r="G402" s="112" t="s">
        <v>426</v>
      </c>
      <c r="H402" s="112" t="s">
        <v>647</v>
      </c>
      <c r="I402" s="112" t="s">
        <v>0</v>
      </c>
      <c r="J402" s="271">
        <f t="shared" ref="J402:L402" si="177">J403</f>
        <v>0</v>
      </c>
      <c r="K402" s="271">
        <f t="shared" si="177"/>
        <v>0</v>
      </c>
      <c r="L402" s="272">
        <f t="shared" si="177"/>
        <v>0</v>
      </c>
      <c r="Q402" s="194"/>
      <c r="R402" s="194"/>
    </row>
    <row r="403" spans="1:18" ht="63.75">
      <c r="A403" s="141" t="s">
        <v>648</v>
      </c>
      <c r="B403" s="112">
        <v>900</v>
      </c>
      <c r="C403" s="112" t="s">
        <v>15</v>
      </c>
      <c r="D403" s="112" t="s">
        <v>402</v>
      </c>
      <c r="E403" s="112" t="s">
        <v>423</v>
      </c>
      <c r="F403" s="112" t="s">
        <v>8</v>
      </c>
      <c r="G403" s="112" t="s">
        <v>426</v>
      </c>
      <c r="H403" s="112" t="s">
        <v>647</v>
      </c>
      <c r="I403" s="112">
        <v>412</v>
      </c>
      <c r="J403" s="271">
        <v>0</v>
      </c>
      <c r="K403" s="271">
        <v>0</v>
      </c>
      <c r="L403" s="272">
        <v>0</v>
      </c>
      <c r="Q403" s="194"/>
      <c r="R403" s="194"/>
    </row>
    <row r="404" spans="1:18" ht="114.75">
      <c r="A404" s="141" t="s">
        <v>427</v>
      </c>
      <c r="B404" s="112">
        <v>900</v>
      </c>
      <c r="C404" s="112" t="s">
        <v>15</v>
      </c>
      <c r="D404" s="112" t="s">
        <v>402</v>
      </c>
      <c r="E404" s="112" t="s">
        <v>423</v>
      </c>
      <c r="F404" s="112" t="s">
        <v>8</v>
      </c>
      <c r="G404" s="112" t="s">
        <v>426</v>
      </c>
      <c r="H404" s="112" t="s">
        <v>428</v>
      </c>
      <c r="I404" s="112"/>
      <c r="J404" s="271">
        <f t="shared" ref="J404:L405" si="178">J405</f>
        <v>2468.6999999999998</v>
      </c>
      <c r="K404" s="271">
        <f t="shared" si="178"/>
        <v>2468.6999999999998</v>
      </c>
      <c r="L404" s="272">
        <f t="shared" si="178"/>
        <v>2468.6999999999998</v>
      </c>
      <c r="Q404" s="194"/>
      <c r="R404" s="194"/>
    </row>
    <row r="405" spans="1:18" ht="114.75">
      <c r="A405" s="141" t="s">
        <v>429</v>
      </c>
      <c r="B405" s="112">
        <v>900</v>
      </c>
      <c r="C405" s="112" t="s">
        <v>15</v>
      </c>
      <c r="D405" s="112" t="s">
        <v>402</v>
      </c>
      <c r="E405" s="112" t="s">
        <v>423</v>
      </c>
      <c r="F405" s="112" t="s">
        <v>8</v>
      </c>
      <c r="G405" s="112" t="s">
        <v>426</v>
      </c>
      <c r="H405" s="112" t="s">
        <v>430</v>
      </c>
      <c r="I405" s="112"/>
      <c r="J405" s="271">
        <f t="shared" si="178"/>
        <v>2468.6999999999998</v>
      </c>
      <c r="K405" s="271">
        <f t="shared" si="178"/>
        <v>2468.6999999999998</v>
      </c>
      <c r="L405" s="272">
        <f t="shared" si="178"/>
        <v>2468.6999999999998</v>
      </c>
      <c r="Q405" s="194"/>
      <c r="R405" s="194"/>
    </row>
    <row r="406" spans="1:18" ht="63.75">
      <c r="A406" s="141" t="s">
        <v>648</v>
      </c>
      <c r="B406" s="112">
        <v>900</v>
      </c>
      <c r="C406" s="112" t="s">
        <v>15</v>
      </c>
      <c r="D406" s="112" t="s">
        <v>402</v>
      </c>
      <c r="E406" s="112" t="s">
        <v>423</v>
      </c>
      <c r="F406" s="112" t="s">
        <v>8</v>
      </c>
      <c r="G406" s="112" t="s">
        <v>426</v>
      </c>
      <c r="H406" s="112" t="s">
        <v>430</v>
      </c>
      <c r="I406" s="112">
        <v>412</v>
      </c>
      <c r="J406" s="271">
        <v>2468.6999999999998</v>
      </c>
      <c r="K406" s="271">
        <v>2468.6999999999998</v>
      </c>
      <c r="L406" s="272">
        <v>2468.6999999999998</v>
      </c>
      <c r="Q406" s="194"/>
      <c r="R406" s="194"/>
    </row>
    <row r="407" spans="1:18" s="175" customFormat="1" ht="25.5">
      <c r="A407" s="141" t="s">
        <v>649</v>
      </c>
      <c r="B407" s="112">
        <v>900</v>
      </c>
      <c r="C407" s="112" t="s">
        <v>15</v>
      </c>
      <c r="D407" s="112" t="s">
        <v>500</v>
      </c>
      <c r="E407" s="112"/>
      <c r="F407" s="112"/>
      <c r="G407" s="112"/>
      <c r="H407" s="112"/>
      <c r="I407" s="112"/>
      <c r="J407" s="271">
        <f t="shared" ref="J407:L413" si="179">J408</f>
        <v>100</v>
      </c>
      <c r="K407" s="271">
        <f t="shared" si="179"/>
        <v>100</v>
      </c>
      <c r="L407" s="272">
        <f t="shared" si="179"/>
        <v>100</v>
      </c>
      <c r="Q407" s="194"/>
      <c r="R407" s="194"/>
    </row>
    <row r="408" spans="1:18" s="175" customFormat="1" ht="38.25">
      <c r="A408" s="141" t="s">
        <v>629</v>
      </c>
      <c r="B408" s="112">
        <v>900</v>
      </c>
      <c r="C408" s="112" t="s">
        <v>15</v>
      </c>
      <c r="D408" s="112" t="s">
        <v>500</v>
      </c>
      <c r="E408" s="112" t="s">
        <v>426</v>
      </c>
      <c r="F408" s="112" t="s">
        <v>404</v>
      </c>
      <c r="G408" s="112"/>
      <c r="H408" s="112"/>
      <c r="I408" s="112"/>
      <c r="J408" s="271">
        <f t="shared" si="179"/>
        <v>100</v>
      </c>
      <c r="K408" s="271">
        <f t="shared" si="179"/>
        <v>100</v>
      </c>
      <c r="L408" s="272">
        <f t="shared" si="179"/>
        <v>100</v>
      </c>
      <c r="Q408" s="194"/>
      <c r="R408" s="194"/>
    </row>
    <row r="409" spans="1:18" s="175" customFormat="1" ht="63.75">
      <c r="A409" s="141" t="s">
        <v>650</v>
      </c>
      <c r="B409" s="112">
        <v>900</v>
      </c>
      <c r="C409" s="112" t="s">
        <v>15</v>
      </c>
      <c r="D409" s="112" t="s">
        <v>500</v>
      </c>
      <c r="E409" s="112" t="s">
        <v>426</v>
      </c>
      <c r="F409" s="112">
        <v>2</v>
      </c>
      <c r="G409" s="112"/>
      <c r="H409" s="112"/>
      <c r="I409" s="112"/>
      <c r="J409" s="271">
        <f t="shared" si="179"/>
        <v>100</v>
      </c>
      <c r="K409" s="271">
        <f t="shared" si="179"/>
        <v>100</v>
      </c>
      <c r="L409" s="272">
        <f t="shared" si="179"/>
        <v>100</v>
      </c>
      <c r="Q409" s="194"/>
      <c r="R409" s="194"/>
    </row>
    <row r="410" spans="1:18" s="175" customFormat="1" ht="25.5">
      <c r="A410" s="141" t="s">
        <v>651</v>
      </c>
      <c r="B410" s="112">
        <v>900</v>
      </c>
      <c r="C410" s="112">
        <v>10</v>
      </c>
      <c r="D410" s="112" t="s">
        <v>500</v>
      </c>
      <c r="E410" s="112" t="s">
        <v>426</v>
      </c>
      <c r="F410" s="112">
        <v>2</v>
      </c>
      <c r="G410" s="112" t="s">
        <v>384</v>
      </c>
      <c r="H410" s="112"/>
      <c r="I410" s="112"/>
      <c r="J410" s="271">
        <f t="shared" si="179"/>
        <v>100</v>
      </c>
      <c r="K410" s="271">
        <f t="shared" si="179"/>
        <v>100</v>
      </c>
      <c r="L410" s="272">
        <f t="shared" si="179"/>
        <v>100</v>
      </c>
      <c r="Q410" s="194"/>
      <c r="R410" s="194"/>
    </row>
    <row r="411" spans="1:18" s="175" customFormat="1" ht="127.5">
      <c r="A411" s="141" t="s">
        <v>652</v>
      </c>
      <c r="B411" s="112">
        <v>900</v>
      </c>
      <c r="C411" s="112" t="s">
        <v>15</v>
      </c>
      <c r="D411" s="112" t="s">
        <v>500</v>
      </c>
      <c r="E411" s="112" t="s">
        <v>426</v>
      </c>
      <c r="F411" s="112">
        <v>2</v>
      </c>
      <c r="G411" s="112" t="s">
        <v>384</v>
      </c>
      <c r="H411" s="112" t="s">
        <v>573</v>
      </c>
      <c r="I411" s="112" t="s">
        <v>0</v>
      </c>
      <c r="J411" s="271">
        <f t="shared" si="179"/>
        <v>100</v>
      </c>
      <c r="K411" s="271">
        <f t="shared" si="179"/>
        <v>100</v>
      </c>
      <c r="L411" s="272">
        <f t="shared" si="179"/>
        <v>100</v>
      </c>
      <c r="Q411" s="194"/>
      <c r="R411" s="194"/>
    </row>
    <row r="412" spans="1:18" s="175" customFormat="1" ht="38.25">
      <c r="A412" s="141" t="s">
        <v>653</v>
      </c>
      <c r="B412" s="112">
        <v>900</v>
      </c>
      <c r="C412" s="112" t="s">
        <v>15</v>
      </c>
      <c r="D412" s="112" t="s">
        <v>500</v>
      </c>
      <c r="E412" s="112" t="s">
        <v>426</v>
      </c>
      <c r="F412" s="112">
        <v>2</v>
      </c>
      <c r="G412" s="112" t="s">
        <v>384</v>
      </c>
      <c r="H412" s="112" t="s">
        <v>654</v>
      </c>
      <c r="I412" s="112" t="s">
        <v>0</v>
      </c>
      <c r="J412" s="271">
        <f t="shared" si="179"/>
        <v>100</v>
      </c>
      <c r="K412" s="271">
        <f t="shared" si="179"/>
        <v>100</v>
      </c>
      <c r="L412" s="272">
        <f t="shared" si="179"/>
        <v>100</v>
      </c>
      <c r="Q412" s="194"/>
      <c r="R412" s="194"/>
    </row>
    <row r="413" spans="1:18" s="175" customFormat="1" ht="38.25">
      <c r="A413" s="141" t="s">
        <v>655</v>
      </c>
      <c r="B413" s="112">
        <v>900</v>
      </c>
      <c r="C413" s="112" t="s">
        <v>15</v>
      </c>
      <c r="D413" s="112" t="s">
        <v>500</v>
      </c>
      <c r="E413" s="112" t="s">
        <v>426</v>
      </c>
      <c r="F413" s="112">
        <v>2</v>
      </c>
      <c r="G413" s="112" t="s">
        <v>384</v>
      </c>
      <c r="H413" s="112" t="s">
        <v>654</v>
      </c>
      <c r="I413" s="112" t="s">
        <v>656</v>
      </c>
      <c r="J413" s="271">
        <f t="shared" si="179"/>
        <v>100</v>
      </c>
      <c r="K413" s="271">
        <f t="shared" si="179"/>
        <v>100</v>
      </c>
      <c r="L413" s="272">
        <f t="shared" si="179"/>
        <v>100</v>
      </c>
      <c r="Q413" s="194"/>
      <c r="R413" s="194"/>
    </row>
    <row r="414" spans="1:18" s="175" customFormat="1" ht="114.75">
      <c r="A414" s="141" t="s">
        <v>657</v>
      </c>
      <c r="B414" s="112">
        <v>900</v>
      </c>
      <c r="C414" s="112" t="s">
        <v>15</v>
      </c>
      <c r="D414" s="112" t="s">
        <v>500</v>
      </c>
      <c r="E414" s="112" t="s">
        <v>426</v>
      </c>
      <c r="F414" s="112">
        <v>2</v>
      </c>
      <c r="G414" s="112" t="s">
        <v>384</v>
      </c>
      <c r="H414" s="112" t="s">
        <v>654</v>
      </c>
      <c r="I414" s="112">
        <v>632</v>
      </c>
      <c r="J414" s="271">
        <v>100</v>
      </c>
      <c r="K414" s="271">
        <v>100</v>
      </c>
      <c r="L414" s="272">
        <v>100</v>
      </c>
      <c r="Q414" s="194"/>
      <c r="R414" s="194"/>
    </row>
    <row r="415" spans="1:18" s="175" customFormat="1">
      <c r="A415" s="141" t="s">
        <v>658</v>
      </c>
      <c r="B415" s="112">
        <v>900</v>
      </c>
      <c r="C415" s="112">
        <v>12</v>
      </c>
      <c r="D415" s="112"/>
      <c r="E415" s="112"/>
      <c r="F415" s="112"/>
      <c r="G415" s="112"/>
      <c r="H415" s="112"/>
      <c r="I415" s="112"/>
      <c r="J415" s="271">
        <f t="shared" ref="J415:L415" si="180">J416</f>
        <v>1207</v>
      </c>
      <c r="K415" s="271">
        <f t="shared" si="180"/>
        <v>1207</v>
      </c>
      <c r="L415" s="272">
        <f t="shared" si="180"/>
        <v>1210</v>
      </c>
      <c r="Q415" s="194"/>
      <c r="R415" s="194"/>
    </row>
    <row r="416" spans="1:18" s="175" customFormat="1" ht="25.5">
      <c r="A416" s="141" t="s">
        <v>659</v>
      </c>
      <c r="B416" s="112">
        <v>900</v>
      </c>
      <c r="C416" s="112">
        <v>12</v>
      </c>
      <c r="D416" s="112" t="s">
        <v>386</v>
      </c>
      <c r="E416" s="112"/>
      <c r="F416" s="112"/>
      <c r="G416" s="112"/>
      <c r="H416" s="112"/>
      <c r="I416" s="112"/>
      <c r="J416" s="271">
        <f t="shared" ref="J416:L416" si="181">J417+J424</f>
        <v>1207</v>
      </c>
      <c r="K416" s="271">
        <f t="shared" si="181"/>
        <v>1207</v>
      </c>
      <c r="L416" s="272">
        <f t="shared" si="181"/>
        <v>1210</v>
      </c>
      <c r="Q416" s="194"/>
      <c r="R416" s="194"/>
    </row>
    <row r="417" spans="1:18" s="175" customFormat="1" ht="38.25">
      <c r="A417" s="141" t="s">
        <v>629</v>
      </c>
      <c r="B417" s="112">
        <v>900</v>
      </c>
      <c r="C417" s="112">
        <v>12</v>
      </c>
      <c r="D417" s="112" t="s">
        <v>386</v>
      </c>
      <c r="E417" s="112" t="s">
        <v>426</v>
      </c>
      <c r="F417" s="112" t="s">
        <v>404</v>
      </c>
      <c r="G417" s="112"/>
      <c r="H417" s="112"/>
      <c r="I417" s="112"/>
      <c r="J417" s="271">
        <f t="shared" ref="J417:L422" si="182">J418</f>
        <v>1200</v>
      </c>
      <c r="K417" s="271">
        <f t="shared" si="182"/>
        <v>1200</v>
      </c>
      <c r="L417" s="272">
        <f t="shared" si="182"/>
        <v>1200</v>
      </c>
      <c r="Q417" s="194"/>
      <c r="R417" s="194"/>
    </row>
    <row r="418" spans="1:18" s="175" customFormat="1" ht="63.75">
      <c r="A418" s="141" t="s">
        <v>650</v>
      </c>
      <c r="B418" s="112">
        <v>900</v>
      </c>
      <c r="C418" s="112">
        <v>12</v>
      </c>
      <c r="D418" s="112" t="s">
        <v>386</v>
      </c>
      <c r="E418" s="112" t="s">
        <v>426</v>
      </c>
      <c r="F418" s="112" t="s">
        <v>9</v>
      </c>
      <c r="G418" s="112"/>
      <c r="H418" s="112"/>
      <c r="I418" s="112"/>
      <c r="J418" s="271">
        <f t="shared" si="182"/>
        <v>1200</v>
      </c>
      <c r="K418" s="271">
        <f t="shared" si="182"/>
        <v>1200</v>
      </c>
      <c r="L418" s="272">
        <f t="shared" si="182"/>
        <v>1200</v>
      </c>
      <c r="Q418" s="194"/>
      <c r="R418" s="194"/>
    </row>
    <row r="419" spans="1:18" s="175" customFormat="1" ht="25.5">
      <c r="A419" s="141" t="s">
        <v>651</v>
      </c>
      <c r="B419" s="112">
        <v>900</v>
      </c>
      <c r="C419" s="112">
        <v>12</v>
      </c>
      <c r="D419" s="112" t="s">
        <v>386</v>
      </c>
      <c r="E419" s="112" t="s">
        <v>426</v>
      </c>
      <c r="F419" s="112" t="s">
        <v>9</v>
      </c>
      <c r="G419" s="112" t="s">
        <v>384</v>
      </c>
      <c r="H419" s="112"/>
      <c r="I419" s="112"/>
      <c r="J419" s="271">
        <f t="shared" si="182"/>
        <v>1200</v>
      </c>
      <c r="K419" s="271">
        <f t="shared" si="182"/>
        <v>1200</v>
      </c>
      <c r="L419" s="272">
        <f t="shared" si="182"/>
        <v>1200</v>
      </c>
      <c r="Q419" s="194"/>
      <c r="R419" s="194"/>
    </row>
    <row r="420" spans="1:18" s="175" customFormat="1" ht="127.5">
      <c r="A420" s="141" t="s">
        <v>652</v>
      </c>
      <c r="B420" s="112">
        <v>900</v>
      </c>
      <c r="C420" s="112">
        <v>12</v>
      </c>
      <c r="D420" s="112" t="s">
        <v>386</v>
      </c>
      <c r="E420" s="112" t="s">
        <v>426</v>
      </c>
      <c r="F420" s="112" t="s">
        <v>9</v>
      </c>
      <c r="G420" s="112" t="s">
        <v>384</v>
      </c>
      <c r="H420" s="112" t="s">
        <v>573</v>
      </c>
      <c r="I420" s="112" t="s">
        <v>0</v>
      </c>
      <c r="J420" s="271">
        <f t="shared" si="182"/>
        <v>1200</v>
      </c>
      <c r="K420" s="271">
        <f t="shared" si="182"/>
        <v>1200</v>
      </c>
      <c r="L420" s="272">
        <f t="shared" si="182"/>
        <v>1200</v>
      </c>
      <c r="Q420" s="194"/>
      <c r="R420" s="194"/>
    </row>
    <row r="421" spans="1:18" s="175" customFormat="1" ht="38.25">
      <c r="A421" s="141" t="s">
        <v>653</v>
      </c>
      <c r="B421" s="112">
        <v>900</v>
      </c>
      <c r="C421" s="112">
        <v>12</v>
      </c>
      <c r="D421" s="112" t="s">
        <v>386</v>
      </c>
      <c r="E421" s="112" t="s">
        <v>426</v>
      </c>
      <c r="F421" s="112" t="s">
        <v>9</v>
      </c>
      <c r="G421" s="112" t="s">
        <v>384</v>
      </c>
      <c r="H421" s="112" t="s">
        <v>654</v>
      </c>
      <c r="I421" s="112" t="s">
        <v>0</v>
      </c>
      <c r="J421" s="271">
        <f t="shared" si="182"/>
        <v>1200</v>
      </c>
      <c r="K421" s="271">
        <f t="shared" si="182"/>
        <v>1200</v>
      </c>
      <c r="L421" s="272">
        <f t="shared" si="182"/>
        <v>1200</v>
      </c>
      <c r="Q421" s="194"/>
      <c r="R421" s="194"/>
    </row>
    <row r="422" spans="1:18" s="175" customFormat="1" ht="38.25">
      <c r="A422" s="141" t="s">
        <v>655</v>
      </c>
      <c r="B422" s="112">
        <v>900</v>
      </c>
      <c r="C422" s="112">
        <v>12</v>
      </c>
      <c r="D422" s="112" t="s">
        <v>386</v>
      </c>
      <c r="E422" s="112" t="s">
        <v>426</v>
      </c>
      <c r="F422" s="112" t="s">
        <v>9</v>
      </c>
      <c r="G422" s="112" t="s">
        <v>384</v>
      </c>
      <c r="H422" s="112" t="s">
        <v>654</v>
      </c>
      <c r="I422" s="112" t="s">
        <v>656</v>
      </c>
      <c r="J422" s="271">
        <f t="shared" si="182"/>
        <v>1200</v>
      </c>
      <c r="K422" s="271">
        <f t="shared" si="182"/>
        <v>1200</v>
      </c>
      <c r="L422" s="272">
        <f t="shared" si="182"/>
        <v>1200</v>
      </c>
      <c r="Q422" s="194"/>
      <c r="R422" s="194"/>
    </row>
    <row r="423" spans="1:18" s="175" customFormat="1" ht="114.75">
      <c r="A423" s="141" t="s">
        <v>657</v>
      </c>
      <c r="B423" s="112">
        <v>900</v>
      </c>
      <c r="C423" s="112">
        <v>12</v>
      </c>
      <c r="D423" s="112" t="s">
        <v>386</v>
      </c>
      <c r="E423" s="112" t="s">
        <v>426</v>
      </c>
      <c r="F423" s="112" t="s">
        <v>9</v>
      </c>
      <c r="G423" s="112" t="s">
        <v>384</v>
      </c>
      <c r="H423" s="112" t="s">
        <v>654</v>
      </c>
      <c r="I423" s="112">
        <v>632</v>
      </c>
      <c r="J423" s="271">
        <v>1200</v>
      </c>
      <c r="K423" s="271">
        <v>1200</v>
      </c>
      <c r="L423" s="272">
        <v>1200</v>
      </c>
      <c r="Q423" s="194"/>
      <c r="R423" s="194"/>
    </row>
    <row r="424" spans="1:18" ht="63.75">
      <c r="A424" s="141" t="s">
        <v>1083</v>
      </c>
      <c r="B424" s="112">
        <v>900</v>
      </c>
      <c r="C424" s="112">
        <v>12</v>
      </c>
      <c r="D424" s="112" t="s">
        <v>386</v>
      </c>
      <c r="E424" s="112">
        <v>38</v>
      </c>
      <c r="F424" s="112" t="s">
        <v>404</v>
      </c>
      <c r="G424" s="112"/>
      <c r="H424" s="112"/>
      <c r="I424" s="112"/>
      <c r="J424" s="271">
        <f t="shared" ref="J424:L426" si="183">J425</f>
        <v>7</v>
      </c>
      <c r="K424" s="271">
        <f t="shared" si="183"/>
        <v>7</v>
      </c>
      <c r="L424" s="272">
        <f t="shared" si="183"/>
        <v>10</v>
      </c>
      <c r="Q424" s="194"/>
      <c r="R424" s="194"/>
    </row>
    <row r="425" spans="1:18" ht="63.75">
      <c r="A425" s="141" t="s">
        <v>511</v>
      </c>
      <c r="B425" s="112">
        <v>900</v>
      </c>
      <c r="C425" s="112">
        <v>12</v>
      </c>
      <c r="D425" s="112" t="s">
        <v>386</v>
      </c>
      <c r="E425" s="112">
        <v>38</v>
      </c>
      <c r="F425" s="112" t="s">
        <v>404</v>
      </c>
      <c r="G425" s="112" t="s">
        <v>384</v>
      </c>
      <c r="H425" s="112"/>
      <c r="I425" s="112"/>
      <c r="J425" s="271">
        <f t="shared" si="183"/>
        <v>7</v>
      </c>
      <c r="K425" s="271">
        <f t="shared" si="183"/>
        <v>7</v>
      </c>
      <c r="L425" s="272">
        <f t="shared" si="183"/>
        <v>10</v>
      </c>
      <c r="Q425" s="194"/>
      <c r="R425" s="194"/>
    </row>
    <row r="426" spans="1:18" ht="51">
      <c r="A426" s="141" t="s">
        <v>512</v>
      </c>
      <c r="B426" s="112">
        <v>900</v>
      </c>
      <c r="C426" s="112">
        <v>12</v>
      </c>
      <c r="D426" s="112" t="s">
        <v>386</v>
      </c>
      <c r="E426" s="112">
        <v>38</v>
      </c>
      <c r="F426" s="112" t="s">
        <v>404</v>
      </c>
      <c r="G426" s="112" t="s">
        <v>384</v>
      </c>
      <c r="H426" s="112" t="s">
        <v>513</v>
      </c>
      <c r="I426" s="112"/>
      <c r="J426" s="271">
        <f t="shared" si="183"/>
        <v>7</v>
      </c>
      <c r="K426" s="271">
        <f t="shared" si="183"/>
        <v>7</v>
      </c>
      <c r="L426" s="272">
        <f t="shared" si="183"/>
        <v>10</v>
      </c>
      <c r="Q426" s="194"/>
      <c r="R426" s="194"/>
    </row>
    <row r="427" spans="1:18" ht="51">
      <c r="A427" s="141" t="s">
        <v>422</v>
      </c>
      <c r="B427" s="112">
        <v>900</v>
      </c>
      <c r="C427" s="112">
        <v>12</v>
      </c>
      <c r="D427" s="112" t="s">
        <v>386</v>
      </c>
      <c r="E427" s="112">
        <v>38</v>
      </c>
      <c r="F427" s="112" t="s">
        <v>404</v>
      </c>
      <c r="G427" s="112" t="s">
        <v>384</v>
      </c>
      <c r="H427" s="112" t="s">
        <v>513</v>
      </c>
      <c r="I427" s="112">
        <v>244</v>
      </c>
      <c r="J427" s="271">
        <v>7</v>
      </c>
      <c r="K427" s="271">
        <v>7</v>
      </c>
      <c r="L427" s="272">
        <v>10</v>
      </c>
      <c r="Q427" s="194"/>
      <c r="R427" s="194"/>
    </row>
    <row r="428" spans="1:18" ht="51">
      <c r="A428" s="143" t="s">
        <v>660</v>
      </c>
      <c r="B428" s="111">
        <v>901</v>
      </c>
      <c r="C428" s="111"/>
      <c r="D428" s="111"/>
      <c r="E428" s="111" t="s">
        <v>0</v>
      </c>
      <c r="F428" s="111" t="s">
        <v>0</v>
      </c>
      <c r="G428" s="111"/>
      <c r="H428" s="111" t="s">
        <v>0</v>
      </c>
      <c r="I428" s="111" t="s">
        <v>0</v>
      </c>
      <c r="J428" s="270">
        <f t="shared" ref="J428:L428" si="184">J429+J496+J547+J557+J564+J519+J505+J540</f>
        <v>8354.8000000000011</v>
      </c>
      <c r="K428" s="270">
        <f t="shared" si="184"/>
        <v>10473</v>
      </c>
      <c r="L428" s="282">
        <f t="shared" si="184"/>
        <v>12123.2</v>
      </c>
      <c r="Q428" s="194"/>
      <c r="R428" s="194"/>
    </row>
    <row r="429" spans="1:18">
      <c r="A429" s="141" t="s">
        <v>383</v>
      </c>
      <c r="B429" s="112">
        <v>901</v>
      </c>
      <c r="C429" s="112" t="s">
        <v>384</v>
      </c>
      <c r="D429" s="112"/>
      <c r="E429" s="112" t="s">
        <v>0</v>
      </c>
      <c r="F429" s="112" t="s">
        <v>0</v>
      </c>
      <c r="G429" s="112"/>
      <c r="H429" s="112" t="s">
        <v>0</v>
      </c>
      <c r="I429" s="112" t="s">
        <v>0</v>
      </c>
      <c r="J429" s="271">
        <f t="shared" ref="J429:L429" si="185">J430+J440+J459+J464</f>
        <v>5305.1</v>
      </c>
      <c r="K429" s="271">
        <f t="shared" si="185"/>
        <v>5104.3</v>
      </c>
      <c r="L429" s="272">
        <f t="shared" si="185"/>
        <v>5114.4000000000005</v>
      </c>
      <c r="Q429" s="194"/>
      <c r="R429" s="194"/>
    </row>
    <row r="430" spans="1:18" ht="76.5">
      <c r="A430" s="141" t="s">
        <v>401</v>
      </c>
      <c r="B430" s="112">
        <v>901</v>
      </c>
      <c r="C430" s="112" t="s">
        <v>384</v>
      </c>
      <c r="D430" s="112" t="s">
        <v>402</v>
      </c>
      <c r="E430" s="112" t="s">
        <v>0</v>
      </c>
      <c r="F430" s="112" t="s">
        <v>0</v>
      </c>
      <c r="G430" s="112"/>
      <c r="H430" s="112" t="s">
        <v>0</v>
      </c>
      <c r="I430" s="112" t="s">
        <v>0</v>
      </c>
      <c r="J430" s="271">
        <f t="shared" ref="J430:L432" si="186">J431</f>
        <v>128.5</v>
      </c>
      <c r="K430" s="271">
        <f t="shared" si="186"/>
        <v>128.5</v>
      </c>
      <c r="L430" s="272">
        <f t="shared" si="186"/>
        <v>128.5</v>
      </c>
      <c r="Q430" s="194"/>
      <c r="R430" s="194"/>
    </row>
    <row r="431" spans="1:18" ht="38.25">
      <c r="A431" s="141" t="s">
        <v>446</v>
      </c>
      <c r="B431" s="112">
        <v>901</v>
      </c>
      <c r="C431" s="112" t="s">
        <v>384</v>
      </c>
      <c r="D431" s="112" t="s">
        <v>402</v>
      </c>
      <c r="E431" s="112" t="s">
        <v>447</v>
      </c>
      <c r="F431" s="112" t="s">
        <v>404</v>
      </c>
      <c r="G431" s="112"/>
      <c r="H431" s="112"/>
      <c r="I431" s="112"/>
      <c r="J431" s="271">
        <f t="shared" si="186"/>
        <v>128.5</v>
      </c>
      <c r="K431" s="271">
        <f t="shared" si="186"/>
        <v>128.5</v>
      </c>
      <c r="L431" s="272">
        <f t="shared" si="186"/>
        <v>128.5</v>
      </c>
      <c r="Q431" s="194"/>
      <c r="R431" s="194"/>
    </row>
    <row r="432" spans="1:18" ht="63.75">
      <c r="A432" s="141" t="s">
        <v>448</v>
      </c>
      <c r="B432" s="112">
        <v>901</v>
      </c>
      <c r="C432" s="112" t="s">
        <v>384</v>
      </c>
      <c r="D432" s="112" t="s">
        <v>402</v>
      </c>
      <c r="E432" s="112" t="s">
        <v>447</v>
      </c>
      <c r="F432" s="112" t="s">
        <v>8</v>
      </c>
      <c r="G432" s="112"/>
      <c r="H432" s="112"/>
      <c r="I432" s="112"/>
      <c r="J432" s="271">
        <f t="shared" si="186"/>
        <v>128.5</v>
      </c>
      <c r="K432" s="271">
        <f t="shared" si="186"/>
        <v>128.5</v>
      </c>
      <c r="L432" s="272">
        <f t="shared" si="186"/>
        <v>128.5</v>
      </c>
      <c r="Q432" s="194"/>
      <c r="R432" s="194"/>
    </row>
    <row r="433" spans="1:18" ht="76.5">
      <c r="A433" s="141" t="s">
        <v>661</v>
      </c>
      <c r="B433" s="112">
        <v>901</v>
      </c>
      <c r="C433" s="112" t="s">
        <v>384</v>
      </c>
      <c r="D433" s="112" t="s">
        <v>402</v>
      </c>
      <c r="E433" s="112" t="s">
        <v>447</v>
      </c>
      <c r="F433" s="112" t="s">
        <v>8</v>
      </c>
      <c r="G433" s="112" t="s">
        <v>391</v>
      </c>
      <c r="H433" s="112" t="s">
        <v>662</v>
      </c>
      <c r="I433" s="112"/>
      <c r="J433" s="271">
        <f t="shared" ref="J433:L433" si="187">J434+J436+J438</f>
        <v>128.5</v>
      </c>
      <c r="K433" s="271">
        <f t="shared" si="187"/>
        <v>128.5</v>
      </c>
      <c r="L433" s="272">
        <f t="shared" si="187"/>
        <v>128.5</v>
      </c>
      <c r="Q433" s="194"/>
      <c r="R433" s="194"/>
    </row>
    <row r="434" spans="1:18" ht="114.75">
      <c r="A434" s="141" t="s">
        <v>663</v>
      </c>
      <c r="B434" s="112">
        <v>901</v>
      </c>
      <c r="C434" s="112" t="s">
        <v>384</v>
      </c>
      <c r="D434" s="112" t="s">
        <v>402</v>
      </c>
      <c r="E434" s="112" t="s">
        <v>447</v>
      </c>
      <c r="F434" s="112" t="s">
        <v>8</v>
      </c>
      <c r="G434" s="112" t="s">
        <v>391</v>
      </c>
      <c r="H434" s="112" t="s">
        <v>664</v>
      </c>
      <c r="I434" s="112"/>
      <c r="J434" s="271">
        <f t="shared" ref="J434:L434" si="188">J435</f>
        <v>37.799999999999997</v>
      </c>
      <c r="K434" s="271">
        <f t="shared" si="188"/>
        <v>37.799999999999997</v>
      </c>
      <c r="L434" s="272">
        <f t="shared" si="188"/>
        <v>37.799999999999997</v>
      </c>
      <c r="Q434" s="194"/>
      <c r="R434" s="194"/>
    </row>
    <row r="435" spans="1:18">
      <c r="A435" s="141" t="s">
        <v>341</v>
      </c>
      <c r="B435" s="112">
        <v>901</v>
      </c>
      <c r="C435" s="112" t="s">
        <v>384</v>
      </c>
      <c r="D435" s="112" t="s">
        <v>402</v>
      </c>
      <c r="E435" s="112" t="s">
        <v>447</v>
      </c>
      <c r="F435" s="112" t="s">
        <v>8</v>
      </c>
      <c r="G435" s="112" t="s">
        <v>391</v>
      </c>
      <c r="H435" s="112" t="s">
        <v>664</v>
      </c>
      <c r="I435" s="112">
        <v>540</v>
      </c>
      <c r="J435" s="271">
        <v>37.799999999999997</v>
      </c>
      <c r="K435" s="271">
        <v>37.799999999999997</v>
      </c>
      <c r="L435" s="272">
        <v>37.799999999999997</v>
      </c>
      <c r="Q435" s="194"/>
      <c r="R435" s="194"/>
    </row>
    <row r="436" spans="1:18" ht="63.75">
      <c r="A436" s="141" t="s">
        <v>665</v>
      </c>
      <c r="B436" s="112">
        <v>901</v>
      </c>
      <c r="C436" s="112" t="s">
        <v>384</v>
      </c>
      <c r="D436" s="112" t="s">
        <v>402</v>
      </c>
      <c r="E436" s="112" t="s">
        <v>447</v>
      </c>
      <c r="F436" s="112" t="s">
        <v>8</v>
      </c>
      <c r="G436" s="112" t="s">
        <v>391</v>
      </c>
      <c r="H436" s="112" t="s">
        <v>666</v>
      </c>
      <c r="I436" s="112"/>
      <c r="J436" s="271">
        <f t="shared" ref="J436:L436" si="189">J437</f>
        <v>52.9</v>
      </c>
      <c r="K436" s="271">
        <f t="shared" si="189"/>
        <v>52.9</v>
      </c>
      <c r="L436" s="272">
        <f t="shared" si="189"/>
        <v>52.9</v>
      </c>
      <c r="Q436" s="194"/>
      <c r="R436" s="194"/>
    </row>
    <row r="437" spans="1:18">
      <c r="A437" s="141" t="s">
        <v>341</v>
      </c>
      <c r="B437" s="112">
        <v>901</v>
      </c>
      <c r="C437" s="112" t="s">
        <v>384</v>
      </c>
      <c r="D437" s="112" t="s">
        <v>402</v>
      </c>
      <c r="E437" s="112" t="s">
        <v>447</v>
      </c>
      <c r="F437" s="112" t="s">
        <v>8</v>
      </c>
      <c r="G437" s="112" t="s">
        <v>391</v>
      </c>
      <c r="H437" s="112" t="s">
        <v>666</v>
      </c>
      <c r="I437" s="112">
        <v>540</v>
      </c>
      <c r="J437" s="271">
        <v>52.9</v>
      </c>
      <c r="K437" s="271">
        <v>52.9</v>
      </c>
      <c r="L437" s="272">
        <v>52.9</v>
      </c>
      <c r="Q437" s="194"/>
      <c r="R437" s="194"/>
    </row>
    <row r="438" spans="1:18" ht="102">
      <c r="A438" s="141" t="s">
        <v>667</v>
      </c>
      <c r="B438" s="112">
        <v>901</v>
      </c>
      <c r="C438" s="112" t="s">
        <v>384</v>
      </c>
      <c r="D438" s="112" t="s">
        <v>402</v>
      </c>
      <c r="E438" s="112" t="s">
        <v>447</v>
      </c>
      <c r="F438" s="112" t="s">
        <v>8</v>
      </c>
      <c r="G438" s="112" t="s">
        <v>391</v>
      </c>
      <c r="H438" s="112" t="s">
        <v>668</v>
      </c>
      <c r="I438" s="112"/>
      <c r="J438" s="271">
        <f t="shared" ref="J438:L438" si="190">J439</f>
        <v>37.799999999999997</v>
      </c>
      <c r="K438" s="271">
        <f t="shared" si="190"/>
        <v>37.799999999999997</v>
      </c>
      <c r="L438" s="272">
        <f t="shared" si="190"/>
        <v>37.799999999999997</v>
      </c>
      <c r="Q438" s="194"/>
      <c r="R438" s="194"/>
    </row>
    <row r="439" spans="1:18">
      <c r="A439" s="141" t="s">
        <v>341</v>
      </c>
      <c r="B439" s="112">
        <v>901</v>
      </c>
      <c r="C439" s="112" t="s">
        <v>384</v>
      </c>
      <c r="D439" s="112" t="s">
        <v>402</v>
      </c>
      <c r="E439" s="112" t="s">
        <v>447</v>
      </c>
      <c r="F439" s="112" t="s">
        <v>8</v>
      </c>
      <c r="G439" s="112" t="s">
        <v>391</v>
      </c>
      <c r="H439" s="112" t="s">
        <v>668</v>
      </c>
      <c r="I439" s="112">
        <v>540</v>
      </c>
      <c r="J439" s="271">
        <v>37.799999999999997</v>
      </c>
      <c r="K439" s="271">
        <v>37.799999999999997</v>
      </c>
      <c r="L439" s="272">
        <v>37.799999999999997</v>
      </c>
      <c r="Q439" s="194"/>
      <c r="R439" s="194"/>
    </row>
    <row r="440" spans="1:18" ht="63.75">
      <c r="A440" s="141" t="s">
        <v>669</v>
      </c>
      <c r="B440" s="112">
        <v>901</v>
      </c>
      <c r="C440" s="112" t="s">
        <v>384</v>
      </c>
      <c r="D440" s="112" t="s">
        <v>500</v>
      </c>
      <c r="E440" s="112" t="s">
        <v>0</v>
      </c>
      <c r="F440" s="112" t="s">
        <v>0</v>
      </c>
      <c r="G440" s="112"/>
      <c r="H440" s="112" t="s">
        <v>0</v>
      </c>
      <c r="I440" s="112" t="s">
        <v>0</v>
      </c>
      <c r="J440" s="271">
        <f t="shared" ref="J440:L441" si="191">J441</f>
        <v>4482.6000000000004</v>
      </c>
      <c r="K440" s="271">
        <f t="shared" si="191"/>
        <v>4281.8</v>
      </c>
      <c r="L440" s="272">
        <f t="shared" si="191"/>
        <v>4291.9000000000005</v>
      </c>
      <c r="Q440" s="194"/>
      <c r="R440" s="194"/>
    </row>
    <row r="441" spans="1:18" ht="89.25">
      <c r="A441" s="114" t="s">
        <v>670</v>
      </c>
      <c r="B441" s="112">
        <v>901</v>
      </c>
      <c r="C441" s="112" t="s">
        <v>384</v>
      </c>
      <c r="D441" s="112" t="s">
        <v>500</v>
      </c>
      <c r="E441" s="112">
        <v>17</v>
      </c>
      <c r="F441" s="112" t="s">
        <v>404</v>
      </c>
      <c r="G441" s="112"/>
      <c r="H441" s="112" t="s">
        <v>0</v>
      </c>
      <c r="I441" s="112" t="s">
        <v>0</v>
      </c>
      <c r="J441" s="271">
        <f>J442</f>
        <v>4482.6000000000004</v>
      </c>
      <c r="K441" s="271">
        <f t="shared" si="191"/>
        <v>4281.8</v>
      </c>
      <c r="L441" s="272">
        <f t="shared" si="191"/>
        <v>4291.9000000000005</v>
      </c>
      <c r="Q441" s="194"/>
      <c r="R441" s="194"/>
    </row>
    <row r="442" spans="1:18" ht="38.25">
      <c r="A442" s="144" t="s">
        <v>671</v>
      </c>
      <c r="B442" s="112">
        <v>901</v>
      </c>
      <c r="C442" s="112" t="s">
        <v>384</v>
      </c>
      <c r="D442" s="112" t="s">
        <v>500</v>
      </c>
      <c r="E442" s="112">
        <v>17</v>
      </c>
      <c r="F442" s="112">
        <v>1</v>
      </c>
      <c r="G442" s="112"/>
      <c r="H442" s="112" t="s">
        <v>0</v>
      </c>
      <c r="I442" s="112" t="s">
        <v>0</v>
      </c>
      <c r="J442" s="271">
        <f>J443+J452+J455</f>
        <v>4482.6000000000004</v>
      </c>
      <c r="K442" s="271">
        <f t="shared" ref="K442:L442" si="192">K443+K452+K455</f>
        <v>4281.8</v>
      </c>
      <c r="L442" s="272">
        <f t="shared" si="192"/>
        <v>4291.9000000000005</v>
      </c>
      <c r="Q442" s="194"/>
      <c r="R442" s="194"/>
    </row>
    <row r="443" spans="1:18" ht="76.5">
      <c r="A443" s="141" t="s">
        <v>672</v>
      </c>
      <c r="B443" s="112">
        <v>901</v>
      </c>
      <c r="C443" s="112" t="s">
        <v>384</v>
      </c>
      <c r="D443" s="112" t="s">
        <v>500</v>
      </c>
      <c r="E443" s="112">
        <v>17</v>
      </c>
      <c r="F443" s="112">
        <v>1</v>
      </c>
      <c r="G443" s="112" t="s">
        <v>384</v>
      </c>
      <c r="H443" s="112"/>
      <c r="I443" s="112"/>
      <c r="J443" s="271">
        <f>J444+J447</f>
        <v>4229.6000000000004</v>
      </c>
      <c r="K443" s="271">
        <f t="shared" ref="K443:L443" si="193">K444+K447</f>
        <v>4236.8</v>
      </c>
      <c r="L443" s="272">
        <f t="shared" si="193"/>
        <v>4244.9000000000005</v>
      </c>
      <c r="Q443" s="194"/>
      <c r="R443" s="194"/>
    </row>
    <row r="444" spans="1:18" ht="51">
      <c r="A444" s="141" t="s">
        <v>441</v>
      </c>
      <c r="B444" s="112">
        <v>901</v>
      </c>
      <c r="C444" s="112" t="s">
        <v>384</v>
      </c>
      <c r="D444" s="112" t="s">
        <v>500</v>
      </c>
      <c r="E444" s="112">
        <v>17</v>
      </c>
      <c r="F444" s="112">
        <v>1</v>
      </c>
      <c r="G444" s="112" t="s">
        <v>384</v>
      </c>
      <c r="H444" s="112" t="s">
        <v>442</v>
      </c>
      <c r="I444" s="112" t="s">
        <v>0</v>
      </c>
      <c r="J444" s="271">
        <f>J445+J446</f>
        <v>4010.8</v>
      </c>
      <c r="K444" s="271">
        <f t="shared" ref="K444:L444" si="194">K445+K446</f>
        <v>4010.8</v>
      </c>
      <c r="L444" s="272">
        <f t="shared" si="194"/>
        <v>4010.8</v>
      </c>
      <c r="Q444" s="194"/>
      <c r="R444" s="194"/>
    </row>
    <row r="445" spans="1:18" s="175" customFormat="1" ht="38.25">
      <c r="A445" s="141" t="s">
        <v>673</v>
      </c>
      <c r="B445" s="112">
        <v>901</v>
      </c>
      <c r="C445" s="112" t="s">
        <v>384</v>
      </c>
      <c r="D445" s="112" t="s">
        <v>500</v>
      </c>
      <c r="E445" s="112">
        <v>17</v>
      </c>
      <c r="F445" s="112">
        <v>1</v>
      </c>
      <c r="G445" s="112" t="s">
        <v>384</v>
      </c>
      <c r="H445" s="112" t="s">
        <v>442</v>
      </c>
      <c r="I445" s="112" t="s">
        <v>400</v>
      </c>
      <c r="J445" s="271">
        <v>3080.5</v>
      </c>
      <c r="K445" s="271">
        <v>3080.5</v>
      </c>
      <c r="L445" s="272">
        <v>3080.5</v>
      </c>
      <c r="Q445" s="194"/>
      <c r="R445" s="194"/>
    </row>
    <row r="446" spans="1:18" s="175" customFormat="1" ht="76.5">
      <c r="A446" s="141" t="s">
        <v>396</v>
      </c>
      <c r="B446" s="112">
        <v>901</v>
      </c>
      <c r="C446" s="112" t="s">
        <v>384</v>
      </c>
      <c r="D446" s="112" t="s">
        <v>500</v>
      </c>
      <c r="E446" s="112">
        <v>17</v>
      </c>
      <c r="F446" s="112">
        <v>1</v>
      </c>
      <c r="G446" s="112" t="s">
        <v>384</v>
      </c>
      <c r="H446" s="112" t="s">
        <v>442</v>
      </c>
      <c r="I446" s="112">
        <v>129</v>
      </c>
      <c r="J446" s="271">
        <v>930.3</v>
      </c>
      <c r="K446" s="271">
        <v>930.3</v>
      </c>
      <c r="L446" s="272">
        <v>930.3</v>
      </c>
      <c r="Q446" s="194"/>
      <c r="R446" s="194"/>
    </row>
    <row r="447" spans="1:18" ht="38.25">
      <c r="A447" s="141" t="s">
        <v>393</v>
      </c>
      <c r="B447" s="112">
        <v>901</v>
      </c>
      <c r="C447" s="112" t="s">
        <v>384</v>
      </c>
      <c r="D447" s="112" t="s">
        <v>500</v>
      </c>
      <c r="E447" s="112">
        <v>17</v>
      </c>
      <c r="F447" s="112">
        <v>1</v>
      </c>
      <c r="G447" s="112" t="s">
        <v>384</v>
      </c>
      <c r="H447" s="112" t="s">
        <v>394</v>
      </c>
      <c r="I447" s="112" t="s">
        <v>0</v>
      </c>
      <c r="J447" s="271">
        <f t="shared" ref="J447:L447" si="195">J448+J449+J450+J451</f>
        <v>218.79999999999998</v>
      </c>
      <c r="K447" s="271">
        <f t="shared" si="195"/>
        <v>226</v>
      </c>
      <c r="L447" s="272">
        <f t="shared" si="195"/>
        <v>234.1</v>
      </c>
      <c r="Q447" s="194"/>
      <c r="R447" s="194"/>
    </row>
    <row r="448" spans="1:18" s="175" customFormat="1" ht="51">
      <c r="A448" s="141" t="s">
        <v>406</v>
      </c>
      <c r="B448" s="112">
        <v>901</v>
      </c>
      <c r="C448" s="112" t="s">
        <v>384</v>
      </c>
      <c r="D448" s="112" t="s">
        <v>500</v>
      </c>
      <c r="E448" s="112">
        <v>17</v>
      </c>
      <c r="F448" s="112">
        <v>1</v>
      </c>
      <c r="G448" s="112" t="s">
        <v>384</v>
      </c>
      <c r="H448" s="112" t="s">
        <v>394</v>
      </c>
      <c r="I448" s="112">
        <v>122</v>
      </c>
      <c r="J448" s="271">
        <v>0</v>
      </c>
      <c r="K448" s="271">
        <v>0</v>
      </c>
      <c r="L448" s="272">
        <v>0</v>
      </c>
      <c r="Q448" s="194"/>
      <c r="R448" s="194"/>
    </row>
    <row r="449" spans="1:18" ht="51">
      <c r="A449" s="141" t="s">
        <v>422</v>
      </c>
      <c r="B449" s="112">
        <v>901</v>
      </c>
      <c r="C449" s="112" t="s">
        <v>384</v>
      </c>
      <c r="D449" s="112" t="s">
        <v>500</v>
      </c>
      <c r="E449" s="112">
        <v>17</v>
      </c>
      <c r="F449" s="112">
        <v>1</v>
      </c>
      <c r="G449" s="112" t="s">
        <v>384</v>
      </c>
      <c r="H449" s="112" t="s">
        <v>394</v>
      </c>
      <c r="I449" s="112" t="s">
        <v>444</v>
      </c>
      <c r="J449" s="271">
        <v>194.7</v>
      </c>
      <c r="K449" s="271">
        <v>201.9</v>
      </c>
      <c r="L449" s="272">
        <v>210</v>
      </c>
      <c r="Q449" s="194"/>
      <c r="R449" s="194"/>
    </row>
    <row r="450" spans="1:18" s="175" customFormat="1" ht="25.5">
      <c r="A450" s="141" t="s">
        <v>472</v>
      </c>
      <c r="B450" s="112">
        <v>901</v>
      </c>
      <c r="C450" s="112" t="s">
        <v>384</v>
      </c>
      <c r="D450" s="112" t="s">
        <v>500</v>
      </c>
      <c r="E450" s="112">
        <v>17</v>
      </c>
      <c r="F450" s="112">
        <v>1</v>
      </c>
      <c r="G450" s="112" t="s">
        <v>384</v>
      </c>
      <c r="H450" s="112" t="s">
        <v>394</v>
      </c>
      <c r="I450" s="112">
        <v>851</v>
      </c>
      <c r="J450" s="271">
        <v>24.1</v>
      </c>
      <c r="K450" s="271">
        <v>24.1</v>
      </c>
      <c r="L450" s="272">
        <v>24.1</v>
      </c>
      <c r="Q450" s="194"/>
      <c r="R450" s="194"/>
    </row>
    <row r="451" spans="1:18" s="175" customFormat="1">
      <c r="A451" s="141" t="s">
        <v>518</v>
      </c>
      <c r="B451" s="112">
        <v>901</v>
      </c>
      <c r="C451" s="112" t="s">
        <v>384</v>
      </c>
      <c r="D451" s="112" t="s">
        <v>500</v>
      </c>
      <c r="E451" s="112">
        <v>17</v>
      </c>
      <c r="F451" s="112">
        <v>1</v>
      </c>
      <c r="G451" s="112" t="s">
        <v>384</v>
      </c>
      <c r="H451" s="112" t="s">
        <v>394</v>
      </c>
      <c r="I451" s="112" t="s">
        <v>674</v>
      </c>
      <c r="J451" s="271">
        <v>0</v>
      </c>
      <c r="K451" s="271">
        <v>0</v>
      </c>
      <c r="L451" s="272">
        <v>0</v>
      </c>
      <c r="Q451" s="194"/>
      <c r="R451" s="194"/>
    </row>
    <row r="452" spans="1:18" s="175" customFormat="1" ht="38.25">
      <c r="A452" s="141" t="s">
        <v>675</v>
      </c>
      <c r="B452" s="112">
        <v>901</v>
      </c>
      <c r="C452" s="112" t="s">
        <v>384</v>
      </c>
      <c r="D452" s="112" t="s">
        <v>500</v>
      </c>
      <c r="E452" s="112">
        <v>17</v>
      </c>
      <c r="F452" s="112">
        <v>1</v>
      </c>
      <c r="G452" s="112" t="s">
        <v>500</v>
      </c>
      <c r="H452" s="112"/>
      <c r="I452" s="112"/>
      <c r="J452" s="271">
        <f t="shared" ref="J452:L453" si="196">J453</f>
        <v>210</v>
      </c>
      <c r="K452" s="271">
        <f t="shared" si="196"/>
        <v>0</v>
      </c>
      <c r="L452" s="272">
        <f t="shared" si="196"/>
        <v>0</v>
      </c>
      <c r="Q452" s="194"/>
      <c r="R452" s="194"/>
    </row>
    <row r="453" spans="1:18" s="175" customFormat="1" ht="38.25">
      <c r="A453" s="141" t="s">
        <v>393</v>
      </c>
      <c r="B453" s="112">
        <v>901</v>
      </c>
      <c r="C453" s="112" t="s">
        <v>384</v>
      </c>
      <c r="D453" s="112" t="s">
        <v>500</v>
      </c>
      <c r="E453" s="112">
        <v>17</v>
      </c>
      <c r="F453" s="112">
        <v>1</v>
      </c>
      <c r="G453" s="112" t="s">
        <v>500</v>
      </c>
      <c r="H453" s="112" t="s">
        <v>394</v>
      </c>
      <c r="I453" s="112"/>
      <c r="J453" s="271">
        <f t="shared" si="196"/>
        <v>210</v>
      </c>
      <c r="K453" s="271">
        <f t="shared" si="196"/>
        <v>0</v>
      </c>
      <c r="L453" s="272">
        <f t="shared" si="196"/>
        <v>0</v>
      </c>
      <c r="Q453" s="194"/>
      <c r="R453" s="194"/>
    </row>
    <row r="454" spans="1:18" s="175" customFormat="1" ht="51">
      <c r="A454" s="141" t="s">
        <v>422</v>
      </c>
      <c r="B454" s="112">
        <v>901</v>
      </c>
      <c r="C454" s="112" t="s">
        <v>384</v>
      </c>
      <c r="D454" s="112" t="s">
        <v>500</v>
      </c>
      <c r="E454" s="112">
        <v>17</v>
      </c>
      <c r="F454" s="112">
        <v>1</v>
      </c>
      <c r="G454" s="112" t="s">
        <v>500</v>
      </c>
      <c r="H454" s="112" t="s">
        <v>394</v>
      </c>
      <c r="I454" s="112" t="s">
        <v>444</v>
      </c>
      <c r="J454" s="271">
        <v>210</v>
      </c>
      <c r="K454" s="271">
        <v>0</v>
      </c>
      <c r="L454" s="272">
        <v>0</v>
      </c>
      <c r="Q454" s="194"/>
      <c r="R454" s="194"/>
    </row>
    <row r="455" spans="1:18" s="175" customFormat="1" ht="114.75">
      <c r="A455" s="141" t="s">
        <v>676</v>
      </c>
      <c r="B455" s="112">
        <v>901</v>
      </c>
      <c r="C455" s="112" t="s">
        <v>384</v>
      </c>
      <c r="D455" s="112" t="s">
        <v>500</v>
      </c>
      <c r="E455" s="112">
        <v>17</v>
      </c>
      <c r="F455" s="112">
        <v>1</v>
      </c>
      <c r="G455" s="112" t="s">
        <v>456</v>
      </c>
      <c r="H455" s="112"/>
      <c r="I455" s="112"/>
      <c r="J455" s="271">
        <f t="shared" ref="J455:L457" si="197">J456</f>
        <v>43</v>
      </c>
      <c r="K455" s="271">
        <f t="shared" si="197"/>
        <v>45</v>
      </c>
      <c r="L455" s="272">
        <f t="shared" si="197"/>
        <v>47</v>
      </c>
      <c r="Q455" s="194"/>
      <c r="R455" s="194"/>
    </row>
    <row r="456" spans="1:18" s="175" customFormat="1" ht="76.5">
      <c r="A456" s="141" t="s">
        <v>608</v>
      </c>
      <c r="B456" s="112">
        <v>901</v>
      </c>
      <c r="C456" s="112" t="s">
        <v>384</v>
      </c>
      <c r="D456" s="112" t="s">
        <v>500</v>
      </c>
      <c r="E456" s="112">
        <v>17</v>
      </c>
      <c r="F456" s="112">
        <v>1</v>
      </c>
      <c r="G456" s="112" t="s">
        <v>456</v>
      </c>
      <c r="H456" s="112" t="s">
        <v>609</v>
      </c>
      <c r="I456" s="112"/>
      <c r="J456" s="271">
        <f t="shared" si="197"/>
        <v>43</v>
      </c>
      <c r="K456" s="271">
        <f t="shared" si="197"/>
        <v>45</v>
      </c>
      <c r="L456" s="272">
        <f t="shared" si="197"/>
        <v>47</v>
      </c>
      <c r="Q456" s="194"/>
      <c r="R456" s="194"/>
    </row>
    <row r="457" spans="1:18" s="175" customFormat="1" ht="76.5">
      <c r="A457" s="141" t="s">
        <v>677</v>
      </c>
      <c r="B457" s="112">
        <v>901</v>
      </c>
      <c r="C457" s="112" t="s">
        <v>384</v>
      </c>
      <c r="D457" s="112" t="s">
        <v>500</v>
      </c>
      <c r="E457" s="112">
        <v>17</v>
      </c>
      <c r="F457" s="112">
        <v>1</v>
      </c>
      <c r="G457" s="112" t="s">
        <v>456</v>
      </c>
      <c r="H457" s="112" t="s">
        <v>678</v>
      </c>
      <c r="I457" s="112"/>
      <c r="J457" s="271">
        <f t="shared" si="197"/>
        <v>43</v>
      </c>
      <c r="K457" s="271">
        <f t="shared" si="197"/>
        <v>45</v>
      </c>
      <c r="L457" s="272">
        <f t="shared" si="197"/>
        <v>47</v>
      </c>
      <c r="Q457" s="194"/>
      <c r="R457" s="194"/>
    </row>
    <row r="458" spans="1:18" s="175" customFormat="1" ht="51">
      <c r="A458" s="141" t="s">
        <v>422</v>
      </c>
      <c r="B458" s="112">
        <v>901</v>
      </c>
      <c r="C458" s="112" t="s">
        <v>384</v>
      </c>
      <c r="D458" s="112" t="s">
        <v>500</v>
      </c>
      <c r="E458" s="112">
        <v>17</v>
      </c>
      <c r="F458" s="112">
        <v>1</v>
      </c>
      <c r="G458" s="112" t="s">
        <v>456</v>
      </c>
      <c r="H458" s="112" t="s">
        <v>678</v>
      </c>
      <c r="I458" s="112">
        <v>244</v>
      </c>
      <c r="J458" s="271">
        <v>43</v>
      </c>
      <c r="K458" s="271">
        <v>45</v>
      </c>
      <c r="L458" s="272">
        <v>47</v>
      </c>
      <c r="Q458" s="194"/>
      <c r="R458" s="194"/>
    </row>
    <row r="459" spans="1:18" s="175" customFormat="1">
      <c r="A459" s="141" t="s">
        <v>679</v>
      </c>
      <c r="B459" s="112">
        <v>901</v>
      </c>
      <c r="C459" s="112" t="s">
        <v>384</v>
      </c>
      <c r="D459" s="112" t="s">
        <v>16</v>
      </c>
      <c r="E459" s="112" t="s">
        <v>0</v>
      </c>
      <c r="F459" s="112" t="s">
        <v>0</v>
      </c>
      <c r="G459" s="112"/>
      <c r="H459" s="112" t="s">
        <v>0</v>
      </c>
      <c r="I459" s="112" t="s">
        <v>0</v>
      </c>
      <c r="J459" s="271">
        <f t="shared" ref="J459:L462" si="198">J460</f>
        <v>600</v>
      </c>
      <c r="K459" s="271">
        <f t="shared" si="198"/>
        <v>600</v>
      </c>
      <c r="L459" s="272">
        <f t="shared" si="198"/>
        <v>600</v>
      </c>
      <c r="Q459" s="194"/>
      <c r="R459" s="194"/>
    </row>
    <row r="460" spans="1:18" s="175" customFormat="1" ht="38.25">
      <c r="A460" s="141" t="s">
        <v>446</v>
      </c>
      <c r="B460" s="112">
        <v>901</v>
      </c>
      <c r="C460" s="112" t="s">
        <v>384</v>
      </c>
      <c r="D460" s="112" t="s">
        <v>16</v>
      </c>
      <c r="E460" s="112" t="s">
        <v>447</v>
      </c>
      <c r="F460" s="112" t="s">
        <v>404</v>
      </c>
      <c r="G460" s="112"/>
      <c r="H460" s="112" t="s">
        <v>0</v>
      </c>
      <c r="I460" s="112" t="s">
        <v>0</v>
      </c>
      <c r="J460" s="271">
        <f t="shared" si="198"/>
        <v>600</v>
      </c>
      <c r="K460" s="271">
        <f t="shared" si="198"/>
        <v>600</v>
      </c>
      <c r="L460" s="272">
        <f t="shared" si="198"/>
        <v>600</v>
      </c>
      <c r="Q460" s="194"/>
      <c r="R460" s="194"/>
    </row>
    <row r="461" spans="1:18" s="175" customFormat="1" ht="63.75">
      <c r="A461" s="141" t="s">
        <v>448</v>
      </c>
      <c r="B461" s="112">
        <v>901</v>
      </c>
      <c r="C461" s="112" t="s">
        <v>384</v>
      </c>
      <c r="D461" s="112" t="s">
        <v>16</v>
      </c>
      <c r="E461" s="112" t="s">
        <v>447</v>
      </c>
      <c r="F461" s="112" t="s">
        <v>8</v>
      </c>
      <c r="G461" s="112"/>
      <c r="H461" s="112" t="s">
        <v>0</v>
      </c>
      <c r="I461" s="112" t="s">
        <v>0</v>
      </c>
      <c r="J461" s="271">
        <f t="shared" si="198"/>
        <v>600</v>
      </c>
      <c r="K461" s="271">
        <f t="shared" si="198"/>
        <v>600</v>
      </c>
      <c r="L461" s="272">
        <f t="shared" si="198"/>
        <v>600</v>
      </c>
      <c r="Q461" s="194"/>
      <c r="R461" s="194"/>
    </row>
    <row r="462" spans="1:18" s="175" customFormat="1" ht="25.5">
      <c r="A462" s="141" t="s">
        <v>523</v>
      </c>
      <c r="B462" s="112">
        <v>901</v>
      </c>
      <c r="C462" s="112" t="s">
        <v>384</v>
      </c>
      <c r="D462" s="112" t="s">
        <v>16</v>
      </c>
      <c r="E462" s="112" t="s">
        <v>447</v>
      </c>
      <c r="F462" s="112" t="s">
        <v>8</v>
      </c>
      <c r="G462" s="112" t="s">
        <v>391</v>
      </c>
      <c r="H462" s="112" t="s">
        <v>524</v>
      </c>
      <c r="I462" s="112" t="s">
        <v>0</v>
      </c>
      <c r="J462" s="271">
        <f t="shared" si="198"/>
        <v>600</v>
      </c>
      <c r="K462" s="271">
        <f t="shared" si="198"/>
        <v>600</v>
      </c>
      <c r="L462" s="272">
        <f t="shared" si="198"/>
        <v>600</v>
      </c>
      <c r="Q462" s="194"/>
      <c r="R462" s="194"/>
    </row>
    <row r="463" spans="1:18" s="175" customFormat="1">
      <c r="A463" s="141" t="s">
        <v>680</v>
      </c>
      <c r="B463" s="112">
        <v>901</v>
      </c>
      <c r="C463" s="112" t="s">
        <v>384</v>
      </c>
      <c r="D463" s="112" t="s">
        <v>16</v>
      </c>
      <c r="E463" s="112" t="s">
        <v>447</v>
      </c>
      <c r="F463" s="112" t="s">
        <v>8</v>
      </c>
      <c r="G463" s="112" t="s">
        <v>391</v>
      </c>
      <c r="H463" s="112" t="s">
        <v>524</v>
      </c>
      <c r="I463" s="112" t="s">
        <v>681</v>
      </c>
      <c r="J463" s="271">
        <v>600</v>
      </c>
      <c r="K463" s="271">
        <v>600</v>
      </c>
      <c r="L463" s="272">
        <v>600</v>
      </c>
      <c r="Q463" s="194"/>
      <c r="R463" s="194"/>
    </row>
    <row r="464" spans="1:18" ht="25.5">
      <c r="A464" s="141" t="s">
        <v>461</v>
      </c>
      <c r="B464" s="112">
        <v>901</v>
      </c>
      <c r="C464" s="112" t="s">
        <v>384</v>
      </c>
      <c r="D464" s="112" t="s">
        <v>462</v>
      </c>
      <c r="E464" s="112"/>
      <c r="F464" s="112"/>
      <c r="G464" s="112"/>
      <c r="H464" s="112"/>
      <c r="I464" s="112"/>
      <c r="J464" s="271">
        <f t="shared" ref="J464:L464" si="199">J465+J482+J491</f>
        <v>94</v>
      </c>
      <c r="K464" s="271">
        <f t="shared" si="199"/>
        <v>94</v>
      </c>
      <c r="L464" s="272">
        <f t="shared" si="199"/>
        <v>94</v>
      </c>
      <c r="Q464" s="194"/>
      <c r="R464" s="194"/>
    </row>
    <row r="465" spans="1:18" ht="76.5" hidden="1">
      <c r="A465" s="141" t="s">
        <v>682</v>
      </c>
      <c r="B465" s="112">
        <v>901</v>
      </c>
      <c r="C465" s="112" t="s">
        <v>384</v>
      </c>
      <c r="D465" s="112" t="s">
        <v>462</v>
      </c>
      <c r="E465" s="112" t="s">
        <v>15</v>
      </c>
      <c r="F465" s="112">
        <v>0</v>
      </c>
      <c r="G465" s="112"/>
      <c r="H465" s="112"/>
      <c r="I465" s="112"/>
      <c r="J465" s="271">
        <f t="shared" ref="J465:L465" si="200">J466+J470+J474+J478</f>
        <v>0</v>
      </c>
      <c r="K465" s="271">
        <f t="shared" si="200"/>
        <v>0</v>
      </c>
      <c r="L465" s="272">
        <f t="shared" si="200"/>
        <v>0</v>
      </c>
      <c r="Q465" s="194"/>
      <c r="R465" s="194"/>
    </row>
    <row r="466" spans="1:18" ht="63.75" hidden="1">
      <c r="A466" s="141" t="s">
        <v>683</v>
      </c>
      <c r="B466" s="112">
        <v>901</v>
      </c>
      <c r="C466" s="112" t="s">
        <v>384</v>
      </c>
      <c r="D466" s="112" t="s">
        <v>462</v>
      </c>
      <c r="E466" s="112" t="s">
        <v>15</v>
      </c>
      <c r="F466" s="112">
        <v>0</v>
      </c>
      <c r="G466" s="112" t="s">
        <v>384</v>
      </c>
      <c r="H466" s="112"/>
      <c r="I466" s="112"/>
      <c r="J466" s="271">
        <f t="shared" ref="J466:L468" si="201">J467</f>
        <v>0</v>
      </c>
      <c r="K466" s="271">
        <f t="shared" si="201"/>
        <v>0</v>
      </c>
      <c r="L466" s="272">
        <f t="shared" si="201"/>
        <v>0</v>
      </c>
      <c r="Q466" s="194"/>
      <c r="R466" s="194"/>
    </row>
    <row r="467" spans="1:18" ht="76.5" hidden="1">
      <c r="A467" s="141" t="s">
        <v>661</v>
      </c>
      <c r="B467" s="112">
        <v>901</v>
      </c>
      <c r="C467" s="112" t="s">
        <v>384</v>
      </c>
      <c r="D467" s="112" t="s">
        <v>462</v>
      </c>
      <c r="E467" s="112" t="s">
        <v>15</v>
      </c>
      <c r="F467" s="112">
        <v>0</v>
      </c>
      <c r="G467" s="112" t="s">
        <v>384</v>
      </c>
      <c r="H467" s="112" t="s">
        <v>662</v>
      </c>
      <c r="I467" s="112"/>
      <c r="J467" s="271">
        <f t="shared" si="201"/>
        <v>0</v>
      </c>
      <c r="K467" s="271">
        <f t="shared" si="201"/>
        <v>0</v>
      </c>
      <c r="L467" s="272">
        <f t="shared" si="201"/>
        <v>0</v>
      </c>
      <c r="Q467" s="194"/>
      <c r="R467" s="194"/>
    </row>
    <row r="468" spans="1:18" ht="127.5" hidden="1">
      <c r="A468" s="141" t="s">
        <v>684</v>
      </c>
      <c r="B468" s="112">
        <v>901</v>
      </c>
      <c r="C468" s="112" t="s">
        <v>384</v>
      </c>
      <c r="D468" s="112" t="s">
        <v>462</v>
      </c>
      <c r="E468" s="112" t="s">
        <v>15</v>
      </c>
      <c r="F468" s="112">
        <v>0</v>
      </c>
      <c r="G468" s="112" t="s">
        <v>384</v>
      </c>
      <c r="H468" s="112" t="s">
        <v>685</v>
      </c>
      <c r="I468" s="112"/>
      <c r="J468" s="271">
        <f t="shared" si="201"/>
        <v>0</v>
      </c>
      <c r="K468" s="271">
        <f t="shared" si="201"/>
        <v>0</v>
      </c>
      <c r="L468" s="272">
        <f t="shared" si="201"/>
        <v>0</v>
      </c>
      <c r="Q468" s="194"/>
      <c r="R468" s="194"/>
    </row>
    <row r="469" spans="1:18" hidden="1">
      <c r="A469" s="141" t="s">
        <v>341</v>
      </c>
      <c r="B469" s="112">
        <v>901</v>
      </c>
      <c r="C469" s="112" t="s">
        <v>384</v>
      </c>
      <c r="D469" s="112" t="s">
        <v>462</v>
      </c>
      <c r="E469" s="112" t="s">
        <v>15</v>
      </c>
      <c r="F469" s="112">
        <v>0</v>
      </c>
      <c r="G469" s="112" t="s">
        <v>384</v>
      </c>
      <c r="H469" s="112" t="s">
        <v>685</v>
      </c>
      <c r="I469" s="112">
        <v>540</v>
      </c>
      <c r="J469" s="271">
        <f>202-202</f>
        <v>0</v>
      </c>
      <c r="K469" s="271">
        <v>0</v>
      </c>
      <c r="L469" s="272">
        <v>0</v>
      </c>
      <c r="Q469" s="194"/>
      <c r="R469" s="194"/>
    </row>
    <row r="470" spans="1:18" ht="63.75" hidden="1">
      <c r="A470" s="141" t="s">
        <v>686</v>
      </c>
      <c r="B470" s="112">
        <v>901</v>
      </c>
      <c r="C470" s="112" t="s">
        <v>384</v>
      </c>
      <c r="D470" s="112" t="s">
        <v>462</v>
      </c>
      <c r="E470" s="112" t="s">
        <v>15</v>
      </c>
      <c r="F470" s="112">
        <v>0</v>
      </c>
      <c r="G470" s="112" t="s">
        <v>386</v>
      </c>
      <c r="H470" s="112"/>
      <c r="I470" s="112"/>
      <c r="J470" s="271">
        <f t="shared" ref="J470:L472" si="202">J471</f>
        <v>0</v>
      </c>
      <c r="K470" s="271">
        <f t="shared" si="202"/>
        <v>0</v>
      </c>
      <c r="L470" s="272">
        <f t="shared" si="202"/>
        <v>0</v>
      </c>
      <c r="Q470" s="194"/>
      <c r="R470" s="194"/>
    </row>
    <row r="471" spans="1:18" ht="76.5" hidden="1">
      <c r="A471" s="141" t="s">
        <v>661</v>
      </c>
      <c r="B471" s="112">
        <v>901</v>
      </c>
      <c r="C471" s="112" t="s">
        <v>384</v>
      </c>
      <c r="D471" s="112" t="s">
        <v>462</v>
      </c>
      <c r="E471" s="112" t="s">
        <v>15</v>
      </c>
      <c r="F471" s="112">
        <v>0</v>
      </c>
      <c r="G471" s="112" t="s">
        <v>386</v>
      </c>
      <c r="H471" s="112" t="s">
        <v>662</v>
      </c>
      <c r="I471" s="112"/>
      <c r="J471" s="271">
        <f t="shared" si="202"/>
        <v>0</v>
      </c>
      <c r="K471" s="271">
        <f t="shared" si="202"/>
        <v>0</v>
      </c>
      <c r="L471" s="272">
        <f t="shared" si="202"/>
        <v>0</v>
      </c>
      <c r="Q471" s="194"/>
      <c r="R471" s="194"/>
    </row>
    <row r="472" spans="1:18" ht="127.5" hidden="1">
      <c r="A472" s="141" t="s">
        <v>684</v>
      </c>
      <c r="B472" s="112">
        <v>901</v>
      </c>
      <c r="C472" s="112" t="s">
        <v>384</v>
      </c>
      <c r="D472" s="112" t="s">
        <v>462</v>
      </c>
      <c r="E472" s="112" t="s">
        <v>15</v>
      </c>
      <c r="F472" s="112">
        <v>0</v>
      </c>
      <c r="G472" s="112" t="s">
        <v>386</v>
      </c>
      <c r="H472" s="112" t="s">
        <v>685</v>
      </c>
      <c r="I472" s="112"/>
      <c r="J472" s="271">
        <f t="shared" si="202"/>
        <v>0</v>
      </c>
      <c r="K472" s="271">
        <f t="shared" si="202"/>
        <v>0</v>
      </c>
      <c r="L472" s="272">
        <f t="shared" si="202"/>
        <v>0</v>
      </c>
      <c r="Q472" s="194"/>
      <c r="R472" s="194"/>
    </row>
    <row r="473" spans="1:18" hidden="1">
      <c r="A473" s="141" t="s">
        <v>341</v>
      </c>
      <c r="B473" s="112">
        <v>901</v>
      </c>
      <c r="C473" s="112" t="s">
        <v>384</v>
      </c>
      <c r="D473" s="112" t="s">
        <v>462</v>
      </c>
      <c r="E473" s="112" t="s">
        <v>15</v>
      </c>
      <c r="F473" s="112">
        <v>0</v>
      </c>
      <c r="G473" s="112" t="s">
        <v>386</v>
      </c>
      <c r="H473" s="112" t="s">
        <v>685</v>
      </c>
      <c r="I473" s="112">
        <v>540</v>
      </c>
      <c r="J473" s="271">
        <f>521-521</f>
        <v>0</v>
      </c>
      <c r="K473" s="271">
        <v>0</v>
      </c>
      <c r="L473" s="272">
        <v>0</v>
      </c>
      <c r="Q473" s="194"/>
      <c r="R473" s="194"/>
    </row>
    <row r="474" spans="1:18" ht="76.5" hidden="1">
      <c r="A474" s="141" t="s">
        <v>687</v>
      </c>
      <c r="B474" s="112">
        <v>901</v>
      </c>
      <c r="C474" s="112" t="s">
        <v>384</v>
      </c>
      <c r="D474" s="112" t="s">
        <v>462</v>
      </c>
      <c r="E474" s="112" t="s">
        <v>15</v>
      </c>
      <c r="F474" s="112">
        <v>0</v>
      </c>
      <c r="G474" s="112" t="s">
        <v>426</v>
      </c>
      <c r="H474" s="112"/>
      <c r="I474" s="112"/>
      <c r="J474" s="271">
        <f t="shared" ref="J474:L476" si="203">J475</f>
        <v>0</v>
      </c>
      <c r="K474" s="271">
        <f t="shared" si="203"/>
        <v>0</v>
      </c>
      <c r="L474" s="272">
        <f t="shared" si="203"/>
        <v>0</v>
      </c>
      <c r="Q474" s="194"/>
      <c r="R474" s="194"/>
    </row>
    <row r="475" spans="1:18" ht="76.5" hidden="1">
      <c r="A475" s="141" t="s">
        <v>661</v>
      </c>
      <c r="B475" s="112">
        <v>901</v>
      </c>
      <c r="C475" s="112" t="s">
        <v>384</v>
      </c>
      <c r="D475" s="112" t="s">
        <v>462</v>
      </c>
      <c r="E475" s="112" t="s">
        <v>15</v>
      </c>
      <c r="F475" s="112">
        <v>0</v>
      </c>
      <c r="G475" s="112" t="s">
        <v>426</v>
      </c>
      <c r="H475" s="112" t="s">
        <v>662</v>
      </c>
      <c r="I475" s="112"/>
      <c r="J475" s="271">
        <f t="shared" si="203"/>
        <v>0</v>
      </c>
      <c r="K475" s="271">
        <f t="shared" si="203"/>
        <v>0</v>
      </c>
      <c r="L475" s="272">
        <f t="shared" si="203"/>
        <v>0</v>
      </c>
      <c r="Q475" s="194"/>
      <c r="R475" s="194"/>
    </row>
    <row r="476" spans="1:18" ht="127.5" hidden="1">
      <c r="A476" s="141" t="s">
        <v>684</v>
      </c>
      <c r="B476" s="112">
        <v>901</v>
      </c>
      <c r="C476" s="112" t="s">
        <v>384</v>
      </c>
      <c r="D476" s="112" t="s">
        <v>462</v>
      </c>
      <c r="E476" s="112" t="s">
        <v>15</v>
      </c>
      <c r="F476" s="112">
        <v>0</v>
      </c>
      <c r="G476" s="112" t="s">
        <v>426</v>
      </c>
      <c r="H476" s="112" t="s">
        <v>685</v>
      </c>
      <c r="I476" s="112"/>
      <c r="J476" s="271">
        <f t="shared" si="203"/>
        <v>0</v>
      </c>
      <c r="K476" s="271">
        <f t="shared" si="203"/>
        <v>0</v>
      </c>
      <c r="L476" s="272">
        <f t="shared" si="203"/>
        <v>0</v>
      </c>
      <c r="Q476" s="194"/>
      <c r="R476" s="194"/>
    </row>
    <row r="477" spans="1:18" hidden="1">
      <c r="A477" s="141" t="s">
        <v>341</v>
      </c>
      <c r="B477" s="112">
        <v>901</v>
      </c>
      <c r="C477" s="112" t="s">
        <v>384</v>
      </c>
      <c r="D477" s="112" t="s">
        <v>462</v>
      </c>
      <c r="E477" s="112" t="s">
        <v>15</v>
      </c>
      <c r="F477" s="112">
        <v>0</v>
      </c>
      <c r="G477" s="112" t="s">
        <v>426</v>
      </c>
      <c r="H477" s="112" t="s">
        <v>685</v>
      </c>
      <c r="I477" s="112">
        <v>540</v>
      </c>
      <c r="J477" s="271">
        <f>170-170</f>
        <v>0</v>
      </c>
      <c r="K477" s="271">
        <v>0</v>
      </c>
      <c r="L477" s="272">
        <v>0</v>
      </c>
      <c r="Q477" s="194"/>
      <c r="R477" s="194"/>
    </row>
    <row r="478" spans="1:18" ht="63.75" hidden="1">
      <c r="A478" s="141" t="s">
        <v>688</v>
      </c>
      <c r="B478" s="112">
        <v>901</v>
      </c>
      <c r="C478" s="112" t="s">
        <v>384</v>
      </c>
      <c r="D478" s="112" t="s">
        <v>462</v>
      </c>
      <c r="E478" s="112" t="s">
        <v>15</v>
      </c>
      <c r="F478" s="112">
        <v>0</v>
      </c>
      <c r="G478" s="112" t="s">
        <v>402</v>
      </c>
      <c r="H478" s="112"/>
      <c r="I478" s="112"/>
      <c r="J478" s="271">
        <f t="shared" ref="J478:L480" si="204">J479</f>
        <v>0</v>
      </c>
      <c r="K478" s="271">
        <f t="shared" si="204"/>
        <v>0</v>
      </c>
      <c r="L478" s="272">
        <f t="shared" si="204"/>
        <v>0</v>
      </c>
      <c r="Q478" s="194"/>
      <c r="R478" s="194"/>
    </row>
    <row r="479" spans="1:18" ht="76.5" hidden="1">
      <c r="A479" s="141" t="s">
        <v>661</v>
      </c>
      <c r="B479" s="112">
        <v>901</v>
      </c>
      <c r="C479" s="112" t="s">
        <v>384</v>
      </c>
      <c r="D479" s="112" t="s">
        <v>462</v>
      </c>
      <c r="E479" s="112" t="s">
        <v>15</v>
      </c>
      <c r="F479" s="112">
        <v>0</v>
      </c>
      <c r="G479" s="112" t="s">
        <v>402</v>
      </c>
      <c r="H479" s="112" t="s">
        <v>662</v>
      </c>
      <c r="I479" s="112"/>
      <c r="J479" s="271">
        <f t="shared" si="204"/>
        <v>0</v>
      </c>
      <c r="K479" s="271">
        <f t="shared" si="204"/>
        <v>0</v>
      </c>
      <c r="L479" s="272">
        <f t="shared" si="204"/>
        <v>0</v>
      </c>
      <c r="Q479" s="194"/>
      <c r="R479" s="194"/>
    </row>
    <row r="480" spans="1:18" ht="127.5" hidden="1">
      <c r="A480" s="141" t="s">
        <v>684</v>
      </c>
      <c r="B480" s="112">
        <v>901</v>
      </c>
      <c r="C480" s="112" t="s">
        <v>384</v>
      </c>
      <c r="D480" s="112" t="s">
        <v>462</v>
      </c>
      <c r="E480" s="112" t="s">
        <v>15</v>
      </c>
      <c r="F480" s="112">
        <v>0</v>
      </c>
      <c r="G480" s="112" t="s">
        <v>402</v>
      </c>
      <c r="H480" s="112" t="s">
        <v>685</v>
      </c>
      <c r="I480" s="112"/>
      <c r="J480" s="271">
        <f t="shared" si="204"/>
        <v>0</v>
      </c>
      <c r="K480" s="271">
        <f t="shared" si="204"/>
        <v>0</v>
      </c>
      <c r="L480" s="272">
        <f t="shared" si="204"/>
        <v>0</v>
      </c>
      <c r="Q480" s="194"/>
      <c r="R480" s="194"/>
    </row>
    <row r="481" spans="1:18" hidden="1">
      <c r="A481" s="141" t="s">
        <v>341</v>
      </c>
      <c r="B481" s="112">
        <v>901</v>
      </c>
      <c r="C481" s="112" t="s">
        <v>384</v>
      </c>
      <c r="D481" s="112" t="s">
        <v>462</v>
      </c>
      <c r="E481" s="112" t="s">
        <v>15</v>
      </c>
      <c r="F481" s="112">
        <v>0</v>
      </c>
      <c r="G481" s="112" t="s">
        <v>402</v>
      </c>
      <c r="H481" s="112" t="s">
        <v>685</v>
      </c>
      <c r="I481" s="112">
        <v>540</v>
      </c>
      <c r="J481" s="271">
        <f>230-230</f>
        <v>0</v>
      </c>
      <c r="K481" s="271">
        <v>0</v>
      </c>
      <c r="L481" s="272">
        <v>0</v>
      </c>
      <c r="Q481" s="194"/>
      <c r="R481" s="194"/>
    </row>
    <row r="482" spans="1:18" s="175" customFormat="1" ht="89.25" hidden="1">
      <c r="A482" s="141" t="s">
        <v>1082</v>
      </c>
      <c r="B482" s="112">
        <v>901</v>
      </c>
      <c r="C482" s="112" t="s">
        <v>384</v>
      </c>
      <c r="D482" s="112" t="s">
        <v>462</v>
      </c>
      <c r="E482" s="112">
        <v>35</v>
      </c>
      <c r="F482" s="112">
        <v>0</v>
      </c>
      <c r="G482" s="112"/>
      <c r="H482" s="112"/>
      <c r="I482" s="112"/>
      <c r="J482" s="271">
        <f>J483+J487</f>
        <v>0</v>
      </c>
      <c r="K482" s="271">
        <f t="shared" ref="K482:L485" si="205">K483</f>
        <v>0</v>
      </c>
      <c r="L482" s="272">
        <f t="shared" si="205"/>
        <v>0</v>
      </c>
      <c r="Q482" s="194"/>
      <c r="R482" s="194"/>
    </row>
    <row r="483" spans="1:18" s="175" customFormat="1" ht="127.5" hidden="1">
      <c r="A483" s="141" t="s">
        <v>494</v>
      </c>
      <c r="B483" s="112">
        <v>901</v>
      </c>
      <c r="C483" s="112" t="s">
        <v>384</v>
      </c>
      <c r="D483" s="112" t="s">
        <v>462</v>
      </c>
      <c r="E483" s="112">
        <v>35</v>
      </c>
      <c r="F483" s="112">
        <v>0</v>
      </c>
      <c r="G483" s="112" t="s">
        <v>426</v>
      </c>
      <c r="H483" s="112"/>
      <c r="I483" s="112"/>
      <c r="J483" s="271">
        <f>J484</f>
        <v>0</v>
      </c>
      <c r="K483" s="271">
        <f t="shared" si="205"/>
        <v>0</v>
      </c>
      <c r="L483" s="272">
        <f t="shared" si="205"/>
        <v>0</v>
      </c>
      <c r="Q483" s="194"/>
      <c r="R483" s="194"/>
    </row>
    <row r="484" spans="1:18" s="175" customFormat="1" ht="76.5" hidden="1">
      <c r="A484" s="141" t="s">
        <v>661</v>
      </c>
      <c r="B484" s="112">
        <v>901</v>
      </c>
      <c r="C484" s="112" t="s">
        <v>384</v>
      </c>
      <c r="D484" s="112" t="s">
        <v>462</v>
      </c>
      <c r="E484" s="112">
        <v>35</v>
      </c>
      <c r="F484" s="112">
        <v>0</v>
      </c>
      <c r="G484" s="112" t="s">
        <v>426</v>
      </c>
      <c r="H484" s="112" t="s">
        <v>662</v>
      </c>
      <c r="I484" s="112"/>
      <c r="J484" s="271">
        <f>J485</f>
        <v>0</v>
      </c>
      <c r="K484" s="271">
        <f t="shared" si="205"/>
        <v>0</v>
      </c>
      <c r="L484" s="272">
        <f t="shared" si="205"/>
        <v>0</v>
      </c>
      <c r="Q484" s="194"/>
      <c r="R484" s="194"/>
    </row>
    <row r="485" spans="1:18" s="175" customFormat="1" ht="114.75" hidden="1">
      <c r="A485" s="141" t="s">
        <v>689</v>
      </c>
      <c r="B485" s="112">
        <v>901</v>
      </c>
      <c r="C485" s="112" t="s">
        <v>384</v>
      </c>
      <c r="D485" s="112" t="s">
        <v>462</v>
      </c>
      <c r="E485" s="112">
        <v>35</v>
      </c>
      <c r="F485" s="112">
        <v>0</v>
      </c>
      <c r="G485" s="112" t="s">
        <v>426</v>
      </c>
      <c r="H485" s="112" t="s">
        <v>690</v>
      </c>
      <c r="I485" s="112" t="s">
        <v>0</v>
      </c>
      <c r="J485" s="271">
        <f>J486</f>
        <v>0</v>
      </c>
      <c r="K485" s="271">
        <f t="shared" si="205"/>
        <v>0</v>
      </c>
      <c r="L485" s="272">
        <f t="shared" si="205"/>
        <v>0</v>
      </c>
      <c r="Q485" s="194"/>
      <c r="R485" s="194"/>
    </row>
    <row r="486" spans="1:18" s="175" customFormat="1" hidden="1">
      <c r="A486" s="141" t="s">
        <v>341</v>
      </c>
      <c r="B486" s="112">
        <v>901</v>
      </c>
      <c r="C486" s="112" t="s">
        <v>384</v>
      </c>
      <c r="D486" s="112" t="s">
        <v>462</v>
      </c>
      <c r="E486" s="112">
        <v>35</v>
      </c>
      <c r="F486" s="112">
        <v>0</v>
      </c>
      <c r="G486" s="112" t="s">
        <v>426</v>
      </c>
      <c r="H486" s="112" t="s">
        <v>690</v>
      </c>
      <c r="I486" s="112">
        <v>540</v>
      </c>
      <c r="J486" s="271">
        <v>0</v>
      </c>
      <c r="K486" s="271">
        <v>0</v>
      </c>
      <c r="L486" s="272">
        <v>0</v>
      </c>
      <c r="Q486" s="194"/>
      <c r="R486" s="194"/>
    </row>
    <row r="487" spans="1:18" s="175" customFormat="1" ht="63.75" hidden="1">
      <c r="A487" s="141" t="s">
        <v>497</v>
      </c>
      <c r="B487" s="112">
        <v>901</v>
      </c>
      <c r="C487" s="112" t="s">
        <v>384</v>
      </c>
      <c r="D487" s="112" t="s">
        <v>462</v>
      </c>
      <c r="E487" s="112">
        <v>35</v>
      </c>
      <c r="F487" s="112">
        <v>0</v>
      </c>
      <c r="G487" s="112" t="s">
        <v>402</v>
      </c>
      <c r="H487" s="112"/>
      <c r="I487" s="112" t="s">
        <v>0</v>
      </c>
      <c r="J487" s="271">
        <f>J488</f>
        <v>0</v>
      </c>
      <c r="K487" s="271">
        <f>K490</f>
        <v>0</v>
      </c>
      <c r="L487" s="272">
        <f>L490</f>
        <v>0</v>
      </c>
      <c r="Q487" s="194"/>
      <c r="R487" s="194"/>
    </row>
    <row r="488" spans="1:18" s="175" customFormat="1" ht="38.25" hidden="1">
      <c r="A488" s="141" t="s">
        <v>418</v>
      </c>
      <c r="B488" s="112">
        <v>901</v>
      </c>
      <c r="C488" s="112" t="s">
        <v>384</v>
      </c>
      <c r="D488" s="112" t="s">
        <v>462</v>
      </c>
      <c r="E488" s="112">
        <v>35</v>
      </c>
      <c r="F488" s="112">
        <v>0</v>
      </c>
      <c r="G488" s="112" t="s">
        <v>402</v>
      </c>
      <c r="H488" s="112" t="s">
        <v>419</v>
      </c>
      <c r="I488" s="112"/>
      <c r="J488" s="271">
        <f>J489</f>
        <v>0</v>
      </c>
      <c r="K488" s="271"/>
      <c r="L488" s="272"/>
      <c r="Q488" s="194"/>
      <c r="R488" s="194"/>
    </row>
    <row r="489" spans="1:18" s="175" customFormat="1" ht="51" hidden="1">
      <c r="A489" s="141" t="s">
        <v>495</v>
      </c>
      <c r="B489" s="112">
        <v>901</v>
      </c>
      <c r="C489" s="112" t="s">
        <v>384</v>
      </c>
      <c r="D489" s="112" t="s">
        <v>462</v>
      </c>
      <c r="E489" s="112">
        <v>35</v>
      </c>
      <c r="F489" s="112">
        <v>0</v>
      </c>
      <c r="G489" s="112" t="s">
        <v>402</v>
      </c>
      <c r="H489" s="112" t="s">
        <v>496</v>
      </c>
      <c r="I489" s="112"/>
      <c r="J489" s="271">
        <f>J490</f>
        <v>0</v>
      </c>
      <c r="K489" s="271"/>
      <c r="L489" s="272"/>
      <c r="Q489" s="194"/>
      <c r="R489" s="194"/>
    </row>
    <row r="490" spans="1:18" s="175" customFormat="1" hidden="1">
      <c r="A490" s="141" t="s">
        <v>341</v>
      </c>
      <c r="B490" s="112">
        <v>901</v>
      </c>
      <c r="C490" s="112" t="s">
        <v>384</v>
      </c>
      <c r="D490" s="112" t="s">
        <v>462</v>
      </c>
      <c r="E490" s="112">
        <v>35</v>
      </c>
      <c r="F490" s="112">
        <v>0</v>
      </c>
      <c r="G490" s="112" t="s">
        <v>402</v>
      </c>
      <c r="H490" s="112" t="s">
        <v>496</v>
      </c>
      <c r="I490" s="112">
        <v>540</v>
      </c>
      <c r="J490" s="271"/>
      <c r="K490" s="271">
        <v>0</v>
      </c>
      <c r="L490" s="272">
        <v>0</v>
      </c>
      <c r="Q490" s="194"/>
      <c r="R490" s="194"/>
    </row>
    <row r="491" spans="1:18" ht="38.25">
      <c r="A491" s="141" t="s">
        <v>446</v>
      </c>
      <c r="B491" s="112">
        <v>901</v>
      </c>
      <c r="C491" s="112" t="s">
        <v>384</v>
      </c>
      <c r="D491" s="112" t="s">
        <v>462</v>
      </c>
      <c r="E491" s="112">
        <v>89</v>
      </c>
      <c r="F491" s="112">
        <v>0</v>
      </c>
      <c r="G491" s="112"/>
      <c r="H491" s="112"/>
      <c r="I491" s="112"/>
      <c r="J491" s="271">
        <f t="shared" ref="J491:L494" si="206">J492</f>
        <v>94</v>
      </c>
      <c r="K491" s="271">
        <f t="shared" si="206"/>
        <v>94</v>
      </c>
      <c r="L491" s="272">
        <f t="shared" si="206"/>
        <v>94</v>
      </c>
      <c r="Q491" s="194"/>
      <c r="R491" s="194"/>
    </row>
    <row r="492" spans="1:18" ht="63.75">
      <c r="A492" s="141" t="s">
        <v>448</v>
      </c>
      <c r="B492" s="112">
        <v>901</v>
      </c>
      <c r="C492" s="112" t="s">
        <v>384</v>
      </c>
      <c r="D492" s="112" t="s">
        <v>462</v>
      </c>
      <c r="E492" s="112">
        <v>89</v>
      </c>
      <c r="F492" s="112">
        <v>1</v>
      </c>
      <c r="G492" s="112" t="s">
        <v>391</v>
      </c>
      <c r="H492" s="112"/>
      <c r="I492" s="112"/>
      <c r="J492" s="271">
        <f t="shared" si="206"/>
        <v>94</v>
      </c>
      <c r="K492" s="271">
        <f t="shared" si="206"/>
        <v>94</v>
      </c>
      <c r="L492" s="272">
        <f t="shared" si="206"/>
        <v>94</v>
      </c>
      <c r="Q492" s="194"/>
      <c r="R492" s="194"/>
    </row>
    <row r="493" spans="1:18" ht="76.5">
      <c r="A493" s="141" t="s">
        <v>661</v>
      </c>
      <c r="B493" s="112">
        <v>901</v>
      </c>
      <c r="C493" s="112" t="s">
        <v>384</v>
      </c>
      <c r="D493" s="112" t="s">
        <v>462</v>
      </c>
      <c r="E493" s="112">
        <v>89</v>
      </c>
      <c r="F493" s="112">
        <v>1</v>
      </c>
      <c r="G493" s="112" t="s">
        <v>391</v>
      </c>
      <c r="H493" s="112" t="s">
        <v>662</v>
      </c>
      <c r="I493" s="112"/>
      <c r="J493" s="271">
        <f t="shared" si="206"/>
        <v>94</v>
      </c>
      <c r="K493" s="271">
        <f t="shared" si="206"/>
        <v>94</v>
      </c>
      <c r="L493" s="272">
        <f t="shared" si="206"/>
        <v>94</v>
      </c>
      <c r="Q493" s="194"/>
      <c r="R493" s="194"/>
    </row>
    <row r="494" spans="1:18" ht="127.5">
      <c r="A494" s="141" t="s">
        <v>684</v>
      </c>
      <c r="B494" s="112">
        <v>901</v>
      </c>
      <c r="C494" s="112" t="s">
        <v>384</v>
      </c>
      <c r="D494" s="112" t="s">
        <v>462</v>
      </c>
      <c r="E494" s="112">
        <v>89</v>
      </c>
      <c r="F494" s="112">
        <v>1</v>
      </c>
      <c r="G494" s="112" t="s">
        <v>391</v>
      </c>
      <c r="H494" s="112" t="s">
        <v>685</v>
      </c>
      <c r="I494" s="112"/>
      <c r="J494" s="271">
        <f t="shared" si="206"/>
        <v>94</v>
      </c>
      <c r="K494" s="271">
        <f t="shared" si="206"/>
        <v>94</v>
      </c>
      <c r="L494" s="272">
        <f t="shared" si="206"/>
        <v>94</v>
      </c>
      <c r="Q494" s="194"/>
      <c r="R494" s="194"/>
    </row>
    <row r="495" spans="1:18">
      <c r="A495" s="141" t="s">
        <v>341</v>
      </c>
      <c r="B495" s="112">
        <v>901</v>
      </c>
      <c r="C495" s="112" t="s">
        <v>384</v>
      </c>
      <c r="D495" s="112" t="s">
        <v>462</v>
      </c>
      <c r="E495" s="112">
        <v>89</v>
      </c>
      <c r="F495" s="112">
        <v>1</v>
      </c>
      <c r="G495" s="112" t="s">
        <v>391</v>
      </c>
      <c r="H495" s="112" t="s">
        <v>685</v>
      </c>
      <c r="I495" s="112">
        <v>540</v>
      </c>
      <c r="J495" s="271">
        <v>94</v>
      </c>
      <c r="K495" s="271">
        <v>94</v>
      </c>
      <c r="L495" s="272">
        <v>94</v>
      </c>
      <c r="Q495" s="194"/>
      <c r="R495" s="194"/>
    </row>
    <row r="496" spans="1:18" ht="25.5">
      <c r="A496" s="141" t="s">
        <v>525</v>
      </c>
      <c r="B496" s="112">
        <v>901</v>
      </c>
      <c r="C496" s="112" t="s">
        <v>426</v>
      </c>
      <c r="D496" s="112"/>
      <c r="E496" s="112"/>
      <c r="F496" s="112"/>
      <c r="G496" s="112"/>
      <c r="H496" s="112"/>
      <c r="I496" s="112"/>
      <c r="J496" s="271">
        <f t="shared" ref="J496:L498" si="207">J497</f>
        <v>35</v>
      </c>
      <c r="K496" s="271">
        <f t="shared" si="207"/>
        <v>35</v>
      </c>
      <c r="L496" s="272">
        <f t="shared" si="207"/>
        <v>35</v>
      </c>
      <c r="Q496" s="194"/>
      <c r="R496" s="194"/>
    </row>
    <row r="497" spans="1:18" ht="51">
      <c r="A497" s="141" t="s">
        <v>533</v>
      </c>
      <c r="B497" s="112">
        <v>901</v>
      </c>
      <c r="C497" s="112" t="s">
        <v>426</v>
      </c>
      <c r="D497" s="112" t="s">
        <v>473</v>
      </c>
      <c r="E497" s="112"/>
      <c r="F497" s="147"/>
      <c r="G497" s="147"/>
      <c r="H497" s="147"/>
      <c r="I497" s="147"/>
      <c r="J497" s="271">
        <f t="shared" si="207"/>
        <v>35</v>
      </c>
      <c r="K497" s="271">
        <f t="shared" si="207"/>
        <v>35</v>
      </c>
      <c r="L497" s="272">
        <f t="shared" si="207"/>
        <v>35</v>
      </c>
      <c r="Q497" s="194"/>
      <c r="R497" s="194"/>
    </row>
    <row r="498" spans="1:18" ht="38.25">
      <c r="A498" s="141" t="s">
        <v>446</v>
      </c>
      <c r="B498" s="112">
        <v>901</v>
      </c>
      <c r="C498" s="112" t="s">
        <v>426</v>
      </c>
      <c r="D498" s="112" t="s">
        <v>473</v>
      </c>
      <c r="E498" s="112">
        <v>89</v>
      </c>
      <c r="F498" s="112">
        <v>0</v>
      </c>
      <c r="G498" s="112"/>
      <c r="H498" s="112"/>
      <c r="I498" s="112"/>
      <c r="J498" s="271">
        <f t="shared" si="207"/>
        <v>35</v>
      </c>
      <c r="K498" s="271">
        <f t="shared" si="207"/>
        <v>35</v>
      </c>
      <c r="L498" s="272">
        <f t="shared" si="207"/>
        <v>35</v>
      </c>
      <c r="Q498" s="194"/>
      <c r="R498" s="194"/>
    </row>
    <row r="499" spans="1:18" ht="63.75">
      <c r="A499" s="141" t="s">
        <v>448</v>
      </c>
      <c r="B499" s="112">
        <v>901</v>
      </c>
      <c r="C499" s="112" t="s">
        <v>426</v>
      </c>
      <c r="D499" s="112" t="s">
        <v>473</v>
      </c>
      <c r="E499" s="112">
        <v>89</v>
      </c>
      <c r="F499" s="112">
        <v>1</v>
      </c>
      <c r="G499" s="112" t="s">
        <v>391</v>
      </c>
      <c r="H499" s="112"/>
      <c r="I499" s="112"/>
      <c r="J499" s="271">
        <f t="shared" ref="J499:L499" si="208">J500+J503</f>
        <v>35</v>
      </c>
      <c r="K499" s="271">
        <f t="shared" si="208"/>
        <v>35</v>
      </c>
      <c r="L499" s="272">
        <f t="shared" si="208"/>
        <v>35</v>
      </c>
      <c r="Q499" s="194"/>
      <c r="R499" s="194"/>
    </row>
    <row r="500" spans="1:18" ht="76.5">
      <c r="A500" s="141" t="s">
        <v>661</v>
      </c>
      <c r="B500" s="112">
        <v>901</v>
      </c>
      <c r="C500" s="112" t="s">
        <v>426</v>
      </c>
      <c r="D500" s="112" t="s">
        <v>473</v>
      </c>
      <c r="E500" s="112">
        <v>89</v>
      </c>
      <c r="F500" s="112">
        <v>1</v>
      </c>
      <c r="G500" s="112" t="s">
        <v>391</v>
      </c>
      <c r="H500" s="112" t="s">
        <v>662</v>
      </c>
      <c r="I500" s="112"/>
      <c r="J500" s="271">
        <f t="shared" ref="J500:L501" si="209">J501</f>
        <v>35</v>
      </c>
      <c r="K500" s="271">
        <f t="shared" si="209"/>
        <v>35</v>
      </c>
      <c r="L500" s="272">
        <f t="shared" si="209"/>
        <v>35</v>
      </c>
      <c r="Q500" s="194"/>
      <c r="R500" s="194"/>
    </row>
    <row r="501" spans="1:18" ht="102">
      <c r="A501" s="141" t="s">
        <v>691</v>
      </c>
      <c r="B501" s="112">
        <v>901</v>
      </c>
      <c r="C501" s="112" t="s">
        <v>426</v>
      </c>
      <c r="D501" s="112" t="s">
        <v>473</v>
      </c>
      <c r="E501" s="112">
        <v>89</v>
      </c>
      <c r="F501" s="112">
        <v>1</v>
      </c>
      <c r="G501" s="112" t="s">
        <v>391</v>
      </c>
      <c r="H501" s="112" t="s">
        <v>692</v>
      </c>
      <c r="I501" s="112"/>
      <c r="J501" s="271">
        <f t="shared" si="209"/>
        <v>35</v>
      </c>
      <c r="K501" s="271">
        <f t="shared" si="209"/>
        <v>35</v>
      </c>
      <c r="L501" s="272">
        <f t="shared" si="209"/>
        <v>35</v>
      </c>
      <c r="Q501" s="194"/>
      <c r="R501" s="194"/>
    </row>
    <row r="502" spans="1:18">
      <c r="A502" s="141" t="s">
        <v>341</v>
      </c>
      <c r="B502" s="112">
        <v>901</v>
      </c>
      <c r="C502" s="112" t="s">
        <v>426</v>
      </c>
      <c r="D502" s="112" t="s">
        <v>473</v>
      </c>
      <c r="E502" s="112">
        <v>89</v>
      </c>
      <c r="F502" s="112">
        <v>1</v>
      </c>
      <c r="G502" s="112" t="s">
        <v>391</v>
      </c>
      <c r="H502" s="112" t="s">
        <v>692</v>
      </c>
      <c r="I502" s="112">
        <v>540</v>
      </c>
      <c r="J502" s="271">
        <v>35</v>
      </c>
      <c r="K502" s="271">
        <v>35</v>
      </c>
      <c r="L502" s="272">
        <v>35</v>
      </c>
      <c r="Q502" s="194"/>
      <c r="R502" s="194"/>
    </row>
    <row r="503" spans="1:18" ht="25.5">
      <c r="A503" s="141" t="s">
        <v>693</v>
      </c>
      <c r="B503" s="112">
        <v>901</v>
      </c>
      <c r="C503" s="112" t="s">
        <v>426</v>
      </c>
      <c r="D503" s="112" t="s">
        <v>473</v>
      </c>
      <c r="E503" s="112" t="s">
        <v>447</v>
      </c>
      <c r="F503" s="112" t="s">
        <v>8</v>
      </c>
      <c r="G503" s="112" t="s">
        <v>391</v>
      </c>
      <c r="H503" s="112" t="s">
        <v>694</v>
      </c>
      <c r="I503" s="112"/>
      <c r="J503" s="271">
        <f t="shared" ref="J503:L503" si="210">J504</f>
        <v>0</v>
      </c>
      <c r="K503" s="271">
        <f t="shared" si="210"/>
        <v>0</v>
      </c>
      <c r="L503" s="272">
        <f t="shared" si="210"/>
        <v>0</v>
      </c>
      <c r="Q503" s="194"/>
      <c r="R503" s="194"/>
    </row>
    <row r="504" spans="1:18">
      <c r="A504" s="141" t="s">
        <v>341</v>
      </c>
      <c r="B504" s="112">
        <v>901</v>
      </c>
      <c r="C504" s="112" t="s">
        <v>426</v>
      </c>
      <c r="D504" s="112" t="s">
        <v>473</v>
      </c>
      <c r="E504" s="112" t="s">
        <v>447</v>
      </c>
      <c r="F504" s="112" t="s">
        <v>8</v>
      </c>
      <c r="G504" s="112" t="s">
        <v>391</v>
      </c>
      <c r="H504" s="112" t="s">
        <v>694</v>
      </c>
      <c r="I504" s="112" t="s">
        <v>695</v>
      </c>
      <c r="J504" s="271">
        <v>0</v>
      </c>
      <c r="K504" s="271">
        <v>0</v>
      </c>
      <c r="L504" s="272">
        <v>0</v>
      </c>
      <c r="Q504" s="194"/>
      <c r="R504" s="194"/>
    </row>
    <row r="505" spans="1:18">
      <c r="A505" s="141" t="s">
        <v>539</v>
      </c>
      <c r="B505" s="112">
        <v>901</v>
      </c>
      <c r="C505" s="112" t="s">
        <v>402</v>
      </c>
      <c r="D505" s="112"/>
      <c r="E505" s="112"/>
      <c r="F505" s="112"/>
      <c r="G505" s="112"/>
      <c r="H505" s="112"/>
      <c r="I505" s="112"/>
      <c r="J505" s="271">
        <f t="shared" ref="J505:L505" si="211">J506+J513</f>
        <v>2064</v>
      </c>
      <c r="K505" s="271">
        <f t="shared" si="211"/>
        <v>3783</v>
      </c>
      <c r="L505" s="272">
        <f t="shared" si="211"/>
        <v>5423.1</v>
      </c>
      <c r="Q505" s="194"/>
      <c r="R505" s="194"/>
    </row>
    <row r="506" spans="1:18">
      <c r="A506" s="141" t="s">
        <v>696</v>
      </c>
      <c r="B506" s="112">
        <v>901</v>
      </c>
      <c r="C506" s="112" t="s">
        <v>402</v>
      </c>
      <c r="D506" s="112" t="s">
        <v>500</v>
      </c>
      <c r="E506" s="112"/>
      <c r="F506" s="112"/>
      <c r="G506" s="112"/>
      <c r="H506" s="112"/>
      <c r="I506" s="112"/>
      <c r="J506" s="271">
        <f t="shared" ref="J506:L506" si="212">J507</f>
        <v>0</v>
      </c>
      <c r="K506" s="271">
        <f t="shared" si="212"/>
        <v>0</v>
      </c>
      <c r="L506" s="272">
        <f t="shared" si="212"/>
        <v>0</v>
      </c>
      <c r="Q506" s="194"/>
      <c r="R506" s="194"/>
    </row>
    <row r="507" spans="1:18" ht="63.75">
      <c r="A507" s="141" t="s">
        <v>448</v>
      </c>
      <c r="B507" s="112">
        <v>901</v>
      </c>
      <c r="C507" s="112" t="s">
        <v>402</v>
      </c>
      <c r="D507" s="112" t="s">
        <v>500</v>
      </c>
      <c r="E507" s="112" t="s">
        <v>447</v>
      </c>
      <c r="F507" s="112" t="s">
        <v>8</v>
      </c>
      <c r="G507" s="112"/>
      <c r="H507" s="112"/>
      <c r="I507" s="112"/>
      <c r="J507" s="271">
        <f t="shared" ref="J507:L507" si="213">J508+J511</f>
        <v>0</v>
      </c>
      <c r="K507" s="271">
        <f t="shared" si="213"/>
        <v>0</v>
      </c>
      <c r="L507" s="272">
        <f t="shared" si="213"/>
        <v>0</v>
      </c>
      <c r="Q507" s="194"/>
      <c r="R507" s="194"/>
    </row>
    <row r="508" spans="1:18" ht="102">
      <c r="A508" s="141" t="s">
        <v>697</v>
      </c>
      <c r="B508" s="112">
        <v>901</v>
      </c>
      <c r="C508" s="112" t="s">
        <v>402</v>
      </c>
      <c r="D508" s="112" t="s">
        <v>500</v>
      </c>
      <c r="E508" s="112" t="s">
        <v>447</v>
      </c>
      <c r="F508" s="112" t="s">
        <v>8</v>
      </c>
      <c r="G508" s="112" t="s">
        <v>391</v>
      </c>
      <c r="H508" s="112" t="s">
        <v>428</v>
      </c>
      <c r="I508" s="112"/>
      <c r="J508" s="271">
        <f t="shared" ref="J508:L509" si="214">J509</f>
        <v>0</v>
      </c>
      <c r="K508" s="271">
        <f t="shared" si="214"/>
        <v>0</v>
      </c>
      <c r="L508" s="272">
        <f t="shared" si="214"/>
        <v>0</v>
      </c>
      <c r="Q508" s="194"/>
      <c r="R508" s="194"/>
    </row>
    <row r="509" spans="1:18" ht="63.75">
      <c r="A509" s="141" t="s">
        <v>698</v>
      </c>
      <c r="B509" s="112">
        <v>901</v>
      </c>
      <c r="C509" s="112" t="s">
        <v>402</v>
      </c>
      <c r="D509" s="112" t="s">
        <v>500</v>
      </c>
      <c r="E509" s="112" t="s">
        <v>447</v>
      </c>
      <c r="F509" s="112" t="s">
        <v>8</v>
      </c>
      <c r="G509" s="112" t="s">
        <v>391</v>
      </c>
      <c r="H509" s="112" t="s">
        <v>699</v>
      </c>
      <c r="I509" s="112"/>
      <c r="J509" s="271">
        <f t="shared" si="214"/>
        <v>0</v>
      </c>
      <c r="K509" s="271">
        <f t="shared" si="214"/>
        <v>0</v>
      </c>
      <c r="L509" s="272">
        <f t="shared" si="214"/>
        <v>0</v>
      </c>
      <c r="Q509" s="194"/>
      <c r="R509" s="194"/>
    </row>
    <row r="510" spans="1:18">
      <c r="A510" s="141" t="s">
        <v>341</v>
      </c>
      <c r="B510" s="112">
        <v>901</v>
      </c>
      <c r="C510" s="112" t="s">
        <v>402</v>
      </c>
      <c r="D510" s="112" t="s">
        <v>500</v>
      </c>
      <c r="E510" s="112" t="s">
        <v>447</v>
      </c>
      <c r="F510" s="112" t="s">
        <v>8</v>
      </c>
      <c r="G510" s="112" t="s">
        <v>391</v>
      </c>
      <c r="H510" s="112" t="s">
        <v>699</v>
      </c>
      <c r="I510" s="112" t="s">
        <v>695</v>
      </c>
      <c r="J510" s="271">
        <v>0</v>
      </c>
      <c r="K510" s="271">
        <v>0</v>
      </c>
      <c r="L510" s="272">
        <v>0</v>
      </c>
      <c r="Q510" s="194"/>
      <c r="R510" s="194"/>
    </row>
    <row r="511" spans="1:18" ht="63.75">
      <c r="A511" s="141" t="s">
        <v>698</v>
      </c>
      <c r="B511" s="112">
        <v>901</v>
      </c>
      <c r="C511" s="112" t="s">
        <v>402</v>
      </c>
      <c r="D511" s="112" t="s">
        <v>500</v>
      </c>
      <c r="E511" s="112" t="s">
        <v>447</v>
      </c>
      <c r="F511" s="112" t="s">
        <v>8</v>
      </c>
      <c r="G511" s="112" t="s">
        <v>391</v>
      </c>
      <c r="H511" s="112" t="s">
        <v>700</v>
      </c>
      <c r="I511" s="112"/>
      <c r="J511" s="271">
        <f t="shared" ref="J511:L511" si="215">J512</f>
        <v>0</v>
      </c>
      <c r="K511" s="271">
        <f t="shared" si="215"/>
        <v>0</v>
      </c>
      <c r="L511" s="272">
        <f t="shared" si="215"/>
        <v>0</v>
      </c>
      <c r="Q511" s="194"/>
      <c r="R511" s="194"/>
    </row>
    <row r="512" spans="1:18">
      <c r="A512" s="141" t="s">
        <v>341</v>
      </c>
      <c r="B512" s="112">
        <v>901</v>
      </c>
      <c r="C512" s="112" t="s">
        <v>402</v>
      </c>
      <c r="D512" s="112" t="s">
        <v>500</v>
      </c>
      <c r="E512" s="112" t="s">
        <v>447</v>
      </c>
      <c r="F512" s="112" t="s">
        <v>8</v>
      </c>
      <c r="G512" s="112" t="s">
        <v>391</v>
      </c>
      <c r="H512" s="112" t="s">
        <v>700</v>
      </c>
      <c r="I512" s="112" t="s">
        <v>695</v>
      </c>
      <c r="J512" s="271">
        <v>0</v>
      </c>
      <c r="K512" s="271">
        <v>0</v>
      </c>
      <c r="L512" s="272">
        <v>0</v>
      </c>
      <c r="Q512" s="194"/>
      <c r="R512" s="194"/>
    </row>
    <row r="513" spans="1:18" ht="25.5">
      <c r="A513" s="141" t="s">
        <v>559</v>
      </c>
      <c r="B513" s="112">
        <v>901</v>
      </c>
      <c r="C513" s="112" t="s">
        <v>402</v>
      </c>
      <c r="D513" s="112" t="s">
        <v>473</v>
      </c>
      <c r="E513" s="112"/>
      <c r="F513" s="112"/>
      <c r="G513" s="112"/>
      <c r="H513" s="112"/>
      <c r="I513" s="112"/>
      <c r="J513" s="271">
        <f t="shared" ref="J513:L517" si="216">J514</f>
        <v>2064</v>
      </c>
      <c r="K513" s="271">
        <f t="shared" si="216"/>
        <v>3783</v>
      </c>
      <c r="L513" s="272">
        <f t="shared" si="216"/>
        <v>5423.1</v>
      </c>
      <c r="Q513" s="194"/>
      <c r="R513" s="194"/>
    </row>
    <row r="514" spans="1:18" ht="63.75">
      <c r="A514" s="146" t="s">
        <v>1084</v>
      </c>
      <c r="B514" s="112">
        <v>901</v>
      </c>
      <c r="C514" s="112" t="s">
        <v>402</v>
      </c>
      <c r="D514" s="112" t="s">
        <v>473</v>
      </c>
      <c r="E514" s="112">
        <v>13</v>
      </c>
      <c r="F514" s="112"/>
      <c r="G514" s="112"/>
      <c r="H514" s="111"/>
      <c r="I514" s="111"/>
      <c r="J514" s="271">
        <f t="shared" si="216"/>
        <v>2064</v>
      </c>
      <c r="K514" s="271">
        <f t="shared" si="216"/>
        <v>3783</v>
      </c>
      <c r="L514" s="272">
        <f t="shared" si="216"/>
        <v>5423.1</v>
      </c>
      <c r="Q514" s="194"/>
      <c r="R514" s="194"/>
    </row>
    <row r="515" spans="1:18" ht="63.75">
      <c r="A515" s="141" t="s">
        <v>560</v>
      </c>
      <c r="B515" s="112">
        <v>901</v>
      </c>
      <c r="C515" s="112" t="s">
        <v>402</v>
      </c>
      <c r="D515" s="112" t="s">
        <v>473</v>
      </c>
      <c r="E515" s="112">
        <v>13</v>
      </c>
      <c r="F515" s="112">
        <v>0</v>
      </c>
      <c r="G515" s="112" t="s">
        <v>384</v>
      </c>
      <c r="H515" s="111"/>
      <c r="I515" s="111"/>
      <c r="J515" s="271">
        <f t="shared" si="216"/>
        <v>2064</v>
      </c>
      <c r="K515" s="271">
        <f t="shared" si="216"/>
        <v>3783</v>
      </c>
      <c r="L515" s="272">
        <f t="shared" si="216"/>
        <v>5423.1</v>
      </c>
      <c r="Q515" s="194"/>
      <c r="R515" s="194"/>
    </row>
    <row r="516" spans="1:18" ht="76.5">
      <c r="A516" s="141" t="s">
        <v>661</v>
      </c>
      <c r="B516" s="112">
        <v>901</v>
      </c>
      <c r="C516" s="112" t="s">
        <v>402</v>
      </c>
      <c r="D516" s="112" t="s">
        <v>473</v>
      </c>
      <c r="E516" s="112" t="s">
        <v>462</v>
      </c>
      <c r="F516" s="112">
        <v>0</v>
      </c>
      <c r="G516" s="112" t="s">
        <v>384</v>
      </c>
      <c r="H516" s="112" t="s">
        <v>662</v>
      </c>
      <c r="I516" s="112" t="s">
        <v>0</v>
      </c>
      <c r="J516" s="271">
        <f t="shared" si="216"/>
        <v>2064</v>
      </c>
      <c r="K516" s="271">
        <f t="shared" si="216"/>
        <v>3783</v>
      </c>
      <c r="L516" s="272">
        <f t="shared" si="216"/>
        <v>5423.1</v>
      </c>
      <c r="Q516" s="194"/>
      <c r="R516" s="194"/>
    </row>
    <row r="517" spans="1:18" ht="89.25">
      <c r="A517" s="141" t="s">
        <v>701</v>
      </c>
      <c r="B517" s="112">
        <v>901</v>
      </c>
      <c r="C517" s="112" t="s">
        <v>402</v>
      </c>
      <c r="D517" s="112" t="s">
        <v>473</v>
      </c>
      <c r="E517" s="112" t="s">
        <v>462</v>
      </c>
      <c r="F517" s="112">
        <v>0</v>
      </c>
      <c r="G517" s="112" t="s">
        <v>384</v>
      </c>
      <c r="H517" s="112" t="s">
        <v>702</v>
      </c>
      <c r="I517" s="112" t="s">
        <v>0</v>
      </c>
      <c r="J517" s="271">
        <f t="shared" si="216"/>
        <v>2064</v>
      </c>
      <c r="K517" s="271">
        <f t="shared" si="216"/>
        <v>3783</v>
      </c>
      <c r="L517" s="272">
        <f t="shared" si="216"/>
        <v>5423.1</v>
      </c>
      <c r="Q517" s="194"/>
      <c r="R517" s="194"/>
    </row>
    <row r="518" spans="1:18">
      <c r="A518" s="141" t="s">
        <v>341</v>
      </c>
      <c r="B518" s="112">
        <v>901</v>
      </c>
      <c r="C518" s="112" t="s">
        <v>402</v>
      </c>
      <c r="D518" s="112" t="s">
        <v>473</v>
      </c>
      <c r="E518" s="112" t="s">
        <v>462</v>
      </c>
      <c r="F518" s="112">
        <v>0</v>
      </c>
      <c r="G518" s="112" t="s">
        <v>384</v>
      </c>
      <c r="H518" s="112" t="s">
        <v>702</v>
      </c>
      <c r="I518" s="112">
        <v>540</v>
      </c>
      <c r="J518" s="271">
        <v>2064</v>
      </c>
      <c r="K518" s="271">
        <v>3783</v>
      </c>
      <c r="L518" s="272">
        <v>5423.1</v>
      </c>
      <c r="Q518" s="194"/>
      <c r="R518" s="194"/>
    </row>
    <row r="519" spans="1:18" s="175" customFormat="1" ht="25.5">
      <c r="A519" s="141" t="s">
        <v>578</v>
      </c>
      <c r="B519" s="112">
        <v>901</v>
      </c>
      <c r="C519" s="112" t="s">
        <v>407</v>
      </c>
      <c r="D519" s="112"/>
      <c r="E519" s="112"/>
      <c r="F519" s="112"/>
      <c r="G519" s="112"/>
      <c r="H519" s="112"/>
      <c r="I519" s="112"/>
      <c r="J519" s="271">
        <f t="shared" ref="J519:L519" si="217">J520+J534</f>
        <v>290</v>
      </c>
      <c r="K519" s="271">
        <f t="shared" si="217"/>
        <v>890</v>
      </c>
      <c r="L519" s="272">
        <f t="shared" si="217"/>
        <v>890</v>
      </c>
      <c r="Q519" s="194"/>
      <c r="R519" s="194"/>
    </row>
    <row r="520" spans="1:18" s="175" customFormat="1">
      <c r="A520" s="141" t="s">
        <v>584</v>
      </c>
      <c r="B520" s="112">
        <v>901</v>
      </c>
      <c r="C520" s="112" t="s">
        <v>407</v>
      </c>
      <c r="D520" s="112" t="s">
        <v>386</v>
      </c>
      <c r="E520" s="112"/>
      <c r="F520" s="112"/>
      <c r="G520" s="112"/>
      <c r="H520" s="112"/>
      <c r="I520" s="112"/>
      <c r="J520" s="271">
        <f t="shared" ref="J520:L520" si="218">J521+J527</f>
        <v>100</v>
      </c>
      <c r="K520" s="271">
        <f t="shared" si="218"/>
        <v>700</v>
      </c>
      <c r="L520" s="272">
        <f t="shared" si="218"/>
        <v>700</v>
      </c>
      <c r="Q520" s="194"/>
      <c r="R520" s="194"/>
    </row>
    <row r="521" spans="1:18" s="175" customFormat="1" ht="102">
      <c r="A521" s="141" t="s">
        <v>1087</v>
      </c>
      <c r="B521" s="112">
        <v>901</v>
      </c>
      <c r="C521" s="112" t="s">
        <v>407</v>
      </c>
      <c r="D521" s="112" t="s">
        <v>386</v>
      </c>
      <c r="E521" s="112" t="s">
        <v>473</v>
      </c>
      <c r="F521" s="112"/>
      <c r="G521" s="112"/>
      <c r="H521" s="112"/>
      <c r="I521" s="112"/>
      <c r="J521" s="271">
        <f t="shared" ref="J521:L525" si="219">J522</f>
        <v>100</v>
      </c>
      <c r="K521" s="271">
        <f t="shared" si="219"/>
        <v>700</v>
      </c>
      <c r="L521" s="272">
        <f t="shared" si="219"/>
        <v>700</v>
      </c>
      <c r="Q521" s="194"/>
      <c r="R521" s="194"/>
    </row>
    <row r="522" spans="1:18" s="175" customFormat="1" ht="25.5">
      <c r="A522" s="141" t="s">
        <v>703</v>
      </c>
      <c r="B522" s="112">
        <v>901</v>
      </c>
      <c r="C522" s="112" t="s">
        <v>407</v>
      </c>
      <c r="D522" s="112" t="s">
        <v>386</v>
      </c>
      <c r="E522" s="112" t="s">
        <v>473</v>
      </c>
      <c r="F522" s="112">
        <v>8</v>
      </c>
      <c r="G522" s="112"/>
      <c r="H522" s="112"/>
      <c r="I522" s="112"/>
      <c r="J522" s="271">
        <f t="shared" si="219"/>
        <v>100</v>
      </c>
      <c r="K522" s="271">
        <f t="shared" si="219"/>
        <v>700</v>
      </c>
      <c r="L522" s="271">
        <f t="shared" si="219"/>
        <v>700</v>
      </c>
      <c r="Q522" s="194"/>
      <c r="R522" s="194"/>
    </row>
    <row r="523" spans="1:18" s="175" customFormat="1" ht="89.25">
      <c r="A523" s="141" t="s">
        <v>704</v>
      </c>
      <c r="B523" s="112">
        <v>901</v>
      </c>
      <c r="C523" s="112" t="s">
        <v>407</v>
      </c>
      <c r="D523" s="112" t="s">
        <v>386</v>
      </c>
      <c r="E523" s="112" t="s">
        <v>473</v>
      </c>
      <c r="F523" s="112">
        <v>8</v>
      </c>
      <c r="G523" s="112" t="s">
        <v>386</v>
      </c>
      <c r="H523" s="112"/>
      <c r="I523" s="112"/>
      <c r="J523" s="271">
        <f t="shared" si="219"/>
        <v>100</v>
      </c>
      <c r="K523" s="271">
        <f t="shared" si="219"/>
        <v>700</v>
      </c>
      <c r="L523" s="271">
        <f t="shared" si="219"/>
        <v>700</v>
      </c>
      <c r="Q523" s="194"/>
      <c r="R523" s="194"/>
    </row>
    <row r="524" spans="1:18" s="175" customFormat="1" ht="38.25">
      <c r="A524" s="141" t="s">
        <v>705</v>
      </c>
      <c r="B524" s="112">
        <v>901</v>
      </c>
      <c r="C524" s="112" t="s">
        <v>407</v>
      </c>
      <c r="D524" s="112" t="s">
        <v>386</v>
      </c>
      <c r="E524" s="112" t="s">
        <v>473</v>
      </c>
      <c r="F524" s="112">
        <v>8</v>
      </c>
      <c r="G524" s="112" t="s">
        <v>386</v>
      </c>
      <c r="H524" s="112" t="s">
        <v>706</v>
      </c>
      <c r="I524" s="112"/>
      <c r="J524" s="271">
        <f t="shared" si="219"/>
        <v>100</v>
      </c>
      <c r="K524" s="271">
        <f t="shared" si="219"/>
        <v>700</v>
      </c>
      <c r="L524" s="271">
        <f t="shared" si="219"/>
        <v>700</v>
      </c>
      <c r="Q524" s="194"/>
      <c r="R524" s="194"/>
    </row>
    <row r="525" spans="1:18" s="175" customFormat="1" ht="51">
      <c r="A525" s="141" t="s">
        <v>707</v>
      </c>
      <c r="B525" s="112">
        <v>901</v>
      </c>
      <c r="C525" s="112" t="s">
        <v>407</v>
      </c>
      <c r="D525" s="112" t="s">
        <v>386</v>
      </c>
      <c r="E525" s="112" t="s">
        <v>473</v>
      </c>
      <c r="F525" s="112">
        <v>8</v>
      </c>
      <c r="G525" s="112" t="s">
        <v>386</v>
      </c>
      <c r="H525" s="112" t="s">
        <v>706</v>
      </c>
      <c r="I525" s="112"/>
      <c r="J525" s="271">
        <f t="shared" si="219"/>
        <v>100</v>
      </c>
      <c r="K525" s="271">
        <f t="shared" si="219"/>
        <v>700</v>
      </c>
      <c r="L525" s="271">
        <f t="shared" si="219"/>
        <v>700</v>
      </c>
      <c r="Q525" s="194"/>
      <c r="R525" s="194"/>
    </row>
    <row r="526" spans="1:18" s="175" customFormat="1">
      <c r="A526" s="141" t="s">
        <v>341</v>
      </c>
      <c r="B526" s="112">
        <v>901</v>
      </c>
      <c r="C526" s="112" t="s">
        <v>407</v>
      </c>
      <c r="D526" s="112" t="s">
        <v>386</v>
      </c>
      <c r="E526" s="112" t="s">
        <v>473</v>
      </c>
      <c r="F526" s="112">
        <v>8</v>
      </c>
      <c r="G526" s="112" t="s">
        <v>386</v>
      </c>
      <c r="H526" s="112" t="s">
        <v>706</v>
      </c>
      <c r="I526" s="112">
        <v>540</v>
      </c>
      <c r="J526" s="271">
        <v>100</v>
      </c>
      <c r="K526" s="271">
        <v>700</v>
      </c>
      <c r="L526" s="272">
        <v>700</v>
      </c>
      <c r="Q526" s="194"/>
      <c r="R526" s="194"/>
    </row>
    <row r="527" spans="1:18" s="175" customFormat="1" ht="76.5" hidden="1">
      <c r="A527" s="146" t="s">
        <v>1086</v>
      </c>
      <c r="B527" s="112">
        <v>901</v>
      </c>
      <c r="C527" s="112" t="s">
        <v>407</v>
      </c>
      <c r="D527" s="112" t="s">
        <v>386</v>
      </c>
      <c r="E527" s="112" t="s">
        <v>580</v>
      </c>
      <c r="F527" s="112" t="s">
        <v>404</v>
      </c>
      <c r="G527" s="112"/>
      <c r="H527" s="147"/>
      <c r="I527" s="112"/>
      <c r="J527" s="271">
        <f>J528+J531</f>
        <v>0</v>
      </c>
      <c r="K527" s="271">
        <f t="shared" ref="J527:L529" si="220">K528</f>
        <v>0</v>
      </c>
      <c r="L527" s="272">
        <f t="shared" si="220"/>
        <v>0</v>
      </c>
      <c r="Q527" s="194"/>
      <c r="R527" s="194"/>
    </row>
    <row r="528" spans="1:18" s="175" customFormat="1" ht="63.75" hidden="1">
      <c r="A528" s="151" t="s">
        <v>585</v>
      </c>
      <c r="B528" s="112">
        <v>901</v>
      </c>
      <c r="C528" s="112" t="s">
        <v>407</v>
      </c>
      <c r="D528" s="112" t="s">
        <v>386</v>
      </c>
      <c r="E528" s="112" t="s">
        <v>580</v>
      </c>
      <c r="F528" s="112" t="s">
        <v>404</v>
      </c>
      <c r="G528" s="112" t="s">
        <v>384</v>
      </c>
      <c r="H528" s="147"/>
      <c r="I528" s="112"/>
      <c r="J528" s="271">
        <f t="shared" si="220"/>
        <v>0</v>
      </c>
      <c r="K528" s="271">
        <f t="shared" si="220"/>
        <v>0</v>
      </c>
      <c r="L528" s="272">
        <f t="shared" si="220"/>
        <v>0</v>
      </c>
      <c r="Q528" s="194"/>
      <c r="R528" s="194"/>
    </row>
    <row r="529" spans="1:18" s="175" customFormat="1" ht="25.5" hidden="1">
      <c r="A529" s="146" t="s">
        <v>586</v>
      </c>
      <c r="B529" s="112">
        <v>901</v>
      </c>
      <c r="C529" s="112" t="s">
        <v>407</v>
      </c>
      <c r="D529" s="112" t="s">
        <v>386</v>
      </c>
      <c r="E529" s="112" t="s">
        <v>580</v>
      </c>
      <c r="F529" s="112" t="s">
        <v>404</v>
      </c>
      <c r="G529" s="112" t="s">
        <v>384</v>
      </c>
      <c r="H529" s="112">
        <v>44101</v>
      </c>
      <c r="I529" s="112"/>
      <c r="J529" s="271">
        <f t="shared" si="220"/>
        <v>0</v>
      </c>
      <c r="K529" s="271">
        <f t="shared" si="220"/>
        <v>0</v>
      </c>
      <c r="L529" s="272">
        <f t="shared" si="220"/>
        <v>0</v>
      </c>
      <c r="Q529" s="194"/>
      <c r="R529" s="194"/>
    </row>
    <row r="530" spans="1:18" s="175" customFormat="1" hidden="1">
      <c r="A530" s="141" t="s">
        <v>341</v>
      </c>
      <c r="B530" s="112">
        <v>901</v>
      </c>
      <c r="C530" s="112" t="s">
        <v>407</v>
      </c>
      <c r="D530" s="112" t="s">
        <v>386</v>
      </c>
      <c r="E530" s="112" t="s">
        <v>580</v>
      </c>
      <c r="F530" s="112" t="s">
        <v>404</v>
      </c>
      <c r="G530" s="112" t="s">
        <v>384</v>
      </c>
      <c r="H530" s="112">
        <v>44101</v>
      </c>
      <c r="I530" s="112">
        <v>540</v>
      </c>
      <c r="J530" s="271">
        <v>0</v>
      </c>
      <c r="K530" s="271">
        <v>0</v>
      </c>
      <c r="L530" s="272">
        <v>0</v>
      </c>
      <c r="Q530" s="194"/>
      <c r="R530" s="194"/>
    </row>
    <row r="531" spans="1:18" s="175" customFormat="1" ht="38.25" hidden="1">
      <c r="A531" s="151" t="s">
        <v>708</v>
      </c>
      <c r="B531" s="112">
        <v>901</v>
      </c>
      <c r="C531" s="112" t="s">
        <v>407</v>
      </c>
      <c r="D531" s="112" t="s">
        <v>386</v>
      </c>
      <c r="E531" s="112" t="s">
        <v>580</v>
      </c>
      <c r="F531" s="112" t="s">
        <v>404</v>
      </c>
      <c r="G531" s="112" t="s">
        <v>456</v>
      </c>
      <c r="H531" s="147"/>
      <c r="I531" s="112"/>
      <c r="J531" s="271">
        <f t="shared" ref="J531:L532" si="221">J532</f>
        <v>0</v>
      </c>
      <c r="K531" s="271">
        <f t="shared" si="221"/>
        <v>0</v>
      </c>
      <c r="L531" s="271">
        <f t="shared" si="221"/>
        <v>0</v>
      </c>
      <c r="Q531" s="194"/>
      <c r="R531" s="194"/>
    </row>
    <row r="532" spans="1:18" s="175" customFormat="1" ht="25.5" hidden="1">
      <c r="A532" s="146" t="s">
        <v>586</v>
      </c>
      <c r="B532" s="112">
        <v>901</v>
      </c>
      <c r="C532" s="112" t="s">
        <v>407</v>
      </c>
      <c r="D532" s="112" t="s">
        <v>386</v>
      </c>
      <c r="E532" s="112" t="s">
        <v>580</v>
      </c>
      <c r="F532" s="112" t="s">
        <v>404</v>
      </c>
      <c r="G532" s="112" t="s">
        <v>456</v>
      </c>
      <c r="H532" s="112">
        <v>44101</v>
      </c>
      <c r="I532" s="112"/>
      <c r="J532" s="271">
        <f t="shared" si="221"/>
        <v>0</v>
      </c>
      <c r="K532" s="271">
        <f t="shared" si="221"/>
        <v>0</v>
      </c>
      <c r="L532" s="271">
        <f t="shared" si="221"/>
        <v>0</v>
      </c>
      <c r="Q532" s="194"/>
      <c r="R532" s="194"/>
    </row>
    <row r="533" spans="1:18" s="175" customFormat="1" hidden="1">
      <c r="A533" s="141" t="s">
        <v>341</v>
      </c>
      <c r="B533" s="112">
        <v>901</v>
      </c>
      <c r="C533" s="112" t="s">
        <v>407</v>
      </c>
      <c r="D533" s="112" t="s">
        <v>386</v>
      </c>
      <c r="E533" s="112" t="s">
        <v>580</v>
      </c>
      <c r="F533" s="112" t="s">
        <v>404</v>
      </c>
      <c r="G533" s="112" t="s">
        <v>456</v>
      </c>
      <c r="H533" s="112">
        <v>44101</v>
      </c>
      <c r="I533" s="112">
        <v>540</v>
      </c>
      <c r="J533" s="271">
        <v>0</v>
      </c>
      <c r="K533" s="271">
        <v>0</v>
      </c>
      <c r="L533" s="272">
        <v>0</v>
      </c>
      <c r="Q533" s="194"/>
      <c r="R533" s="194"/>
    </row>
    <row r="534" spans="1:18">
      <c r="A534" s="141" t="s">
        <v>709</v>
      </c>
      <c r="B534" s="112">
        <v>901</v>
      </c>
      <c r="C534" s="112" t="s">
        <v>407</v>
      </c>
      <c r="D534" s="112" t="s">
        <v>426</v>
      </c>
      <c r="E534" s="112"/>
      <c r="F534" s="112"/>
      <c r="G534" s="112"/>
      <c r="H534" s="112"/>
      <c r="I534" s="112"/>
      <c r="J534" s="271">
        <f t="shared" ref="J534:L538" si="222">J535</f>
        <v>190</v>
      </c>
      <c r="K534" s="271">
        <f t="shared" si="222"/>
        <v>190</v>
      </c>
      <c r="L534" s="272">
        <f t="shared" si="222"/>
        <v>190</v>
      </c>
      <c r="Q534" s="194"/>
      <c r="R534" s="194"/>
    </row>
    <row r="535" spans="1:18" ht="38.25">
      <c r="A535" s="141" t="s">
        <v>446</v>
      </c>
      <c r="B535" s="112">
        <v>901</v>
      </c>
      <c r="C535" s="112" t="s">
        <v>407</v>
      </c>
      <c r="D535" s="112" t="s">
        <v>426</v>
      </c>
      <c r="E535" s="112">
        <v>89</v>
      </c>
      <c r="F535" s="112">
        <v>0</v>
      </c>
      <c r="G535" s="112"/>
      <c r="H535" s="112"/>
      <c r="I535" s="112"/>
      <c r="J535" s="271">
        <f t="shared" si="222"/>
        <v>190</v>
      </c>
      <c r="K535" s="271">
        <f t="shared" si="222"/>
        <v>190</v>
      </c>
      <c r="L535" s="272">
        <f t="shared" si="222"/>
        <v>190</v>
      </c>
      <c r="Q535" s="194"/>
      <c r="R535" s="194"/>
    </row>
    <row r="536" spans="1:18" ht="63.75">
      <c r="A536" s="141" t="s">
        <v>448</v>
      </c>
      <c r="B536" s="112">
        <v>901</v>
      </c>
      <c r="C536" s="112" t="s">
        <v>407</v>
      </c>
      <c r="D536" s="112" t="s">
        <v>426</v>
      </c>
      <c r="E536" s="112">
        <v>89</v>
      </c>
      <c r="F536" s="112">
        <v>1</v>
      </c>
      <c r="G536" s="112"/>
      <c r="H536" s="112"/>
      <c r="I536" s="112"/>
      <c r="J536" s="271">
        <f t="shared" si="222"/>
        <v>190</v>
      </c>
      <c r="K536" s="271">
        <f t="shared" si="222"/>
        <v>190</v>
      </c>
      <c r="L536" s="272">
        <f t="shared" si="222"/>
        <v>190</v>
      </c>
      <c r="Q536" s="194"/>
      <c r="R536" s="194"/>
    </row>
    <row r="537" spans="1:18" ht="76.5">
      <c r="A537" s="141" t="s">
        <v>661</v>
      </c>
      <c r="B537" s="112">
        <v>901</v>
      </c>
      <c r="C537" s="112" t="s">
        <v>407</v>
      </c>
      <c r="D537" s="112" t="s">
        <v>426</v>
      </c>
      <c r="E537" s="112" t="s">
        <v>447</v>
      </c>
      <c r="F537" s="112" t="s">
        <v>8</v>
      </c>
      <c r="G537" s="112" t="s">
        <v>391</v>
      </c>
      <c r="H537" s="112" t="s">
        <v>662</v>
      </c>
      <c r="I537" s="112" t="s">
        <v>0</v>
      </c>
      <c r="J537" s="271">
        <f>J538</f>
        <v>190</v>
      </c>
      <c r="K537" s="271">
        <f t="shared" si="222"/>
        <v>190</v>
      </c>
      <c r="L537" s="272">
        <f t="shared" si="222"/>
        <v>190</v>
      </c>
      <c r="Q537" s="194"/>
      <c r="R537" s="194"/>
    </row>
    <row r="538" spans="1:18" ht="153">
      <c r="A538" s="141" t="s">
        <v>710</v>
      </c>
      <c r="B538" s="112">
        <v>901</v>
      </c>
      <c r="C538" s="112" t="s">
        <v>407</v>
      </c>
      <c r="D538" s="112" t="s">
        <v>426</v>
      </c>
      <c r="E538" s="112" t="s">
        <v>447</v>
      </c>
      <c r="F538" s="112" t="s">
        <v>8</v>
      </c>
      <c r="G538" s="112" t="s">
        <v>391</v>
      </c>
      <c r="H538" s="112" t="s">
        <v>711</v>
      </c>
      <c r="I538" s="112"/>
      <c r="J538" s="271">
        <f t="shared" si="222"/>
        <v>190</v>
      </c>
      <c r="K538" s="271">
        <f t="shared" si="222"/>
        <v>190</v>
      </c>
      <c r="L538" s="272">
        <f t="shared" si="222"/>
        <v>190</v>
      </c>
      <c r="Q538" s="194"/>
      <c r="R538" s="194"/>
    </row>
    <row r="539" spans="1:18">
      <c r="A539" s="141" t="s">
        <v>341</v>
      </c>
      <c r="B539" s="112">
        <v>901</v>
      </c>
      <c r="C539" s="112" t="s">
        <v>407</v>
      </c>
      <c r="D539" s="112" t="s">
        <v>426</v>
      </c>
      <c r="E539" s="112" t="s">
        <v>447</v>
      </c>
      <c r="F539" s="112" t="s">
        <v>8</v>
      </c>
      <c r="G539" s="112" t="s">
        <v>391</v>
      </c>
      <c r="H539" s="112" t="s">
        <v>711</v>
      </c>
      <c r="I539" s="112">
        <v>540</v>
      </c>
      <c r="J539" s="271">
        <v>190</v>
      </c>
      <c r="K539" s="271">
        <v>190</v>
      </c>
      <c r="L539" s="272">
        <v>190</v>
      </c>
      <c r="Q539" s="194"/>
      <c r="R539" s="194"/>
    </row>
    <row r="540" spans="1:18" s="175" customFormat="1">
      <c r="A540" s="141" t="s">
        <v>712</v>
      </c>
      <c r="B540" s="112">
        <v>901</v>
      </c>
      <c r="C540" s="112" t="s">
        <v>500</v>
      </c>
      <c r="D540" s="112"/>
      <c r="E540" s="112"/>
      <c r="F540" s="112"/>
      <c r="G540" s="112"/>
      <c r="H540" s="112"/>
      <c r="I540" s="112"/>
      <c r="J540" s="271">
        <f t="shared" ref="J540:L545" si="223">J541</f>
        <v>381.3</v>
      </c>
      <c r="K540" s="271">
        <f t="shared" si="223"/>
        <v>381.3</v>
      </c>
      <c r="L540" s="272">
        <f t="shared" si="223"/>
        <v>381.3</v>
      </c>
      <c r="Q540" s="194"/>
      <c r="R540" s="194"/>
    </row>
    <row r="541" spans="1:18" s="175" customFormat="1" ht="38.25">
      <c r="A541" s="141" t="s">
        <v>713</v>
      </c>
      <c r="B541" s="112">
        <v>901</v>
      </c>
      <c r="C541" s="112" t="s">
        <v>500</v>
      </c>
      <c r="D541" s="112" t="s">
        <v>426</v>
      </c>
      <c r="E541" s="112"/>
      <c r="F541" s="112"/>
      <c r="G541" s="112"/>
      <c r="H541" s="112"/>
      <c r="I541" s="112"/>
      <c r="J541" s="271">
        <f t="shared" si="223"/>
        <v>381.3</v>
      </c>
      <c r="K541" s="271">
        <f t="shared" si="223"/>
        <v>381.3</v>
      </c>
      <c r="L541" s="272">
        <f t="shared" si="223"/>
        <v>381.3</v>
      </c>
      <c r="Q541" s="194"/>
      <c r="R541" s="194"/>
    </row>
    <row r="542" spans="1:18" s="175" customFormat="1" ht="76.5">
      <c r="A542" s="141" t="s">
        <v>714</v>
      </c>
      <c r="B542" s="112">
        <v>901</v>
      </c>
      <c r="C542" s="112" t="s">
        <v>500</v>
      </c>
      <c r="D542" s="112" t="s">
        <v>426</v>
      </c>
      <c r="E542" s="112">
        <v>14</v>
      </c>
      <c r="F542" s="112">
        <v>0</v>
      </c>
      <c r="G542" s="112"/>
      <c r="H542" s="112"/>
      <c r="I542" s="112"/>
      <c r="J542" s="271">
        <f t="shared" si="223"/>
        <v>381.3</v>
      </c>
      <c r="K542" s="271">
        <f t="shared" si="223"/>
        <v>381.3</v>
      </c>
      <c r="L542" s="272">
        <f t="shared" si="223"/>
        <v>381.3</v>
      </c>
      <c r="Q542" s="194"/>
      <c r="R542" s="194"/>
    </row>
    <row r="543" spans="1:18" s="175" customFormat="1" ht="114.75">
      <c r="A543" s="141" t="s">
        <v>715</v>
      </c>
      <c r="B543" s="112">
        <v>901</v>
      </c>
      <c r="C543" s="112" t="s">
        <v>500</v>
      </c>
      <c r="D543" s="112" t="s">
        <v>426</v>
      </c>
      <c r="E543" s="112">
        <v>14</v>
      </c>
      <c r="F543" s="112">
        <v>0</v>
      </c>
      <c r="G543" s="112" t="s">
        <v>384</v>
      </c>
      <c r="H543" s="112"/>
      <c r="I543" s="112"/>
      <c r="J543" s="271">
        <f t="shared" si="223"/>
        <v>381.3</v>
      </c>
      <c r="K543" s="271">
        <f t="shared" si="223"/>
        <v>381.3</v>
      </c>
      <c r="L543" s="272">
        <f t="shared" si="223"/>
        <v>381.3</v>
      </c>
      <c r="Q543" s="194"/>
      <c r="R543" s="194"/>
    </row>
    <row r="544" spans="1:18" s="175" customFormat="1" ht="76.5">
      <c r="A544" s="141" t="s">
        <v>661</v>
      </c>
      <c r="B544" s="112">
        <v>901</v>
      </c>
      <c r="C544" s="112" t="s">
        <v>500</v>
      </c>
      <c r="D544" s="112" t="s">
        <v>426</v>
      </c>
      <c r="E544" s="112">
        <v>14</v>
      </c>
      <c r="F544" s="112">
        <v>0</v>
      </c>
      <c r="G544" s="112" t="s">
        <v>384</v>
      </c>
      <c r="H544" s="112" t="s">
        <v>662</v>
      </c>
      <c r="I544" s="112"/>
      <c r="J544" s="271">
        <f t="shared" si="223"/>
        <v>381.3</v>
      </c>
      <c r="K544" s="271">
        <f t="shared" si="223"/>
        <v>381.3</v>
      </c>
      <c r="L544" s="272">
        <f t="shared" si="223"/>
        <v>381.3</v>
      </c>
      <c r="Q544" s="194"/>
      <c r="R544" s="194"/>
    </row>
    <row r="545" spans="1:18" s="175" customFormat="1" ht="76.5">
      <c r="A545" s="141" t="s">
        <v>716</v>
      </c>
      <c r="B545" s="112">
        <v>901</v>
      </c>
      <c r="C545" s="112" t="s">
        <v>500</v>
      </c>
      <c r="D545" s="112" t="s">
        <v>426</v>
      </c>
      <c r="E545" s="112">
        <v>14</v>
      </c>
      <c r="F545" s="112">
        <v>0</v>
      </c>
      <c r="G545" s="112" t="s">
        <v>384</v>
      </c>
      <c r="H545" s="112" t="s">
        <v>717</v>
      </c>
      <c r="I545" s="112"/>
      <c r="J545" s="271">
        <f t="shared" si="223"/>
        <v>381.3</v>
      </c>
      <c r="K545" s="271">
        <f t="shared" si="223"/>
        <v>381.3</v>
      </c>
      <c r="L545" s="272">
        <f t="shared" si="223"/>
        <v>381.3</v>
      </c>
      <c r="Q545" s="194"/>
      <c r="R545" s="194"/>
    </row>
    <row r="546" spans="1:18" s="175" customFormat="1">
      <c r="A546" s="141" t="s">
        <v>341</v>
      </c>
      <c r="B546" s="112">
        <v>901</v>
      </c>
      <c r="C546" s="112" t="s">
        <v>500</v>
      </c>
      <c r="D546" s="112" t="s">
        <v>426</v>
      </c>
      <c r="E546" s="112">
        <v>14</v>
      </c>
      <c r="F546" s="112">
        <v>0</v>
      </c>
      <c r="G546" s="112" t="s">
        <v>384</v>
      </c>
      <c r="H546" s="112" t="s">
        <v>717</v>
      </c>
      <c r="I546" s="112" t="s">
        <v>695</v>
      </c>
      <c r="J546" s="271">
        <v>381.3</v>
      </c>
      <c r="K546" s="271">
        <v>381.3</v>
      </c>
      <c r="L546" s="272">
        <v>381.3</v>
      </c>
      <c r="Q546" s="194"/>
      <c r="R546" s="194"/>
    </row>
    <row r="547" spans="1:18" s="175" customFormat="1">
      <c r="A547" s="141" t="s">
        <v>620</v>
      </c>
      <c r="B547" s="112">
        <v>901</v>
      </c>
      <c r="C547" s="112" t="s">
        <v>15</v>
      </c>
      <c r="D547" s="112"/>
      <c r="E547" s="112" t="s">
        <v>0</v>
      </c>
      <c r="F547" s="112" t="s">
        <v>0</v>
      </c>
      <c r="G547" s="112"/>
      <c r="H547" s="112" t="s">
        <v>0</v>
      </c>
      <c r="I547" s="112" t="s">
        <v>0</v>
      </c>
      <c r="J547" s="271">
        <f t="shared" ref="J547:L551" si="224">J548</f>
        <v>264.5</v>
      </c>
      <c r="K547" s="271">
        <f t="shared" si="224"/>
        <v>264.5</v>
      </c>
      <c r="L547" s="272">
        <f t="shared" si="224"/>
        <v>264.5</v>
      </c>
      <c r="Q547" s="194"/>
      <c r="R547" s="194"/>
    </row>
    <row r="548" spans="1:18" s="175" customFormat="1" ht="25.5">
      <c r="A548" s="141" t="s">
        <v>628</v>
      </c>
      <c r="B548" s="112">
        <v>901</v>
      </c>
      <c r="C548" s="112">
        <v>10</v>
      </c>
      <c r="D548" s="112" t="s">
        <v>426</v>
      </c>
      <c r="E548" s="111"/>
      <c r="F548" s="111"/>
      <c r="G548" s="111"/>
      <c r="H548" s="111"/>
      <c r="I548" s="111"/>
      <c r="J548" s="271">
        <f t="shared" si="224"/>
        <v>264.5</v>
      </c>
      <c r="K548" s="271">
        <f t="shared" si="224"/>
        <v>264.5</v>
      </c>
      <c r="L548" s="272">
        <f t="shared" si="224"/>
        <v>264.5</v>
      </c>
      <c r="Q548" s="194"/>
      <c r="R548" s="194"/>
    </row>
    <row r="549" spans="1:18" s="175" customFormat="1" ht="102">
      <c r="A549" s="141" t="s">
        <v>1087</v>
      </c>
      <c r="B549" s="112">
        <v>901</v>
      </c>
      <c r="C549" s="112">
        <v>10</v>
      </c>
      <c r="D549" s="112" t="s">
        <v>426</v>
      </c>
      <c r="E549" s="112" t="s">
        <v>473</v>
      </c>
      <c r="F549" s="112"/>
      <c r="G549" s="112"/>
      <c r="H549" s="112"/>
      <c r="I549" s="112"/>
      <c r="J549" s="271">
        <f t="shared" si="224"/>
        <v>264.5</v>
      </c>
      <c r="K549" s="271">
        <f t="shared" si="224"/>
        <v>264.5</v>
      </c>
      <c r="L549" s="271">
        <f t="shared" si="224"/>
        <v>264.5</v>
      </c>
      <c r="Q549" s="194"/>
      <c r="R549" s="194"/>
    </row>
    <row r="550" spans="1:18" s="175" customFormat="1" ht="25.5">
      <c r="A550" s="141" t="s">
        <v>703</v>
      </c>
      <c r="B550" s="112">
        <v>901</v>
      </c>
      <c r="C550" s="112">
        <v>10</v>
      </c>
      <c r="D550" s="112" t="s">
        <v>426</v>
      </c>
      <c r="E550" s="112" t="s">
        <v>473</v>
      </c>
      <c r="F550" s="112" t="s">
        <v>14</v>
      </c>
      <c r="G550" s="112"/>
      <c r="H550" s="112"/>
      <c r="I550" s="112"/>
      <c r="J550" s="271">
        <f t="shared" si="224"/>
        <v>264.5</v>
      </c>
      <c r="K550" s="271">
        <f t="shared" si="224"/>
        <v>264.5</v>
      </c>
      <c r="L550" s="271">
        <f t="shared" si="224"/>
        <v>264.5</v>
      </c>
      <c r="Q550" s="194"/>
      <c r="R550" s="194"/>
    </row>
    <row r="551" spans="1:18" s="175" customFormat="1" ht="76.5">
      <c r="A551" s="141" t="s">
        <v>718</v>
      </c>
      <c r="B551" s="112">
        <v>901</v>
      </c>
      <c r="C551" s="112">
        <v>10</v>
      </c>
      <c r="D551" s="112" t="s">
        <v>426</v>
      </c>
      <c r="E551" s="112" t="s">
        <v>473</v>
      </c>
      <c r="F551" s="112" t="s">
        <v>14</v>
      </c>
      <c r="G551" s="112" t="s">
        <v>384</v>
      </c>
      <c r="H551" s="112"/>
      <c r="I551" s="112"/>
      <c r="J551" s="271">
        <f t="shared" si="224"/>
        <v>264.5</v>
      </c>
      <c r="K551" s="271">
        <f t="shared" si="224"/>
        <v>264.5</v>
      </c>
      <c r="L551" s="272">
        <f t="shared" si="224"/>
        <v>264.5</v>
      </c>
      <c r="Q551" s="194"/>
      <c r="R551" s="194"/>
    </row>
    <row r="552" spans="1:18" s="175" customFormat="1" ht="25.5">
      <c r="A552" s="141" t="s">
        <v>719</v>
      </c>
      <c r="B552" s="112">
        <v>901</v>
      </c>
      <c r="C552" s="112">
        <v>10</v>
      </c>
      <c r="D552" s="112" t="s">
        <v>426</v>
      </c>
      <c r="E552" s="112" t="s">
        <v>473</v>
      </c>
      <c r="F552" s="112" t="s">
        <v>14</v>
      </c>
      <c r="G552" s="112" t="s">
        <v>384</v>
      </c>
      <c r="H552" s="112" t="s">
        <v>720</v>
      </c>
      <c r="I552" s="112"/>
      <c r="J552" s="271">
        <f t="shared" ref="J552:L552" si="225">J553+J555</f>
        <v>264.5</v>
      </c>
      <c r="K552" s="271">
        <f t="shared" si="225"/>
        <v>264.5</v>
      </c>
      <c r="L552" s="272">
        <f t="shared" si="225"/>
        <v>264.5</v>
      </c>
      <c r="Q552" s="194"/>
      <c r="R552" s="194"/>
    </row>
    <row r="553" spans="1:18" s="175" customFormat="1" ht="25.5">
      <c r="A553" s="141" t="s">
        <v>721</v>
      </c>
      <c r="B553" s="112">
        <v>901</v>
      </c>
      <c r="C553" s="112">
        <v>10</v>
      </c>
      <c r="D553" s="112" t="s">
        <v>426</v>
      </c>
      <c r="E553" s="112" t="s">
        <v>473</v>
      </c>
      <c r="F553" s="112" t="s">
        <v>14</v>
      </c>
      <c r="G553" s="112" t="s">
        <v>384</v>
      </c>
      <c r="H553" s="112" t="s">
        <v>722</v>
      </c>
      <c r="I553" s="112"/>
      <c r="J553" s="271">
        <f t="shared" ref="J553:L553" si="226">J554</f>
        <v>47.1</v>
      </c>
      <c r="K553" s="271">
        <f t="shared" si="226"/>
        <v>47.1</v>
      </c>
      <c r="L553" s="272">
        <f t="shared" si="226"/>
        <v>47.1</v>
      </c>
      <c r="Q553" s="194"/>
      <c r="R553" s="194"/>
    </row>
    <row r="554" spans="1:18" s="175" customFormat="1" ht="25.5">
      <c r="A554" s="141" t="s">
        <v>640</v>
      </c>
      <c r="B554" s="112">
        <v>901</v>
      </c>
      <c r="C554" s="112">
        <v>10</v>
      </c>
      <c r="D554" s="112" t="s">
        <v>426</v>
      </c>
      <c r="E554" s="112" t="s">
        <v>473</v>
      </c>
      <c r="F554" s="112" t="s">
        <v>14</v>
      </c>
      <c r="G554" s="112" t="s">
        <v>384</v>
      </c>
      <c r="H554" s="112" t="s">
        <v>722</v>
      </c>
      <c r="I554" s="112" t="s">
        <v>723</v>
      </c>
      <c r="J554" s="283">
        <v>47.1</v>
      </c>
      <c r="K554" s="271">
        <v>47.1</v>
      </c>
      <c r="L554" s="272">
        <v>47.1</v>
      </c>
      <c r="Q554" s="194"/>
      <c r="R554" s="194"/>
    </row>
    <row r="555" spans="1:18" s="175" customFormat="1" ht="38.25">
      <c r="A555" s="141" t="s">
        <v>724</v>
      </c>
      <c r="B555" s="112">
        <v>901</v>
      </c>
      <c r="C555" s="112">
        <v>10</v>
      </c>
      <c r="D555" s="112" t="s">
        <v>426</v>
      </c>
      <c r="E555" s="112" t="s">
        <v>473</v>
      </c>
      <c r="F555" s="112" t="s">
        <v>14</v>
      </c>
      <c r="G555" s="112" t="s">
        <v>384</v>
      </c>
      <c r="H555" s="112" t="s">
        <v>725</v>
      </c>
      <c r="I555" s="112"/>
      <c r="J555" s="271">
        <f t="shared" ref="J555:L555" si="227">J556</f>
        <v>217.4</v>
      </c>
      <c r="K555" s="271">
        <f t="shared" si="227"/>
        <v>217.4</v>
      </c>
      <c r="L555" s="272">
        <f t="shared" si="227"/>
        <v>217.4</v>
      </c>
      <c r="Q555" s="194"/>
      <c r="R555" s="194"/>
    </row>
    <row r="556" spans="1:18" s="175" customFormat="1" ht="25.5">
      <c r="A556" s="141" t="s">
        <v>640</v>
      </c>
      <c r="B556" s="112">
        <v>901</v>
      </c>
      <c r="C556" s="112">
        <v>10</v>
      </c>
      <c r="D556" s="112" t="s">
        <v>426</v>
      </c>
      <c r="E556" s="112" t="s">
        <v>473</v>
      </c>
      <c r="F556" s="112" t="s">
        <v>14</v>
      </c>
      <c r="G556" s="112" t="s">
        <v>384</v>
      </c>
      <c r="H556" s="112" t="s">
        <v>725</v>
      </c>
      <c r="I556" s="112" t="s">
        <v>723</v>
      </c>
      <c r="J556" s="283">
        <v>217.4</v>
      </c>
      <c r="K556" s="271">
        <v>217.4</v>
      </c>
      <c r="L556" s="272">
        <v>217.4</v>
      </c>
      <c r="Q556" s="194"/>
      <c r="R556" s="194"/>
    </row>
    <row r="557" spans="1:18" s="175" customFormat="1" ht="25.5">
      <c r="A557" s="141" t="s">
        <v>726</v>
      </c>
      <c r="B557" s="112">
        <v>901</v>
      </c>
      <c r="C557" s="112" t="s">
        <v>462</v>
      </c>
      <c r="D557" s="112"/>
      <c r="E557" s="112" t="s">
        <v>0</v>
      </c>
      <c r="F557" s="112" t="s">
        <v>0</v>
      </c>
      <c r="G557" s="112"/>
      <c r="H557" s="112" t="s">
        <v>0</v>
      </c>
      <c r="I557" s="112" t="s">
        <v>0</v>
      </c>
      <c r="J557" s="271">
        <f t="shared" ref="J557:L562" si="228">J558</f>
        <v>10.3</v>
      </c>
      <c r="K557" s="271">
        <f t="shared" si="228"/>
        <v>10.3</v>
      </c>
      <c r="L557" s="272">
        <f t="shared" si="228"/>
        <v>10.3</v>
      </c>
      <c r="Q557" s="194"/>
      <c r="R557" s="194"/>
    </row>
    <row r="558" spans="1:18" s="175" customFormat="1" ht="38.25">
      <c r="A558" s="141" t="s">
        <v>727</v>
      </c>
      <c r="B558" s="112">
        <v>901</v>
      </c>
      <c r="C558" s="112" t="s">
        <v>462</v>
      </c>
      <c r="D558" s="112" t="s">
        <v>384</v>
      </c>
      <c r="E558" s="112" t="s">
        <v>0</v>
      </c>
      <c r="F558" s="112" t="s">
        <v>0</v>
      </c>
      <c r="G558" s="112"/>
      <c r="H558" s="112" t="s">
        <v>0</v>
      </c>
      <c r="I558" s="112" t="s">
        <v>0</v>
      </c>
      <c r="J558" s="271">
        <f t="shared" si="228"/>
        <v>10.3</v>
      </c>
      <c r="K558" s="271">
        <f t="shared" si="228"/>
        <v>10.3</v>
      </c>
      <c r="L558" s="272">
        <f t="shared" si="228"/>
        <v>10.3</v>
      </c>
      <c r="Q558" s="194"/>
      <c r="R558" s="194"/>
    </row>
    <row r="559" spans="1:18" s="175" customFormat="1" ht="89.25">
      <c r="A559" s="114" t="s">
        <v>670</v>
      </c>
      <c r="B559" s="112">
        <v>901</v>
      </c>
      <c r="C559" s="112" t="s">
        <v>462</v>
      </c>
      <c r="D559" s="112" t="s">
        <v>384</v>
      </c>
      <c r="E559" s="112">
        <v>17</v>
      </c>
      <c r="F559" s="112">
        <v>0</v>
      </c>
      <c r="G559" s="112"/>
      <c r="H559" s="112" t="s">
        <v>0</v>
      </c>
      <c r="I559" s="112" t="s">
        <v>0</v>
      </c>
      <c r="J559" s="271">
        <f t="shared" si="228"/>
        <v>10.3</v>
      </c>
      <c r="K559" s="271">
        <f t="shared" si="228"/>
        <v>10.3</v>
      </c>
      <c r="L559" s="272">
        <f t="shared" si="228"/>
        <v>10.3</v>
      </c>
      <c r="Q559" s="194"/>
      <c r="R559" s="194"/>
    </row>
    <row r="560" spans="1:18" s="175" customFormat="1" ht="51">
      <c r="A560" s="141" t="s">
        <v>728</v>
      </c>
      <c r="B560" s="112">
        <v>901</v>
      </c>
      <c r="C560" s="112" t="s">
        <v>462</v>
      </c>
      <c r="D560" s="112" t="s">
        <v>384</v>
      </c>
      <c r="E560" s="112">
        <v>17</v>
      </c>
      <c r="F560" s="112">
        <v>2</v>
      </c>
      <c r="G560" s="112"/>
      <c r="H560" s="112" t="s">
        <v>0</v>
      </c>
      <c r="I560" s="112" t="s">
        <v>0</v>
      </c>
      <c r="J560" s="271">
        <f t="shared" si="228"/>
        <v>10.3</v>
      </c>
      <c r="K560" s="271">
        <f t="shared" si="228"/>
        <v>10.3</v>
      </c>
      <c r="L560" s="272">
        <f t="shared" si="228"/>
        <v>10.3</v>
      </c>
      <c r="Q560" s="194"/>
      <c r="R560" s="194"/>
    </row>
    <row r="561" spans="1:18" s="175" customFormat="1" ht="89.25">
      <c r="A561" s="141" t="s">
        <v>729</v>
      </c>
      <c r="B561" s="112">
        <v>901</v>
      </c>
      <c r="C561" s="112" t="s">
        <v>462</v>
      </c>
      <c r="D561" s="112" t="s">
        <v>384</v>
      </c>
      <c r="E561" s="112">
        <v>17</v>
      </c>
      <c r="F561" s="112">
        <v>2</v>
      </c>
      <c r="G561" s="112" t="s">
        <v>386</v>
      </c>
      <c r="H561" s="112"/>
      <c r="I561" s="112"/>
      <c r="J561" s="271">
        <f t="shared" si="228"/>
        <v>10.3</v>
      </c>
      <c r="K561" s="271">
        <f t="shared" si="228"/>
        <v>10.3</v>
      </c>
      <c r="L561" s="272">
        <f t="shared" si="228"/>
        <v>10.3</v>
      </c>
      <c r="Q561" s="194"/>
      <c r="R561" s="194"/>
    </row>
    <row r="562" spans="1:18" s="175" customFormat="1" ht="25.5">
      <c r="A562" s="141" t="s">
        <v>730</v>
      </c>
      <c r="B562" s="112">
        <v>901</v>
      </c>
      <c r="C562" s="112" t="s">
        <v>462</v>
      </c>
      <c r="D562" s="112" t="s">
        <v>384</v>
      </c>
      <c r="E562" s="112">
        <v>17</v>
      </c>
      <c r="F562" s="112">
        <v>2</v>
      </c>
      <c r="G562" s="112" t="s">
        <v>386</v>
      </c>
      <c r="H562" s="112" t="s">
        <v>731</v>
      </c>
      <c r="I562" s="112" t="s">
        <v>0</v>
      </c>
      <c r="J562" s="271">
        <f t="shared" si="228"/>
        <v>10.3</v>
      </c>
      <c r="K562" s="271">
        <f t="shared" si="228"/>
        <v>10.3</v>
      </c>
      <c r="L562" s="272">
        <f t="shared" si="228"/>
        <v>10.3</v>
      </c>
      <c r="Q562" s="194"/>
      <c r="R562" s="194"/>
    </row>
    <row r="563" spans="1:18" s="175" customFormat="1" ht="25.5">
      <c r="A563" s="141" t="s">
        <v>732</v>
      </c>
      <c r="B563" s="112">
        <v>901</v>
      </c>
      <c r="C563" s="112" t="s">
        <v>462</v>
      </c>
      <c r="D563" s="112" t="s">
        <v>384</v>
      </c>
      <c r="E563" s="112">
        <v>17</v>
      </c>
      <c r="F563" s="112">
        <v>2</v>
      </c>
      <c r="G563" s="112" t="s">
        <v>386</v>
      </c>
      <c r="H563" s="112" t="s">
        <v>731</v>
      </c>
      <c r="I563" s="112">
        <v>730</v>
      </c>
      <c r="J563" s="271">
        <v>10.3</v>
      </c>
      <c r="K563" s="271">
        <v>10.3</v>
      </c>
      <c r="L563" s="272">
        <v>10.3</v>
      </c>
      <c r="Q563" s="194"/>
      <c r="R563" s="194"/>
    </row>
    <row r="564" spans="1:18" s="175" customFormat="1" ht="51">
      <c r="A564" s="141" t="s">
        <v>733</v>
      </c>
      <c r="B564" s="112">
        <v>901</v>
      </c>
      <c r="C564" s="112" t="s">
        <v>506</v>
      </c>
      <c r="D564" s="112"/>
      <c r="E564" s="112"/>
      <c r="F564" s="112" t="s">
        <v>0</v>
      </c>
      <c r="G564" s="112"/>
      <c r="H564" s="112" t="s">
        <v>0</v>
      </c>
      <c r="I564" s="112" t="s">
        <v>0</v>
      </c>
      <c r="J564" s="271">
        <f t="shared" ref="J564:L570" si="229">J565</f>
        <v>4.5999999999999996</v>
      </c>
      <c r="K564" s="271">
        <f t="shared" si="229"/>
        <v>4.5999999999999996</v>
      </c>
      <c r="L564" s="272">
        <f t="shared" si="229"/>
        <v>4.5999999999999996</v>
      </c>
      <c r="Q564" s="194"/>
      <c r="R564" s="194"/>
    </row>
    <row r="565" spans="1:18" s="175" customFormat="1" ht="51">
      <c r="A565" s="141" t="s">
        <v>734</v>
      </c>
      <c r="B565" s="112">
        <v>901</v>
      </c>
      <c r="C565" s="112" t="s">
        <v>506</v>
      </c>
      <c r="D565" s="112" t="s">
        <v>384</v>
      </c>
      <c r="E565" s="112" t="s">
        <v>0</v>
      </c>
      <c r="F565" s="112" t="s">
        <v>0</v>
      </c>
      <c r="G565" s="112"/>
      <c r="H565" s="112" t="s">
        <v>0</v>
      </c>
      <c r="I565" s="112" t="s">
        <v>0</v>
      </c>
      <c r="J565" s="271">
        <f t="shared" si="229"/>
        <v>4.5999999999999996</v>
      </c>
      <c r="K565" s="271">
        <f t="shared" si="229"/>
        <v>4.5999999999999996</v>
      </c>
      <c r="L565" s="272">
        <f t="shared" si="229"/>
        <v>4.5999999999999996</v>
      </c>
      <c r="Q565" s="194"/>
      <c r="R565" s="194"/>
    </row>
    <row r="566" spans="1:18" s="175" customFormat="1" ht="89.25">
      <c r="A566" s="114" t="s">
        <v>670</v>
      </c>
      <c r="B566" s="112">
        <v>901</v>
      </c>
      <c r="C566" s="112" t="s">
        <v>506</v>
      </c>
      <c r="D566" s="112" t="s">
        <v>384</v>
      </c>
      <c r="E566" s="112" t="s">
        <v>735</v>
      </c>
      <c r="F566" s="112">
        <v>0</v>
      </c>
      <c r="G566" s="112"/>
      <c r="H566" s="112" t="s">
        <v>0</v>
      </c>
      <c r="I566" s="112" t="s">
        <v>0</v>
      </c>
      <c r="J566" s="271">
        <f t="shared" si="229"/>
        <v>4.5999999999999996</v>
      </c>
      <c r="K566" s="271">
        <f t="shared" si="229"/>
        <v>4.5999999999999996</v>
      </c>
      <c r="L566" s="272">
        <f t="shared" si="229"/>
        <v>4.5999999999999996</v>
      </c>
      <c r="Q566" s="194"/>
      <c r="R566" s="194"/>
    </row>
    <row r="567" spans="1:18" s="175" customFormat="1" ht="38.25">
      <c r="A567" s="141" t="s">
        <v>736</v>
      </c>
      <c r="B567" s="112">
        <v>901</v>
      </c>
      <c r="C567" s="112" t="s">
        <v>506</v>
      </c>
      <c r="D567" s="112" t="s">
        <v>384</v>
      </c>
      <c r="E567" s="112" t="s">
        <v>735</v>
      </c>
      <c r="F567" s="112">
        <v>3</v>
      </c>
      <c r="G567" s="112"/>
      <c r="H567" s="112"/>
      <c r="I567" s="112"/>
      <c r="J567" s="271">
        <f t="shared" si="229"/>
        <v>4.5999999999999996</v>
      </c>
      <c r="K567" s="271">
        <f t="shared" si="229"/>
        <v>4.5999999999999996</v>
      </c>
      <c r="L567" s="272">
        <f t="shared" si="229"/>
        <v>4.5999999999999996</v>
      </c>
      <c r="Q567" s="194"/>
      <c r="R567" s="194"/>
    </row>
    <row r="568" spans="1:18" s="175" customFormat="1" ht="63.75">
      <c r="A568" s="141" t="s">
        <v>737</v>
      </c>
      <c r="B568" s="112">
        <v>901</v>
      </c>
      <c r="C568" s="112" t="s">
        <v>506</v>
      </c>
      <c r="D568" s="112" t="s">
        <v>384</v>
      </c>
      <c r="E568" s="112" t="s">
        <v>735</v>
      </c>
      <c r="F568" s="112">
        <v>3</v>
      </c>
      <c r="G568" s="112" t="s">
        <v>384</v>
      </c>
      <c r="H568" s="112"/>
      <c r="I568" s="112"/>
      <c r="J568" s="271">
        <f t="shared" si="229"/>
        <v>4.5999999999999996</v>
      </c>
      <c r="K568" s="271">
        <f t="shared" si="229"/>
        <v>4.5999999999999996</v>
      </c>
      <c r="L568" s="272">
        <f t="shared" si="229"/>
        <v>4.5999999999999996</v>
      </c>
      <c r="Q568" s="194"/>
      <c r="R568" s="194"/>
    </row>
    <row r="569" spans="1:18" s="175" customFormat="1" ht="38.25">
      <c r="A569" s="141" t="s">
        <v>418</v>
      </c>
      <c r="B569" s="112">
        <v>901</v>
      </c>
      <c r="C569" s="112" t="s">
        <v>506</v>
      </c>
      <c r="D569" s="112" t="s">
        <v>384</v>
      </c>
      <c r="E569" s="112" t="s">
        <v>735</v>
      </c>
      <c r="F569" s="112" t="s">
        <v>10</v>
      </c>
      <c r="G569" s="112" t="s">
        <v>384</v>
      </c>
      <c r="H569" s="112" t="s">
        <v>419</v>
      </c>
      <c r="I569" s="112"/>
      <c r="J569" s="271">
        <f t="shared" si="229"/>
        <v>4.5999999999999996</v>
      </c>
      <c r="K569" s="271">
        <f t="shared" si="229"/>
        <v>4.5999999999999996</v>
      </c>
      <c r="L569" s="272">
        <f t="shared" si="229"/>
        <v>4.5999999999999996</v>
      </c>
      <c r="Q569" s="194"/>
      <c r="R569" s="194"/>
    </row>
    <row r="570" spans="1:18" s="175" customFormat="1" ht="38.25">
      <c r="A570" s="141" t="s">
        <v>738</v>
      </c>
      <c r="B570" s="112">
        <v>901</v>
      </c>
      <c r="C570" s="112" t="s">
        <v>506</v>
      </c>
      <c r="D570" s="112" t="s">
        <v>384</v>
      </c>
      <c r="E570" s="112" t="s">
        <v>735</v>
      </c>
      <c r="F570" s="112" t="s">
        <v>10</v>
      </c>
      <c r="G570" s="112" t="s">
        <v>384</v>
      </c>
      <c r="H570" s="112" t="s">
        <v>739</v>
      </c>
      <c r="I570" s="112" t="s">
        <v>0</v>
      </c>
      <c r="J570" s="271">
        <f t="shared" si="229"/>
        <v>4.5999999999999996</v>
      </c>
      <c r="K570" s="271">
        <f t="shared" si="229"/>
        <v>4.5999999999999996</v>
      </c>
      <c r="L570" s="272">
        <f t="shared" si="229"/>
        <v>4.5999999999999996</v>
      </c>
      <c r="Q570" s="194"/>
      <c r="R570" s="194"/>
    </row>
    <row r="571" spans="1:18" s="175" customFormat="1" ht="51">
      <c r="A571" s="141" t="s">
        <v>734</v>
      </c>
      <c r="B571" s="112">
        <v>901</v>
      </c>
      <c r="C571" s="112" t="s">
        <v>506</v>
      </c>
      <c r="D571" s="112" t="s">
        <v>384</v>
      </c>
      <c r="E571" s="112" t="s">
        <v>735</v>
      </c>
      <c r="F571" s="112" t="s">
        <v>10</v>
      </c>
      <c r="G571" s="112" t="s">
        <v>384</v>
      </c>
      <c r="H571" s="112" t="s">
        <v>739</v>
      </c>
      <c r="I571" s="112">
        <v>511</v>
      </c>
      <c r="J571" s="271">
        <v>4.5999999999999996</v>
      </c>
      <c r="K571" s="271">
        <v>4.5999999999999996</v>
      </c>
      <c r="L571" s="272">
        <v>4.5999999999999996</v>
      </c>
      <c r="Q571" s="194"/>
      <c r="R571" s="194"/>
    </row>
    <row r="572" spans="1:18" ht="51">
      <c r="A572" s="284" t="s">
        <v>740</v>
      </c>
      <c r="B572" s="111">
        <v>902</v>
      </c>
      <c r="C572" s="111"/>
      <c r="D572" s="111"/>
      <c r="E572" s="111"/>
      <c r="F572" s="111"/>
      <c r="G572" s="111"/>
      <c r="H572" s="111"/>
      <c r="I572" s="111"/>
      <c r="J572" s="270">
        <f t="shared" ref="J572:L572" si="230">J573+J611+J842+J911+J920+J938</f>
        <v>326375.26999999996</v>
      </c>
      <c r="K572" s="270">
        <f t="shared" si="230"/>
        <v>338832.05</v>
      </c>
      <c r="L572" s="282">
        <f t="shared" si="230"/>
        <v>350780.95</v>
      </c>
      <c r="Q572" s="194"/>
      <c r="R572" s="194"/>
    </row>
    <row r="573" spans="1:18">
      <c r="A573" s="141" t="s">
        <v>383</v>
      </c>
      <c r="B573" s="112">
        <v>902</v>
      </c>
      <c r="C573" s="112" t="s">
        <v>384</v>
      </c>
      <c r="D573" s="112"/>
      <c r="E573" s="112"/>
      <c r="F573" s="112"/>
      <c r="G573" s="112"/>
      <c r="H573" s="112"/>
      <c r="I573" s="112"/>
      <c r="J573" s="271">
        <f t="shared" ref="J573:L573" si="231">J574+J592</f>
        <v>9481</v>
      </c>
      <c r="K573" s="271">
        <f t="shared" si="231"/>
        <v>9501.6</v>
      </c>
      <c r="L573" s="272">
        <f t="shared" si="231"/>
        <v>9497</v>
      </c>
      <c r="Q573" s="194"/>
      <c r="R573" s="194"/>
    </row>
    <row r="574" spans="1:18" ht="76.5">
      <c r="A574" s="141" t="s">
        <v>401</v>
      </c>
      <c r="B574" s="112">
        <v>902</v>
      </c>
      <c r="C574" s="112" t="s">
        <v>384</v>
      </c>
      <c r="D574" s="112" t="s">
        <v>402</v>
      </c>
      <c r="E574" s="112"/>
      <c r="F574" s="112"/>
      <c r="G574" s="112"/>
      <c r="H574" s="112"/>
      <c r="I574" s="112"/>
      <c r="J574" s="271">
        <f t="shared" ref="J574:L574" si="232">J584+J575</f>
        <v>2822.7</v>
      </c>
      <c r="K574" s="271">
        <f t="shared" si="232"/>
        <v>2834</v>
      </c>
      <c r="L574" s="272">
        <f t="shared" si="232"/>
        <v>2819.6000000000004</v>
      </c>
      <c r="Q574" s="194"/>
      <c r="R574" s="194"/>
    </row>
    <row r="575" spans="1:18" s="175" customFormat="1" ht="51">
      <c r="A575" s="141" t="s">
        <v>593</v>
      </c>
      <c r="B575" s="112">
        <v>902</v>
      </c>
      <c r="C575" s="112" t="s">
        <v>384</v>
      </c>
      <c r="D575" s="112" t="s">
        <v>402</v>
      </c>
      <c r="E575" s="112" t="s">
        <v>386</v>
      </c>
      <c r="F575" s="112" t="s">
        <v>404</v>
      </c>
      <c r="G575" s="112"/>
      <c r="H575" s="112" t="s">
        <v>0</v>
      </c>
      <c r="I575" s="112" t="s">
        <v>0</v>
      </c>
      <c r="J575" s="271">
        <f t="shared" ref="J575:L578" si="233">J576</f>
        <v>218.00000000000003</v>
      </c>
      <c r="K575" s="271">
        <f t="shared" si="233"/>
        <v>218.30000000000004</v>
      </c>
      <c r="L575" s="272">
        <f t="shared" si="233"/>
        <v>218.8</v>
      </c>
      <c r="Q575" s="194"/>
      <c r="R575" s="194"/>
    </row>
    <row r="576" spans="1:18" s="175" customFormat="1" ht="63.75">
      <c r="A576" s="141" t="s">
        <v>741</v>
      </c>
      <c r="B576" s="112">
        <v>902</v>
      </c>
      <c r="C576" s="112" t="s">
        <v>384</v>
      </c>
      <c r="D576" s="112" t="s">
        <v>402</v>
      </c>
      <c r="E576" s="112" t="s">
        <v>386</v>
      </c>
      <c r="F576" s="112">
        <v>6</v>
      </c>
      <c r="G576" s="112"/>
      <c r="H576" s="112" t="s">
        <v>0</v>
      </c>
      <c r="I576" s="112" t="s">
        <v>0</v>
      </c>
      <c r="J576" s="271">
        <f t="shared" si="233"/>
        <v>218.00000000000003</v>
      </c>
      <c r="K576" s="271">
        <f t="shared" si="233"/>
        <v>218.30000000000004</v>
      </c>
      <c r="L576" s="272">
        <f t="shared" si="233"/>
        <v>218.8</v>
      </c>
      <c r="Q576" s="194"/>
      <c r="R576" s="194"/>
    </row>
    <row r="577" spans="1:18" s="175" customFormat="1" ht="51">
      <c r="A577" s="141" t="s">
        <v>742</v>
      </c>
      <c r="B577" s="112">
        <v>902</v>
      </c>
      <c r="C577" s="112" t="s">
        <v>384</v>
      </c>
      <c r="D577" s="112" t="s">
        <v>402</v>
      </c>
      <c r="E577" s="112" t="s">
        <v>386</v>
      </c>
      <c r="F577" s="112">
        <v>6</v>
      </c>
      <c r="G577" s="112" t="s">
        <v>402</v>
      </c>
      <c r="H577" s="112"/>
      <c r="I577" s="112"/>
      <c r="J577" s="271">
        <f t="shared" si="233"/>
        <v>218.00000000000003</v>
      </c>
      <c r="K577" s="271">
        <f t="shared" si="233"/>
        <v>218.30000000000004</v>
      </c>
      <c r="L577" s="272">
        <f t="shared" si="233"/>
        <v>218.8</v>
      </c>
      <c r="Q577" s="194"/>
      <c r="R577" s="194"/>
    </row>
    <row r="578" spans="1:18" s="175" customFormat="1" ht="76.5">
      <c r="A578" s="141" t="s">
        <v>410</v>
      </c>
      <c r="B578" s="112">
        <v>902</v>
      </c>
      <c r="C578" s="112" t="s">
        <v>384</v>
      </c>
      <c r="D578" s="112" t="s">
        <v>402</v>
      </c>
      <c r="E578" s="112" t="s">
        <v>386</v>
      </c>
      <c r="F578" s="112">
        <v>6</v>
      </c>
      <c r="G578" s="112" t="s">
        <v>402</v>
      </c>
      <c r="H578" s="112" t="s">
        <v>411</v>
      </c>
      <c r="I578" s="112"/>
      <c r="J578" s="271">
        <f t="shared" si="233"/>
        <v>218.00000000000003</v>
      </c>
      <c r="K578" s="271">
        <f t="shared" si="233"/>
        <v>218.30000000000004</v>
      </c>
      <c r="L578" s="272">
        <f t="shared" si="233"/>
        <v>218.8</v>
      </c>
      <c r="Q578" s="194"/>
      <c r="R578" s="194"/>
    </row>
    <row r="579" spans="1:18" s="175" customFormat="1" ht="102">
      <c r="A579" s="141" t="s">
        <v>743</v>
      </c>
      <c r="B579" s="112">
        <v>902</v>
      </c>
      <c r="C579" s="112" t="s">
        <v>384</v>
      </c>
      <c r="D579" s="112" t="s">
        <v>402</v>
      </c>
      <c r="E579" s="112" t="s">
        <v>386</v>
      </c>
      <c r="F579" s="112">
        <v>6</v>
      </c>
      <c r="G579" s="112" t="s">
        <v>402</v>
      </c>
      <c r="H579" s="112">
        <v>77050</v>
      </c>
      <c r="I579" s="112" t="s">
        <v>0</v>
      </c>
      <c r="J579" s="271">
        <f t="shared" ref="J579:L579" si="234">J580+J582+J583+J581</f>
        <v>218.00000000000003</v>
      </c>
      <c r="K579" s="271">
        <f t="shared" si="234"/>
        <v>218.30000000000004</v>
      </c>
      <c r="L579" s="272">
        <f t="shared" si="234"/>
        <v>218.8</v>
      </c>
      <c r="Q579" s="194"/>
      <c r="R579" s="194"/>
    </row>
    <row r="580" spans="1:18" s="175" customFormat="1" ht="38.25">
      <c r="A580" s="141" t="s">
        <v>399</v>
      </c>
      <c r="B580" s="112">
        <v>902</v>
      </c>
      <c r="C580" s="112" t="s">
        <v>384</v>
      </c>
      <c r="D580" s="112" t="s">
        <v>402</v>
      </c>
      <c r="E580" s="112" t="s">
        <v>386</v>
      </c>
      <c r="F580" s="112">
        <v>6</v>
      </c>
      <c r="G580" s="112" t="s">
        <v>402</v>
      </c>
      <c r="H580" s="112">
        <v>77050</v>
      </c>
      <c r="I580" s="112">
        <v>121</v>
      </c>
      <c r="J580" s="271">
        <v>161.80000000000001</v>
      </c>
      <c r="K580" s="271">
        <v>161.80000000000001</v>
      </c>
      <c r="L580" s="272">
        <v>162</v>
      </c>
      <c r="Q580" s="194"/>
      <c r="R580" s="194"/>
    </row>
    <row r="581" spans="1:18" s="175" customFormat="1" ht="51">
      <c r="A581" s="141" t="s">
        <v>406</v>
      </c>
      <c r="B581" s="112">
        <v>902</v>
      </c>
      <c r="C581" s="112" t="s">
        <v>384</v>
      </c>
      <c r="D581" s="112" t="s">
        <v>402</v>
      </c>
      <c r="E581" s="112" t="s">
        <v>386</v>
      </c>
      <c r="F581" s="112">
        <v>6</v>
      </c>
      <c r="G581" s="112" t="s">
        <v>402</v>
      </c>
      <c r="H581" s="112">
        <v>77050</v>
      </c>
      <c r="I581" s="112">
        <v>122</v>
      </c>
      <c r="J581" s="271">
        <v>0.8</v>
      </c>
      <c r="K581" s="271">
        <v>0.9</v>
      </c>
      <c r="L581" s="272">
        <v>0.9</v>
      </c>
      <c r="Q581" s="194"/>
      <c r="R581" s="194"/>
    </row>
    <row r="582" spans="1:18" s="175" customFormat="1" ht="76.5">
      <c r="A582" s="141" t="s">
        <v>396</v>
      </c>
      <c r="B582" s="112">
        <v>902</v>
      </c>
      <c r="C582" s="112" t="s">
        <v>384</v>
      </c>
      <c r="D582" s="112" t="s">
        <v>402</v>
      </c>
      <c r="E582" s="112" t="s">
        <v>386</v>
      </c>
      <c r="F582" s="112">
        <v>6</v>
      </c>
      <c r="G582" s="112" t="s">
        <v>402</v>
      </c>
      <c r="H582" s="112">
        <v>77050</v>
      </c>
      <c r="I582" s="112">
        <v>129</v>
      </c>
      <c r="J582" s="271">
        <v>48.8</v>
      </c>
      <c r="K582" s="271">
        <v>48.8</v>
      </c>
      <c r="L582" s="272">
        <v>48.9</v>
      </c>
      <c r="Q582" s="194"/>
      <c r="R582" s="194"/>
    </row>
    <row r="583" spans="1:18" s="175" customFormat="1" ht="51">
      <c r="A583" s="141" t="s">
        <v>422</v>
      </c>
      <c r="B583" s="112">
        <v>902</v>
      </c>
      <c r="C583" s="112" t="s">
        <v>384</v>
      </c>
      <c r="D583" s="112" t="s">
        <v>402</v>
      </c>
      <c r="E583" s="112" t="s">
        <v>386</v>
      </c>
      <c r="F583" s="112">
        <v>6</v>
      </c>
      <c r="G583" s="112" t="s">
        <v>402</v>
      </c>
      <c r="H583" s="112">
        <v>77050</v>
      </c>
      <c r="I583" s="112">
        <v>244</v>
      </c>
      <c r="J583" s="271">
        <v>6.6</v>
      </c>
      <c r="K583" s="271">
        <v>6.8</v>
      </c>
      <c r="L583" s="272">
        <v>7</v>
      </c>
      <c r="Q583" s="194"/>
      <c r="R583" s="194"/>
    </row>
    <row r="584" spans="1:18" s="175" customFormat="1" ht="39" customHeight="1">
      <c r="A584" s="141" t="s">
        <v>387</v>
      </c>
      <c r="B584" s="112">
        <v>902</v>
      </c>
      <c r="C584" s="112" t="s">
        <v>384</v>
      </c>
      <c r="D584" s="112" t="s">
        <v>402</v>
      </c>
      <c r="E584" s="112" t="s">
        <v>388</v>
      </c>
      <c r="F584" s="112" t="s">
        <v>404</v>
      </c>
      <c r="G584" s="112"/>
      <c r="H584" s="112" t="s">
        <v>0</v>
      </c>
      <c r="I584" s="112" t="s">
        <v>0</v>
      </c>
      <c r="J584" s="271">
        <f t="shared" ref="J584:L584" si="235">J585</f>
        <v>2604.6999999999998</v>
      </c>
      <c r="K584" s="271">
        <f t="shared" si="235"/>
        <v>2615.6999999999998</v>
      </c>
      <c r="L584" s="272">
        <f t="shared" si="235"/>
        <v>2600.8000000000002</v>
      </c>
      <c r="Q584" s="194"/>
      <c r="R584" s="194"/>
    </row>
    <row r="585" spans="1:18" s="175" customFormat="1" ht="63.75">
      <c r="A585" s="144" t="s">
        <v>440</v>
      </c>
      <c r="B585" s="112">
        <v>902</v>
      </c>
      <c r="C585" s="112" t="s">
        <v>384</v>
      </c>
      <c r="D585" s="112" t="s">
        <v>402</v>
      </c>
      <c r="E585" s="112" t="s">
        <v>388</v>
      </c>
      <c r="F585" s="112" t="s">
        <v>9</v>
      </c>
      <c r="G585" s="112" t="s">
        <v>391</v>
      </c>
      <c r="H585" s="112"/>
      <c r="I585" s="112"/>
      <c r="J585" s="271">
        <f t="shared" ref="J585:L585" si="236">J586+J589</f>
        <v>2604.6999999999998</v>
      </c>
      <c r="K585" s="271">
        <f t="shared" si="236"/>
        <v>2615.6999999999998</v>
      </c>
      <c r="L585" s="272">
        <f t="shared" si="236"/>
        <v>2600.8000000000002</v>
      </c>
      <c r="Q585" s="194"/>
      <c r="R585" s="194"/>
    </row>
    <row r="586" spans="1:18" s="175" customFormat="1" ht="51">
      <c r="A586" s="141" t="s">
        <v>441</v>
      </c>
      <c r="B586" s="112">
        <v>902</v>
      </c>
      <c r="C586" s="112" t="s">
        <v>384</v>
      </c>
      <c r="D586" s="112" t="s">
        <v>402</v>
      </c>
      <c r="E586" s="112" t="s">
        <v>388</v>
      </c>
      <c r="F586" s="112" t="s">
        <v>9</v>
      </c>
      <c r="G586" s="112" t="s">
        <v>391</v>
      </c>
      <c r="H586" s="112" t="s">
        <v>442</v>
      </c>
      <c r="I586" s="112" t="s">
        <v>0</v>
      </c>
      <c r="J586" s="271">
        <f t="shared" ref="J586:L586" si="237">J587+J588</f>
        <v>2456.1999999999998</v>
      </c>
      <c r="K586" s="271">
        <f t="shared" si="237"/>
        <v>2456.1999999999998</v>
      </c>
      <c r="L586" s="272">
        <f t="shared" si="237"/>
        <v>2455.9</v>
      </c>
      <c r="Q586" s="194"/>
      <c r="R586" s="194"/>
    </row>
    <row r="587" spans="1:18" s="175" customFormat="1" ht="38.25">
      <c r="A587" s="141" t="s">
        <v>399</v>
      </c>
      <c r="B587" s="112">
        <v>902</v>
      </c>
      <c r="C587" s="112" t="s">
        <v>384</v>
      </c>
      <c r="D587" s="112" t="s">
        <v>402</v>
      </c>
      <c r="E587" s="112" t="s">
        <v>388</v>
      </c>
      <c r="F587" s="112" t="s">
        <v>9</v>
      </c>
      <c r="G587" s="112" t="s">
        <v>391</v>
      </c>
      <c r="H587" s="112" t="s">
        <v>442</v>
      </c>
      <c r="I587" s="112" t="s">
        <v>400</v>
      </c>
      <c r="J587" s="271">
        <v>1886.4</v>
      </c>
      <c r="K587" s="271">
        <v>1886.4</v>
      </c>
      <c r="L587" s="272">
        <v>1886.2</v>
      </c>
      <c r="Q587" s="194"/>
      <c r="R587" s="194"/>
    </row>
    <row r="588" spans="1:18" s="175" customFormat="1" ht="76.5">
      <c r="A588" s="141" t="s">
        <v>396</v>
      </c>
      <c r="B588" s="112">
        <v>902</v>
      </c>
      <c r="C588" s="112" t="s">
        <v>384</v>
      </c>
      <c r="D588" s="112" t="s">
        <v>402</v>
      </c>
      <c r="E588" s="112" t="s">
        <v>388</v>
      </c>
      <c r="F588" s="112" t="s">
        <v>9</v>
      </c>
      <c r="G588" s="112" t="s">
        <v>391</v>
      </c>
      <c r="H588" s="112" t="s">
        <v>442</v>
      </c>
      <c r="I588" s="112">
        <v>129</v>
      </c>
      <c r="J588" s="271">
        <v>569.79999999999995</v>
      </c>
      <c r="K588" s="271">
        <v>569.79999999999995</v>
      </c>
      <c r="L588" s="272">
        <v>569.70000000000005</v>
      </c>
      <c r="Q588" s="194"/>
      <c r="R588" s="194"/>
    </row>
    <row r="589" spans="1:18" s="175" customFormat="1" ht="38.25">
      <c r="A589" s="141" t="s">
        <v>393</v>
      </c>
      <c r="B589" s="112">
        <v>902</v>
      </c>
      <c r="C589" s="112" t="s">
        <v>384</v>
      </c>
      <c r="D589" s="112" t="s">
        <v>402</v>
      </c>
      <c r="E589" s="112" t="s">
        <v>388</v>
      </c>
      <c r="F589" s="112" t="s">
        <v>9</v>
      </c>
      <c r="G589" s="112" t="s">
        <v>391</v>
      </c>
      <c r="H589" s="112" t="s">
        <v>394</v>
      </c>
      <c r="I589" s="112" t="s">
        <v>0</v>
      </c>
      <c r="J589" s="271">
        <f t="shared" ref="J589:L589" si="238">J591+J590</f>
        <v>148.5</v>
      </c>
      <c r="K589" s="271">
        <f t="shared" si="238"/>
        <v>159.5</v>
      </c>
      <c r="L589" s="272">
        <f t="shared" si="238"/>
        <v>144.9</v>
      </c>
      <c r="Q589" s="194"/>
      <c r="R589" s="194"/>
    </row>
    <row r="590" spans="1:18" s="175" customFormat="1" ht="51">
      <c r="A590" s="141" t="s">
        <v>406</v>
      </c>
      <c r="B590" s="112">
        <v>902</v>
      </c>
      <c r="C590" s="112" t="s">
        <v>384</v>
      </c>
      <c r="D590" s="112" t="s">
        <v>402</v>
      </c>
      <c r="E590" s="112" t="s">
        <v>388</v>
      </c>
      <c r="F590" s="112" t="s">
        <v>9</v>
      </c>
      <c r="G590" s="112" t="s">
        <v>391</v>
      </c>
      <c r="H590" s="112" t="s">
        <v>394</v>
      </c>
      <c r="I590" s="112">
        <v>122</v>
      </c>
      <c r="J590" s="271">
        <v>0</v>
      </c>
      <c r="K590" s="271">
        <v>0</v>
      </c>
      <c r="L590" s="272">
        <v>0</v>
      </c>
      <c r="Q590" s="194"/>
      <c r="R590" s="194"/>
    </row>
    <row r="591" spans="1:18" s="175" customFormat="1" ht="51">
      <c r="A591" s="141" t="s">
        <v>422</v>
      </c>
      <c r="B591" s="112">
        <v>902</v>
      </c>
      <c r="C591" s="112" t="s">
        <v>384</v>
      </c>
      <c r="D591" s="112" t="s">
        <v>402</v>
      </c>
      <c r="E591" s="112" t="s">
        <v>388</v>
      </c>
      <c r="F591" s="112" t="s">
        <v>9</v>
      </c>
      <c r="G591" s="112" t="s">
        <v>391</v>
      </c>
      <c r="H591" s="112" t="s">
        <v>394</v>
      </c>
      <c r="I591" s="112" t="s">
        <v>444</v>
      </c>
      <c r="J591" s="271">
        <v>148.5</v>
      </c>
      <c r="K591" s="271">
        <v>159.5</v>
      </c>
      <c r="L591" s="272">
        <v>144.9</v>
      </c>
      <c r="Q591" s="194"/>
      <c r="R591" s="194"/>
    </row>
    <row r="592" spans="1:18" ht="25.5">
      <c r="A592" s="141" t="s">
        <v>461</v>
      </c>
      <c r="B592" s="112">
        <v>902</v>
      </c>
      <c r="C592" s="112" t="s">
        <v>384</v>
      </c>
      <c r="D592" s="112" t="s">
        <v>462</v>
      </c>
      <c r="E592" s="112" t="s">
        <v>0</v>
      </c>
      <c r="F592" s="112" t="s">
        <v>0</v>
      </c>
      <c r="G592" s="112"/>
      <c r="H592" s="112" t="s">
        <v>0</v>
      </c>
      <c r="I592" s="112" t="s">
        <v>0</v>
      </c>
      <c r="J592" s="271">
        <f t="shared" ref="J592:L592" si="239">J593+J603</f>
        <v>6658.3</v>
      </c>
      <c r="K592" s="271">
        <f t="shared" si="239"/>
        <v>6667.6</v>
      </c>
      <c r="L592" s="272">
        <f t="shared" si="239"/>
        <v>6677.4000000000005</v>
      </c>
      <c r="Q592" s="194"/>
      <c r="R592" s="194"/>
    </row>
    <row r="593" spans="1:18" ht="51">
      <c r="A593" s="141" t="s">
        <v>593</v>
      </c>
      <c r="B593" s="112">
        <v>902</v>
      </c>
      <c r="C593" s="112" t="s">
        <v>384</v>
      </c>
      <c r="D593" s="112" t="s">
        <v>462</v>
      </c>
      <c r="E593" s="112" t="s">
        <v>386</v>
      </c>
      <c r="F593" s="112" t="s">
        <v>404</v>
      </c>
      <c r="G593" s="112"/>
      <c r="H593" s="112"/>
      <c r="I593" s="112"/>
      <c r="J593" s="271">
        <f t="shared" ref="J593:L595" si="240">J594</f>
        <v>5458.5</v>
      </c>
      <c r="K593" s="271">
        <f t="shared" si="240"/>
        <v>5467.8</v>
      </c>
      <c r="L593" s="272">
        <f t="shared" si="240"/>
        <v>5477.6</v>
      </c>
      <c r="Q593" s="194"/>
      <c r="R593" s="194"/>
    </row>
    <row r="594" spans="1:18" ht="63.75">
      <c r="A594" s="141" t="s">
        <v>741</v>
      </c>
      <c r="B594" s="112">
        <v>902</v>
      </c>
      <c r="C594" s="112" t="s">
        <v>384</v>
      </c>
      <c r="D594" s="112" t="s">
        <v>462</v>
      </c>
      <c r="E594" s="112" t="s">
        <v>386</v>
      </c>
      <c r="F594" s="112" t="s">
        <v>13</v>
      </c>
      <c r="G594" s="112"/>
      <c r="H594" s="112"/>
      <c r="I594" s="112"/>
      <c r="J594" s="271">
        <f t="shared" si="240"/>
        <v>5458.5</v>
      </c>
      <c r="K594" s="271">
        <f t="shared" si="240"/>
        <v>5467.8</v>
      </c>
      <c r="L594" s="272">
        <f t="shared" si="240"/>
        <v>5477.6</v>
      </c>
      <c r="Q594" s="194"/>
      <c r="R594" s="194"/>
    </row>
    <row r="595" spans="1:18" ht="76.5">
      <c r="A595" s="141" t="s">
        <v>744</v>
      </c>
      <c r="B595" s="112">
        <v>902</v>
      </c>
      <c r="C595" s="112" t="s">
        <v>384</v>
      </c>
      <c r="D595" s="112" t="s">
        <v>462</v>
      </c>
      <c r="E595" s="112" t="s">
        <v>386</v>
      </c>
      <c r="F595" s="112" t="s">
        <v>13</v>
      </c>
      <c r="G595" s="112" t="s">
        <v>384</v>
      </c>
      <c r="H595" s="112"/>
      <c r="I595" s="112"/>
      <c r="J595" s="271">
        <f t="shared" si="240"/>
        <v>5458.5</v>
      </c>
      <c r="K595" s="271">
        <f t="shared" si="240"/>
        <v>5467.8</v>
      </c>
      <c r="L595" s="272">
        <f t="shared" si="240"/>
        <v>5477.6</v>
      </c>
      <c r="Q595" s="194"/>
      <c r="R595" s="194"/>
    </row>
    <row r="596" spans="1:18">
      <c r="A596" s="141" t="s">
        <v>745</v>
      </c>
      <c r="B596" s="112">
        <v>902</v>
      </c>
      <c r="C596" s="112" t="s">
        <v>384</v>
      </c>
      <c r="D596" s="112" t="s">
        <v>462</v>
      </c>
      <c r="E596" s="112" t="s">
        <v>386</v>
      </c>
      <c r="F596" s="112" t="s">
        <v>13</v>
      </c>
      <c r="G596" s="112" t="s">
        <v>384</v>
      </c>
      <c r="H596" s="112" t="s">
        <v>746</v>
      </c>
      <c r="I596" s="112"/>
      <c r="J596" s="271">
        <f t="shared" ref="J596:L596" si="241">J597+J599+J600+J598</f>
        <v>5458.5</v>
      </c>
      <c r="K596" s="271">
        <f t="shared" si="241"/>
        <v>5467.8</v>
      </c>
      <c r="L596" s="272">
        <f t="shared" si="241"/>
        <v>5477.6</v>
      </c>
      <c r="Q596" s="194"/>
      <c r="R596" s="194"/>
    </row>
    <row r="597" spans="1:18" ht="25.5">
      <c r="A597" s="141" t="s">
        <v>468</v>
      </c>
      <c r="B597" s="112">
        <v>902</v>
      </c>
      <c r="C597" s="112" t="s">
        <v>384</v>
      </c>
      <c r="D597" s="112" t="s">
        <v>462</v>
      </c>
      <c r="E597" s="112" t="s">
        <v>386</v>
      </c>
      <c r="F597" s="112" t="s">
        <v>13</v>
      </c>
      <c r="G597" s="112" t="s">
        <v>384</v>
      </c>
      <c r="H597" s="112" t="s">
        <v>746</v>
      </c>
      <c r="I597" s="112" t="s">
        <v>469</v>
      </c>
      <c r="J597" s="271">
        <v>3996.6</v>
      </c>
      <c r="K597" s="271">
        <v>3996.6</v>
      </c>
      <c r="L597" s="272">
        <v>3996.6</v>
      </c>
      <c r="Q597" s="194"/>
      <c r="R597" s="194"/>
    </row>
    <row r="598" spans="1:18" ht="63.75">
      <c r="A598" s="141" t="s">
        <v>470</v>
      </c>
      <c r="B598" s="112">
        <v>902</v>
      </c>
      <c r="C598" s="112" t="s">
        <v>384</v>
      </c>
      <c r="D598" s="112" t="s">
        <v>462</v>
      </c>
      <c r="E598" s="112" t="s">
        <v>386</v>
      </c>
      <c r="F598" s="112" t="s">
        <v>13</v>
      </c>
      <c r="G598" s="112" t="s">
        <v>384</v>
      </c>
      <c r="H598" s="112" t="s">
        <v>746</v>
      </c>
      <c r="I598" s="112">
        <v>119</v>
      </c>
      <c r="J598" s="271">
        <v>1207</v>
      </c>
      <c r="K598" s="271">
        <v>1207</v>
      </c>
      <c r="L598" s="272">
        <v>1207</v>
      </c>
      <c r="Q598" s="194"/>
      <c r="R598" s="194"/>
    </row>
    <row r="599" spans="1:18" ht="51">
      <c r="A599" s="141" t="s">
        <v>422</v>
      </c>
      <c r="B599" s="112">
        <v>902</v>
      </c>
      <c r="C599" s="112" t="s">
        <v>384</v>
      </c>
      <c r="D599" s="112" t="s">
        <v>462</v>
      </c>
      <c r="E599" s="112" t="s">
        <v>386</v>
      </c>
      <c r="F599" s="112" t="s">
        <v>13</v>
      </c>
      <c r="G599" s="112" t="s">
        <v>384</v>
      </c>
      <c r="H599" s="112" t="s">
        <v>746</v>
      </c>
      <c r="I599" s="112" t="s">
        <v>444</v>
      </c>
      <c r="J599" s="271">
        <v>254.9</v>
      </c>
      <c r="K599" s="271">
        <v>264.2</v>
      </c>
      <c r="L599" s="272">
        <v>274</v>
      </c>
      <c r="Q599" s="194"/>
      <c r="R599" s="194"/>
    </row>
    <row r="600" spans="1:18" ht="25.5">
      <c r="A600" s="141" t="s">
        <v>471</v>
      </c>
      <c r="B600" s="112">
        <v>902</v>
      </c>
      <c r="C600" s="112" t="s">
        <v>384</v>
      </c>
      <c r="D600" s="112" t="s">
        <v>462</v>
      </c>
      <c r="E600" s="112" t="s">
        <v>386</v>
      </c>
      <c r="F600" s="112" t="s">
        <v>13</v>
      </c>
      <c r="G600" s="112" t="s">
        <v>384</v>
      </c>
      <c r="H600" s="112" t="s">
        <v>746</v>
      </c>
      <c r="I600" s="112">
        <v>850</v>
      </c>
      <c r="J600" s="271">
        <f t="shared" ref="J600:L600" si="242">J601+J602</f>
        <v>0</v>
      </c>
      <c r="K600" s="271">
        <f t="shared" si="242"/>
        <v>0</v>
      </c>
      <c r="L600" s="271">
        <f t="shared" si="242"/>
        <v>0</v>
      </c>
      <c r="Q600" s="194"/>
      <c r="R600" s="194"/>
    </row>
    <row r="601" spans="1:18" ht="25.5">
      <c r="A601" s="141" t="s">
        <v>472</v>
      </c>
      <c r="B601" s="112">
        <v>902</v>
      </c>
      <c r="C601" s="112" t="s">
        <v>384</v>
      </c>
      <c r="D601" s="112" t="s">
        <v>462</v>
      </c>
      <c r="E601" s="112" t="s">
        <v>386</v>
      </c>
      <c r="F601" s="112" t="s">
        <v>13</v>
      </c>
      <c r="G601" s="112" t="s">
        <v>384</v>
      </c>
      <c r="H601" s="112" t="s">
        <v>746</v>
      </c>
      <c r="I601" s="112">
        <v>851</v>
      </c>
      <c r="J601" s="271">
        <v>0</v>
      </c>
      <c r="K601" s="271">
        <v>0</v>
      </c>
      <c r="L601" s="272">
        <v>0</v>
      </c>
      <c r="Q601" s="194"/>
      <c r="R601" s="194"/>
    </row>
    <row r="602" spans="1:18">
      <c r="A602" s="141" t="s">
        <v>445</v>
      </c>
      <c r="B602" s="112">
        <v>902</v>
      </c>
      <c r="C602" s="112" t="s">
        <v>384</v>
      </c>
      <c r="D602" s="112" t="s">
        <v>462</v>
      </c>
      <c r="E602" s="112" t="s">
        <v>386</v>
      </c>
      <c r="F602" s="112" t="s">
        <v>13</v>
      </c>
      <c r="G602" s="112" t="s">
        <v>384</v>
      </c>
      <c r="H602" s="112" t="s">
        <v>746</v>
      </c>
      <c r="I602" s="112">
        <v>853</v>
      </c>
      <c r="J602" s="271">
        <v>0</v>
      </c>
      <c r="K602" s="271">
        <v>0</v>
      </c>
      <c r="L602" s="272">
        <v>0</v>
      </c>
      <c r="Q602" s="194"/>
      <c r="R602" s="194"/>
    </row>
    <row r="603" spans="1:18" ht="38.25">
      <c r="A603" s="141" t="s">
        <v>446</v>
      </c>
      <c r="B603" s="112">
        <v>902</v>
      </c>
      <c r="C603" s="112" t="s">
        <v>384</v>
      </c>
      <c r="D603" s="112" t="s">
        <v>462</v>
      </c>
      <c r="E603" s="112" t="s">
        <v>447</v>
      </c>
      <c r="F603" s="112" t="s">
        <v>404</v>
      </c>
      <c r="G603" s="112"/>
      <c r="H603" s="112"/>
      <c r="I603" s="112"/>
      <c r="J603" s="271">
        <f t="shared" ref="J603:L604" si="243">J604</f>
        <v>1199.8000000000002</v>
      </c>
      <c r="K603" s="271">
        <f t="shared" si="243"/>
        <v>1199.8000000000002</v>
      </c>
      <c r="L603" s="272">
        <f t="shared" si="243"/>
        <v>1199.8000000000002</v>
      </c>
      <c r="Q603" s="194"/>
      <c r="R603" s="194"/>
    </row>
    <row r="604" spans="1:18" ht="63.75">
      <c r="A604" s="141" t="s">
        <v>448</v>
      </c>
      <c r="B604" s="112">
        <v>902</v>
      </c>
      <c r="C604" s="112" t="s">
        <v>384</v>
      </c>
      <c r="D604" s="112" t="s">
        <v>462</v>
      </c>
      <c r="E604" s="112" t="s">
        <v>447</v>
      </c>
      <c r="F604" s="112" t="s">
        <v>8</v>
      </c>
      <c r="G604" s="112"/>
      <c r="H604" s="112"/>
      <c r="I604" s="112"/>
      <c r="J604" s="271">
        <f t="shared" si="243"/>
        <v>1199.8000000000002</v>
      </c>
      <c r="K604" s="271">
        <f t="shared" si="243"/>
        <v>1199.8000000000002</v>
      </c>
      <c r="L604" s="272">
        <f t="shared" si="243"/>
        <v>1199.8000000000002</v>
      </c>
      <c r="Q604" s="194"/>
      <c r="R604" s="194"/>
    </row>
    <row r="605" spans="1:18">
      <c r="A605" s="141" t="s">
        <v>745</v>
      </c>
      <c r="B605" s="112">
        <v>902</v>
      </c>
      <c r="C605" s="112" t="s">
        <v>384</v>
      </c>
      <c r="D605" s="112" t="s">
        <v>462</v>
      </c>
      <c r="E605" s="112" t="s">
        <v>447</v>
      </c>
      <c r="F605" s="112" t="s">
        <v>8</v>
      </c>
      <c r="G605" s="112" t="s">
        <v>391</v>
      </c>
      <c r="H605" s="112" t="s">
        <v>746</v>
      </c>
      <c r="I605" s="112"/>
      <c r="J605" s="271">
        <f t="shared" ref="J605:L605" si="244">J606+J607+J608+J609</f>
        <v>1199.8000000000002</v>
      </c>
      <c r="K605" s="271">
        <f t="shared" si="244"/>
        <v>1199.8000000000002</v>
      </c>
      <c r="L605" s="272">
        <f t="shared" si="244"/>
        <v>1199.8000000000002</v>
      </c>
      <c r="Q605" s="194"/>
      <c r="R605" s="194"/>
    </row>
    <row r="606" spans="1:18" ht="25.5">
      <c r="A606" s="141" t="s">
        <v>468</v>
      </c>
      <c r="B606" s="112">
        <v>902</v>
      </c>
      <c r="C606" s="112" t="s">
        <v>384</v>
      </c>
      <c r="D606" s="112" t="s">
        <v>462</v>
      </c>
      <c r="E606" s="112" t="s">
        <v>447</v>
      </c>
      <c r="F606" s="112" t="s">
        <v>8</v>
      </c>
      <c r="G606" s="112" t="s">
        <v>391</v>
      </c>
      <c r="H606" s="112" t="s">
        <v>746</v>
      </c>
      <c r="I606" s="112">
        <v>111</v>
      </c>
      <c r="J606" s="271">
        <v>879.3</v>
      </c>
      <c r="K606" s="271">
        <v>879.3</v>
      </c>
      <c r="L606" s="272">
        <v>879.3</v>
      </c>
      <c r="Q606" s="194"/>
      <c r="R606" s="194"/>
    </row>
    <row r="607" spans="1:18" ht="63.75">
      <c r="A607" s="141" t="s">
        <v>470</v>
      </c>
      <c r="B607" s="112">
        <v>902</v>
      </c>
      <c r="C607" s="112" t="s">
        <v>384</v>
      </c>
      <c r="D607" s="112" t="s">
        <v>462</v>
      </c>
      <c r="E607" s="112" t="s">
        <v>447</v>
      </c>
      <c r="F607" s="112" t="s">
        <v>8</v>
      </c>
      <c r="G607" s="112" t="s">
        <v>391</v>
      </c>
      <c r="H607" s="112" t="s">
        <v>746</v>
      </c>
      <c r="I607" s="112">
        <v>119</v>
      </c>
      <c r="J607" s="271">
        <v>265.60000000000002</v>
      </c>
      <c r="K607" s="271">
        <v>265.60000000000002</v>
      </c>
      <c r="L607" s="272">
        <v>265.60000000000002</v>
      </c>
      <c r="Q607" s="194"/>
      <c r="R607" s="194"/>
    </row>
    <row r="608" spans="1:18" ht="51">
      <c r="A608" s="141" t="s">
        <v>422</v>
      </c>
      <c r="B608" s="112">
        <v>902</v>
      </c>
      <c r="C608" s="112" t="s">
        <v>384</v>
      </c>
      <c r="D608" s="112" t="s">
        <v>462</v>
      </c>
      <c r="E608" s="112" t="s">
        <v>447</v>
      </c>
      <c r="F608" s="112" t="s">
        <v>8</v>
      </c>
      <c r="G608" s="112" t="s">
        <v>391</v>
      </c>
      <c r="H608" s="112" t="s">
        <v>746</v>
      </c>
      <c r="I608" s="112">
        <v>244</v>
      </c>
      <c r="J608" s="271">
        <v>45.9</v>
      </c>
      <c r="K608" s="271">
        <v>45.9</v>
      </c>
      <c r="L608" s="272">
        <v>45.9</v>
      </c>
      <c r="Q608" s="194"/>
      <c r="R608" s="194"/>
    </row>
    <row r="609" spans="1:18" ht="25.5">
      <c r="A609" s="141" t="s">
        <v>471</v>
      </c>
      <c r="B609" s="112">
        <v>902</v>
      </c>
      <c r="C609" s="112" t="s">
        <v>384</v>
      </c>
      <c r="D609" s="112" t="s">
        <v>462</v>
      </c>
      <c r="E609" s="112" t="s">
        <v>447</v>
      </c>
      <c r="F609" s="112" t="s">
        <v>8</v>
      </c>
      <c r="G609" s="112" t="s">
        <v>391</v>
      </c>
      <c r="H609" s="112" t="s">
        <v>746</v>
      </c>
      <c r="I609" s="112">
        <v>850</v>
      </c>
      <c r="J609" s="271">
        <f t="shared" ref="J609:L609" si="245">J610</f>
        <v>9</v>
      </c>
      <c r="K609" s="271">
        <f t="shared" si="245"/>
        <v>9</v>
      </c>
      <c r="L609" s="272">
        <f t="shared" si="245"/>
        <v>9</v>
      </c>
      <c r="Q609" s="194"/>
      <c r="R609" s="194"/>
    </row>
    <row r="610" spans="1:18" ht="25.5">
      <c r="A610" s="141" t="s">
        <v>472</v>
      </c>
      <c r="B610" s="112">
        <v>902</v>
      </c>
      <c r="C610" s="112" t="s">
        <v>384</v>
      </c>
      <c r="D610" s="112" t="s">
        <v>462</v>
      </c>
      <c r="E610" s="112" t="s">
        <v>447</v>
      </c>
      <c r="F610" s="112" t="s">
        <v>8</v>
      </c>
      <c r="G610" s="112" t="s">
        <v>391</v>
      </c>
      <c r="H610" s="112" t="s">
        <v>746</v>
      </c>
      <c r="I610" s="112">
        <v>851</v>
      </c>
      <c r="J610" s="271">
        <v>9</v>
      </c>
      <c r="K610" s="271">
        <v>9</v>
      </c>
      <c r="L610" s="272">
        <v>9</v>
      </c>
      <c r="Q610" s="194"/>
      <c r="R610" s="194"/>
    </row>
    <row r="611" spans="1:18">
      <c r="A611" s="141" t="s">
        <v>591</v>
      </c>
      <c r="B611" s="112">
        <v>902</v>
      </c>
      <c r="C611" s="112" t="s">
        <v>456</v>
      </c>
      <c r="D611" s="112"/>
      <c r="E611" s="112"/>
      <c r="F611" s="112"/>
      <c r="G611" s="112"/>
      <c r="H611" s="112"/>
      <c r="I611" s="112"/>
      <c r="J611" s="271">
        <f t="shared" ref="J611:L611" si="246">J612+J654+J764+J794+J727</f>
        <v>272909.87</v>
      </c>
      <c r="K611" s="271">
        <f t="shared" si="246"/>
        <v>275796.95</v>
      </c>
      <c r="L611" s="272">
        <f t="shared" si="246"/>
        <v>276486.8</v>
      </c>
      <c r="Q611" s="194"/>
      <c r="R611" s="194"/>
    </row>
    <row r="612" spans="1:18">
      <c r="A612" s="141" t="s">
        <v>592</v>
      </c>
      <c r="B612" s="112">
        <v>902</v>
      </c>
      <c r="C612" s="112" t="s">
        <v>456</v>
      </c>
      <c r="D612" s="112" t="s">
        <v>384</v>
      </c>
      <c r="E612" s="111"/>
      <c r="F612" s="111"/>
      <c r="G612" s="111"/>
      <c r="H612" s="111"/>
      <c r="I612" s="111"/>
      <c r="J612" s="271">
        <f>J613+J647+J651</f>
        <v>83037.900000000009</v>
      </c>
      <c r="K612" s="271">
        <f>K613+K647</f>
        <v>88081.2</v>
      </c>
      <c r="L612" s="272">
        <f>L613+L647</f>
        <v>91147.6</v>
      </c>
      <c r="Q612" s="194"/>
      <c r="R612" s="194"/>
    </row>
    <row r="613" spans="1:18" ht="51">
      <c r="A613" s="141" t="s">
        <v>593</v>
      </c>
      <c r="B613" s="112">
        <v>902</v>
      </c>
      <c r="C613" s="112" t="s">
        <v>456</v>
      </c>
      <c r="D613" s="112" t="s">
        <v>384</v>
      </c>
      <c r="E613" s="112" t="s">
        <v>386</v>
      </c>
      <c r="F613" s="112"/>
      <c r="G613" s="112"/>
      <c r="H613" s="112"/>
      <c r="I613" s="112"/>
      <c r="J613" s="271">
        <f t="shared" ref="J613:L613" si="247">J614+J635</f>
        <v>83037.900000000009</v>
      </c>
      <c r="K613" s="271">
        <f t="shared" si="247"/>
        <v>88081.2</v>
      </c>
      <c r="L613" s="272">
        <f t="shared" si="247"/>
        <v>91147.6</v>
      </c>
      <c r="Q613" s="194"/>
      <c r="R613" s="194"/>
    </row>
    <row r="614" spans="1:18" ht="51">
      <c r="A614" s="141" t="s">
        <v>594</v>
      </c>
      <c r="B614" s="112">
        <v>902</v>
      </c>
      <c r="C614" s="112" t="s">
        <v>456</v>
      </c>
      <c r="D614" s="112" t="s">
        <v>384</v>
      </c>
      <c r="E614" s="112" t="s">
        <v>386</v>
      </c>
      <c r="F614" s="112" t="s">
        <v>8</v>
      </c>
      <c r="G614" s="112"/>
      <c r="H614" s="112"/>
      <c r="I614" s="112"/>
      <c r="J614" s="271">
        <f t="shared" ref="J614:L614" si="248">J615+J626+J622+J631</f>
        <v>83037.900000000009</v>
      </c>
      <c r="K614" s="271">
        <f t="shared" si="248"/>
        <v>88081.2</v>
      </c>
      <c r="L614" s="272">
        <f t="shared" si="248"/>
        <v>91147.6</v>
      </c>
      <c r="Q614" s="194"/>
      <c r="R614" s="194"/>
    </row>
    <row r="615" spans="1:18" s="175" customFormat="1" ht="51">
      <c r="A615" s="141" t="s">
        <v>747</v>
      </c>
      <c r="B615" s="112">
        <v>902</v>
      </c>
      <c r="C615" s="112" t="s">
        <v>456</v>
      </c>
      <c r="D615" s="112" t="s">
        <v>384</v>
      </c>
      <c r="E615" s="112" t="s">
        <v>386</v>
      </c>
      <c r="F615" s="112" t="s">
        <v>8</v>
      </c>
      <c r="G615" s="112" t="s">
        <v>386</v>
      </c>
      <c r="H615" s="112"/>
      <c r="I615" s="112"/>
      <c r="J615" s="271">
        <f t="shared" ref="J615:L615" si="249">J616+J619</f>
        <v>26.5</v>
      </c>
      <c r="K615" s="271">
        <f t="shared" si="249"/>
        <v>26.5</v>
      </c>
      <c r="L615" s="272">
        <f t="shared" si="249"/>
        <v>26.5</v>
      </c>
      <c r="Q615" s="194"/>
      <c r="R615" s="194"/>
    </row>
    <row r="616" spans="1:18" s="175" customFormat="1" ht="25.5">
      <c r="A616" s="141" t="s">
        <v>719</v>
      </c>
      <c r="B616" s="112">
        <v>902</v>
      </c>
      <c r="C616" s="112" t="s">
        <v>456</v>
      </c>
      <c r="D616" s="112" t="s">
        <v>384</v>
      </c>
      <c r="E616" s="112" t="s">
        <v>386</v>
      </c>
      <c r="F616" s="112" t="s">
        <v>8</v>
      </c>
      <c r="G616" s="112" t="s">
        <v>386</v>
      </c>
      <c r="H616" s="112" t="s">
        <v>720</v>
      </c>
      <c r="I616" s="112"/>
      <c r="J616" s="271">
        <f t="shared" ref="J616:L617" si="250">J617</f>
        <v>11.5</v>
      </c>
      <c r="K616" s="271">
        <f t="shared" si="250"/>
        <v>11.5</v>
      </c>
      <c r="L616" s="272">
        <f t="shared" si="250"/>
        <v>11.5</v>
      </c>
      <c r="Q616" s="194"/>
      <c r="R616" s="194"/>
    </row>
    <row r="617" spans="1:18" s="175" customFormat="1" ht="51">
      <c r="A617" s="141" t="s">
        <v>748</v>
      </c>
      <c r="B617" s="112">
        <v>902</v>
      </c>
      <c r="C617" s="112" t="s">
        <v>456</v>
      </c>
      <c r="D617" s="112" t="s">
        <v>384</v>
      </c>
      <c r="E617" s="112" t="s">
        <v>386</v>
      </c>
      <c r="F617" s="112" t="s">
        <v>8</v>
      </c>
      <c r="G617" s="112" t="s">
        <v>386</v>
      </c>
      <c r="H617" s="112" t="s">
        <v>749</v>
      </c>
      <c r="I617" s="112"/>
      <c r="J617" s="271">
        <f t="shared" si="250"/>
        <v>11.5</v>
      </c>
      <c r="K617" s="271">
        <f t="shared" si="250"/>
        <v>11.5</v>
      </c>
      <c r="L617" s="272">
        <f t="shared" si="250"/>
        <v>11.5</v>
      </c>
      <c r="Q617" s="194"/>
      <c r="R617" s="194"/>
    </row>
    <row r="618" spans="1:18" s="175" customFormat="1">
      <c r="A618" s="141" t="s">
        <v>750</v>
      </c>
      <c r="B618" s="112">
        <v>902</v>
      </c>
      <c r="C618" s="112" t="s">
        <v>456</v>
      </c>
      <c r="D618" s="112" t="s">
        <v>384</v>
      </c>
      <c r="E618" s="112" t="s">
        <v>386</v>
      </c>
      <c r="F618" s="112" t="s">
        <v>8</v>
      </c>
      <c r="G618" s="112" t="s">
        <v>386</v>
      </c>
      <c r="H618" s="112" t="s">
        <v>749</v>
      </c>
      <c r="I618" s="112" t="s">
        <v>751</v>
      </c>
      <c r="J618" s="271">
        <v>11.5</v>
      </c>
      <c r="K618" s="271">
        <v>11.5</v>
      </c>
      <c r="L618" s="272">
        <v>11.5</v>
      </c>
      <c r="Q618" s="194"/>
      <c r="R618" s="194"/>
    </row>
    <row r="619" spans="1:18" s="175" customFormat="1" ht="38.25">
      <c r="A619" s="141" t="s">
        <v>418</v>
      </c>
      <c r="B619" s="112">
        <v>902</v>
      </c>
      <c r="C619" s="112" t="s">
        <v>456</v>
      </c>
      <c r="D619" s="112" t="s">
        <v>384</v>
      </c>
      <c r="E619" s="112" t="s">
        <v>386</v>
      </c>
      <c r="F619" s="112">
        <v>1</v>
      </c>
      <c r="G619" s="112" t="s">
        <v>386</v>
      </c>
      <c r="H619" s="112" t="s">
        <v>419</v>
      </c>
      <c r="I619" s="112"/>
      <c r="J619" s="271">
        <f t="shared" ref="J619:L620" si="251">J620</f>
        <v>15</v>
      </c>
      <c r="K619" s="271">
        <f t="shared" si="251"/>
        <v>15</v>
      </c>
      <c r="L619" s="272">
        <f t="shared" si="251"/>
        <v>15</v>
      </c>
      <c r="Q619" s="194"/>
      <c r="R619" s="194"/>
    </row>
    <row r="620" spans="1:18" s="175" customFormat="1" ht="102">
      <c r="A620" s="141" t="s">
        <v>752</v>
      </c>
      <c r="B620" s="112">
        <v>902</v>
      </c>
      <c r="C620" s="112" t="s">
        <v>456</v>
      </c>
      <c r="D620" s="112" t="s">
        <v>384</v>
      </c>
      <c r="E620" s="112" t="s">
        <v>386</v>
      </c>
      <c r="F620" s="112">
        <v>1</v>
      </c>
      <c r="G620" s="112" t="s">
        <v>386</v>
      </c>
      <c r="H620" s="112" t="s">
        <v>753</v>
      </c>
      <c r="I620" s="112"/>
      <c r="J620" s="271">
        <f t="shared" si="251"/>
        <v>15</v>
      </c>
      <c r="K620" s="271">
        <f t="shared" si="251"/>
        <v>15</v>
      </c>
      <c r="L620" s="272">
        <f t="shared" si="251"/>
        <v>15</v>
      </c>
      <c r="Q620" s="194"/>
      <c r="R620" s="194"/>
    </row>
    <row r="621" spans="1:18" s="175" customFormat="1" ht="25.5">
      <c r="A621" s="141" t="s">
        <v>754</v>
      </c>
      <c r="B621" s="112">
        <v>902</v>
      </c>
      <c r="C621" s="112" t="s">
        <v>456</v>
      </c>
      <c r="D621" s="112" t="s">
        <v>384</v>
      </c>
      <c r="E621" s="112" t="s">
        <v>386</v>
      </c>
      <c r="F621" s="112">
        <v>1</v>
      </c>
      <c r="G621" s="112" t="s">
        <v>386</v>
      </c>
      <c r="H621" s="112" t="s">
        <v>753</v>
      </c>
      <c r="I621" s="112">
        <v>612</v>
      </c>
      <c r="J621" s="271">
        <v>15</v>
      </c>
      <c r="K621" s="271">
        <v>15</v>
      </c>
      <c r="L621" s="272">
        <v>15</v>
      </c>
      <c r="Q621" s="194"/>
      <c r="R621" s="194"/>
    </row>
    <row r="622" spans="1:18" ht="102">
      <c r="A622" s="141" t="s">
        <v>755</v>
      </c>
      <c r="B622" s="112">
        <v>902</v>
      </c>
      <c r="C622" s="112" t="s">
        <v>456</v>
      </c>
      <c r="D622" s="112" t="s">
        <v>384</v>
      </c>
      <c r="E622" s="112" t="s">
        <v>386</v>
      </c>
      <c r="F622" s="112">
        <v>1</v>
      </c>
      <c r="G622" s="112" t="s">
        <v>426</v>
      </c>
      <c r="H622" s="112"/>
      <c r="I622" s="112"/>
      <c r="J622" s="271">
        <f t="shared" ref="J622:L624" si="252">J623</f>
        <v>66666.100000000006</v>
      </c>
      <c r="K622" s="271">
        <f t="shared" si="252"/>
        <v>71767</v>
      </c>
      <c r="L622" s="272">
        <f t="shared" si="252"/>
        <v>74417.600000000006</v>
      </c>
      <c r="Q622" s="194"/>
      <c r="R622" s="194"/>
    </row>
    <row r="623" spans="1:18" ht="76.5">
      <c r="A623" s="141" t="s">
        <v>410</v>
      </c>
      <c r="B623" s="112">
        <v>902</v>
      </c>
      <c r="C623" s="112" t="s">
        <v>456</v>
      </c>
      <c r="D623" s="112" t="s">
        <v>384</v>
      </c>
      <c r="E623" s="112" t="s">
        <v>386</v>
      </c>
      <c r="F623" s="112">
        <v>1</v>
      </c>
      <c r="G623" s="112" t="s">
        <v>426</v>
      </c>
      <c r="H623" s="112" t="s">
        <v>411</v>
      </c>
      <c r="I623" s="112" t="s">
        <v>0</v>
      </c>
      <c r="J623" s="271">
        <f t="shared" si="252"/>
        <v>66666.100000000006</v>
      </c>
      <c r="K623" s="271">
        <f t="shared" si="252"/>
        <v>71767</v>
      </c>
      <c r="L623" s="272">
        <f t="shared" si="252"/>
        <v>74417.600000000006</v>
      </c>
      <c r="Q623" s="194"/>
      <c r="R623" s="194"/>
    </row>
    <row r="624" spans="1:18" ht="216.75">
      <c r="A624" s="141" t="s">
        <v>756</v>
      </c>
      <c r="B624" s="112">
        <v>902</v>
      </c>
      <c r="C624" s="112" t="s">
        <v>456</v>
      </c>
      <c r="D624" s="112" t="s">
        <v>384</v>
      </c>
      <c r="E624" s="112" t="s">
        <v>386</v>
      </c>
      <c r="F624" s="112">
        <v>1</v>
      </c>
      <c r="G624" s="112" t="s">
        <v>426</v>
      </c>
      <c r="H624" s="112" t="s">
        <v>757</v>
      </c>
      <c r="I624" s="112" t="s">
        <v>0</v>
      </c>
      <c r="J624" s="271">
        <f t="shared" si="252"/>
        <v>66666.100000000006</v>
      </c>
      <c r="K624" s="271">
        <f t="shared" si="252"/>
        <v>71767</v>
      </c>
      <c r="L624" s="272">
        <f t="shared" si="252"/>
        <v>74417.600000000006</v>
      </c>
      <c r="Q624" s="194"/>
      <c r="R624" s="194"/>
    </row>
    <row r="625" spans="1:18" ht="89.25">
      <c r="A625" s="141" t="s">
        <v>758</v>
      </c>
      <c r="B625" s="112">
        <v>902</v>
      </c>
      <c r="C625" s="112" t="s">
        <v>456</v>
      </c>
      <c r="D625" s="112" t="s">
        <v>384</v>
      </c>
      <c r="E625" s="112" t="s">
        <v>386</v>
      </c>
      <c r="F625" s="112">
        <v>1</v>
      </c>
      <c r="G625" s="112" t="s">
        <v>426</v>
      </c>
      <c r="H625" s="112" t="s">
        <v>757</v>
      </c>
      <c r="I625" s="112">
        <v>611</v>
      </c>
      <c r="J625" s="271">
        <v>66666.100000000006</v>
      </c>
      <c r="K625" s="271">
        <v>71767</v>
      </c>
      <c r="L625" s="272">
        <v>74417.600000000006</v>
      </c>
      <c r="Q625" s="194"/>
      <c r="R625" s="194"/>
    </row>
    <row r="626" spans="1:18" ht="114.75">
      <c r="A626" s="141" t="s">
        <v>759</v>
      </c>
      <c r="B626" s="112">
        <v>902</v>
      </c>
      <c r="C626" s="112" t="s">
        <v>456</v>
      </c>
      <c r="D626" s="112" t="s">
        <v>384</v>
      </c>
      <c r="E626" s="112" t="s">
        <v>386</v>
      </c>
      <c r="F626" s="112" t="s">
        <v>8</v>
      </c>
      <c r="G626" s="112" t="s">
        <v>402</v>
      </c>
      <c r="H626" s="112"/>
      <c r="I626" s="112"/>
      <c r="J626" s="271">
        <f t="shared" ref="J626:L627" si="253">J627</f>
        <v>16320.3</v>
      </c>
      <c r="K626" s="271">
        <f t="shared" si="253"/>
        <v>16287.7</v>
      </c>
      <c r="L626" s="272">
        <f t="shared" si="253"/>
        <v>16703.5</v>
      </c>
      <c r="Q626" s="194"/>
      <c r="R626" s="194"/>
    </row>
    <row r="627" spans="1:18" ht="51">
      <c r="A627" s="141" t="s">
        <v>519</v>
      </c>
      <c r="B627" s="112">
        <v>902</v>
      </c>
      <c r="C627" s="112" t="s">
        <v>456</v>
      </c>
      <c r="D627" s="112" t="s">
        <v>384</v>
      </c>
      <c r="E627" s="112" t="s">
        <v>386</v>
      </c>
      <c r="F627" s="112" t="s">
        <v>8</v>
      </c>
      <c r="G627" s="112" t="s">
        <v>402</v>
      </c>
      <c r="H627" s="112" t="s">
        <v>465</v>
      </c>
      <c r="I627" s="112"/>
      <c r="J627" s="271">
        <f t="shared" si="253"/>
        <v>16320.3</v>
      </c>
      <c r="K627" s="271">
        <f t="shared" si="253"/>
        <v>16287.7</v>
      </c>
      <c r="L627" s="272">
        <f t="shared" si="253"/>
        <v>16703.5</v>
      </c>
      <c r="Q627" s="194"/>
      <c r="R627" s="194"/>
    </row>
    <row r="628" spans="1:18" ht="25.5">
      <c r="A628" s="141" t="s">
        <v>760</v>
      </c>
      <c r="B628" s="112">
        <v>902</v>
      </c>
      <c r="C628" s="112" t="s">
        <v>456</v>
      </c>
      <c r="D628" s="112" t="s">
        <v>384</v>
      </c>
      <c r="E628" s="112" t="s">
        <v>386</v>
      </c>
      <c r="F628" s="112" t="s">
        <v>8</v>
      </c>
      <c r="G628" s="112" t="s">
        <v>402</v>
      </c>
      <c r="H628" s="112" t="s">
        <v>761</v>
      </c>
      <c r="I628" s="112" t="s">
        <v>0</v>
      </c>
      <c r="J628" s="271">
        <f t="shared" ref="J628:L628" si="254">J629+J630</f>
        <v>16320.3</v>
      </c>
      <c r="K628" s="271">
        <f t="shared" si="254"/>
        <v>16287.7</v>
      </c>
      <c r="L628" s="272">
        <f t="shared" si="254"/>
        <v>16703.5</v>
      </c>
      <c r="Q628" s="194"/>
      <c r="R628" s="194"/>
    </row>
    <row r="629" spans="1:18" ht="89.25">
      <c r="A629" s="141" t="s">
        <v>758</v>
      </c>
      <c r="B629" s="112">
        <v>902</v>
      </c>
      <c r="C629" s="112" t="s">
        <v>456</v>
      </c>
      <c r="D629" s="112" t="s">
        <v>384</v>
      </c>
      <c r="E629" s="112" t="s">
        <v>386</v>
      </c>
      <c r="F629" s="112" t="s">
        <v>8</v>
      </c>
      <c r="G629" s="112" t="s">
        <v>402</v>
      </c>
      <c r="H629" s="112" t="s">
        <v>761</v>
      </c>
      <c r="I629" s="112" t="s">
        <v>762</v>
      </c>
      <c r="J629" s="271">
        <f>13218.8+3101.5</f>
        <v>16320.3</v>
      </c>
      <c r="K629" s="271">
        <f>13196.5+3091.2</f>
        <v>16287.7</v>
      </c>
      <c r="L629" s="272">
        <f>13537.6+3165.9</f>
        <v>16703.5</v>
      </c>
      <c r="Q629" s="194"/>
      <c r="R629" s="194"/>
    </row>
    <row r="630" spans="1:18" ht="25.5">
      <c r="A630" s="141" t="s">
        <v>763</v>
      </c>
      <c r="B630" s="112">
        <v>902</v>
      </c>
      <c r="C630" s="112" t="s">
        <v>456</v>
      </c>
      <c r="D630" s="112" t="s">
        <v>384</v>
      </c>
      <c r="E630" s="112" t="s">
        <v>386</v>
      </c>
      <c r="F630" s="112" t="s">
        <v>8</v>
      </c>
      <c r="G630" s="112" t="s">
        <v>402</v>
      </c>
      <c r="H630" s="112" t="s">
        <v>761</v>
      </c>
      <c r="I630" s="112">
        <v>612</v>
      </c>
      <c r="J630" s="271">
        <v>0</v>
      </c>
      <c r="K630" s="271">
        <v>0</v>
      </c>
      <c r="L630" s="272">
        <v>0</v>
      </c>
      <c r="Q630" s="194"/>
      <c r="R630" s="194"/>
    </row>
    <row r="631" spans="1:18" s="175" customFormat="1" ht="51">
      <c r="A631" s="141" t="s">
        <v>764</v>
      </c>
      <c r="B631" s="112">
        <v>902</v>
      </c>
      <c r="C631" s="112" t="s">
        <v>456</v>
      </c>
      <c r="D631" s="112" t="s">
        <v>384</v>
      </c>
      <c r="E631" s="112" t="s">
        <v>386</v>
      </c>
      <c r="F631" s="112" t="s">
        <v>8</v>
      </c>
      <c r="G631" s="112" t="s">
        <v>407</v>
      </c>
      <c r="H631" s="112"/>
      <c r="I631" s="112"/>
      <c r="J631" s="271">
        <f t="shared" ref="J631:L633" si="255">J632</f>
        <v>25</v>
      </c>
      <c r="K631" s="271">
        <f t="shared" si="255"/>
        <v>0</v>
      </c>
      <c r="L631" s="272">
        <f t="shared" si="255"/>
        <v>0</v>
      </c>
      <c r="Q631" s="194"/>
      <c r="R631" s="194"/>
    </row>
    <row r="632" spans="1:18" s="175" customFormat="1" ht="51">
      <c r="A632" s="141" t="s">
        <v>519</v>
      </c>
      <c r="B632" s="112">
        <v>902</v>
      </c>
      <c r="C632" s="112" t="s">
        <v>456</v>
      </c>
      <c r="D632" s="112" t="s">
        <v>384</v>
      </c>
      <c r="E632" s="112" t="s">
        <v>386</v>
      </c>
      <c r="F632" s="112" t="s">
        <v>8</v>
      </c>
      <c r="G632" s="112" t="s">
        <v>407</v>
      </c>
      <c r="H632" s="112" t="s">
        <v>465</v>
      </c>
      <c r="I632" s="112"/>
      <c r="J632" s="271">
        <f t="shared" si="255"/>
        <v>25</v>
      </c>
      <c r="K632" s="271">
        <f t="shared" si="255"/>
        <v>0</v>
      </c>
      <c r="L632" s="272">
        <f t="shared" si="255"/>
        <v>0</v>
      </c>
      <c r="Q632" s="194"/>
      <c r="R632" s="194"/>
    </row>
    <row r="633" spans="1:18" s="175" customFormat="1" ht="25.5">
      <c r="A633" s="141" t="s">
        <v>760</v>
      </c>
      <c r="B633" s="112">
        <v>902</v>
      </c>
      <c r="C633" s="112" t="s">
        <v>456</v>
      </c>
      <c r="D633" s="112" t="s">
        <v>384</v>
      </c>
      <c r="E633" s="112" t="s">
        <v>386</v>
      </c>
      <c r="F633" s="112" t="s">
        <v>8</v>
      </c>
      <c r="G633" s="112" t="s">
        <v>407</v>
      </c>
      <c r="H633" s="112" t="s">
        <v>761</v>
      </c>
      <c r="I633" s="112" t="s">
        <v>0</v>
      </c>
      <c r="J633" s="271">
        <f t="shared" si="255"/>
        <v>25</v>
      </c>
      <c r="K633" s="271">
        <f t="shared" si="255"/>
        <v>0</v>
      </c>
      <c r="L633" s="272">
        <f t="shared" si="255"/>
        <v>0</v>
      </c>
      <c r="Q633" s="194"/>
      <c r="R633" s="194"/>
    </row>
    <row r="634" spans="1:18" s="175" customFormat="1" ht="25.5">
      <c r="A634" s="141" t="s">
        <v>763</v>
      </c>
      <c r="B634" s="112">
        <v>902</v>
      </c>
      <c r="C634" s="112" t="s">
        <v>456</v>
      </c>
      <c r="D634" s="112" t="s">
        <v>384</v>
      </c>
      <c r="E634" s="112" t="s">
        <v>386</v>
      </c>
      <c r="F634" s="112" t="s">
        <v>8</v>
      </c>
      <c r="G634" s="112" t="s">
        <v>407</v>
      </c>
      <c r="H634" s="112" t="s">
        <v>761</v>
      </c>
      <c r="I634" s="112">
        <v>612</v>
      </c>
      <c r="J634" s="271">
        <v>25</v>
      </c>
      <c r="K634" s="271">
        <v>0</v>
      </c>
      <c r="L634" s="272">
        <v>0</v>
      </c>
      <c r="Q634" s="194"/>
      <c r="R634" s="194"/>
    </row>
    <row r="635" spans="1:18" s="175" customFormat="1" ht="63.75">
      <c r="A635" s="141" t="s">
        <v>765</v>
      </c>
      <c r="B635" s="112">
        <v>902</v>
      </c>
      <c r="C635" s="112" t="s">
        <v>456</v>
      </c>
      <c r="D635" s="112" t="s">
        <v>384</v>
      </c>
      <c r="E635" s="112" t="s">
        <v>386</v>
      </c>
      <c r="F635" s="112">
        <v>5</v>
      </c>
      <c r="G635" s="112"/>
      <c r="H635" s="112"/>
      <c r="I635" s="112"/>
      <c r="J635" s="271">
        <f t="shared" ref="J635:L635" si="256">J636</f>
        <v>0</v>
      </c>
      <c r="K635" s="271">
        <f t="shared" si="256"/>
        <v>0</v>
      </c>
      <c r="L635" s="272">
        <f t="shared" si="256"/>
        <v>0</v>
      </c>
      <c r="Q635" s="194"/>
      <c r="R635" s="194"/>
    </row>
    <row r="636" spans="1:18" s="175" customFormat="1" ht="51">
      <c r="A636" s="141" t="s">
        <v>766</v>
      </c>
      <c r="B636" s="112">
        <v>902</v>
      </c>
      <c r="C636" s="112" t="s">
        <v>456</v>
      </c>
      <c r="D636" s="112" t="s">
        <v>384</v>
      </c>
      <c r="E636" s="112" t="s">
        <v>386</v>
      </c>
      <c r="F636" s="112">
        <v>5</v>
      </c>
      <c r="G636" s="112" t="s">
        <v>384</v>
      </c>
      <c r="H636" s="112"/>
      <c r="I636" s="112"/>
      <c r="J636" s="271">
        <f t="shared" ref="J636:L636" si="257">J637+J640+J643+J645</f>
        <v>0</v>
      </c>
      <c r="K636" s="271">
        <f t="shared" si="257"/>
        <v>0</v>
      </c>
      <c r="L636" s="272">
        <f t="shared" si="257"/>
        <v>0</v>
      </c>
      <c r="Q636" s="194"/>
      <c r="R636" s="194"/>
    </row>
    <row r="637" spans="1:18" s="175" customFormat="1" ht="51">
      <c r="A637" s="141" t="s">
        <v>519</v>
      </c>
      <c r="B637" s="112">
        <v>902</v>
      </c>
      <c r="C637" s="112" t="s">
        <v>456</v>
      </c>
      <c r="D637" s="112" t="s">
        <v>384</v>
      </c>
      <c r="E637" s="112" t="s">
        <v>386</v>
      </c>
      <c r="F637" s="112">
        <v>5</v>
      </c>
      <c r="G637" s="112" t="s">
        <v>384</v>
      </c>
      <c r="H637" s="112" t="s">
        <v>465</v>
      </c>
      <c r="I637" s="112"/>
      <c r="J637" s="271">
        <f t="shared" ref="J637:L638" si="258">J638</f>
        <v>0</v>
      </c>
      <c r="K637" s="271">
        <f t="shared" si="258"/>
        <v>0</v>
      </c>
      <c r="L637" s="272">
        <f t="shared" si="258"/>
        <v>0</v>
      </c>
      <c r="Q637" s="194"/>
      <c r="R637" s="194"/>
    </row>
    <row r="638" spans="1:18" s="175" customFormat="1" ht="25.5">
      <c r="A638" s="141" t="s">
        <v>760</v>
      </c>
      <c r="B638" s="112">
        <v>902</v>
      </c>
      <c r="C638" s="112" t="s">
        <v>456</v>
      </c>
      <c r="D638" s="112" t="s">
        <v>384</v>
      </c>
      <c r="E638" s="112" t="s">
        <v>386</v>
      </c>
      <c r="F638" s="112">
        <v>5</v>
      </c>
      <c r="G638" s="112" t="s">
        <v>384</v>
      </c>
      <c r="H638" s="112" t="s">
        <v>761</v>
      </c>
      <c r="I638" s="112" t="s">
        <v>0</v>
      </c>
      <c r="J638" s="271">
        <f t="shared" si="258"/>
        <v>0</v>
      </c>
      <c r="K638" s="271">
        <f t="shared" si="258"/>
        <v>0</v>
      </c>
      <c r="L638" s="272">
        <f t="shared" si="258"/>
        <v>0</v>
      </c>
      <c r="Q638" s="194"/>
      <c r="R638" s="194"/>
    </row>
    <row r="639" spans="1:18" s="175" customFormat="1" ht="25.5">
      <c r="A639" s="141" t="s">
        <v>763</v>
      </c>
      <c r="B639" s="112">
        <v>902</v>
      </c>
      <c r="C639" s="112" t="s">
        <v>456</v>
      </c>
      <c r="D639" s="112" t="s">
        <v>384</v>
      </c>
      <c r="E639" s="112" t="s">
        <v>386</v>
      </c>
      <c r="F639" s="112">
        <v>5</v>
      </c>
      <c r="G639" s="112" t="s">
        <v>384</v>
      </c>
      <c r="H639" s="112" t="s">
        <v>761</v>
      </c>
      <c r="I639" s="112">
        <v>612</v>
      </c>
      <c r="J639" s="271">
        <v>0</v>
      </c>
      <c r="K639" s="271">
        <v>0</v>
      </c>
      <c r="L639" s="272">
        <v>0</v>
      </c>
      <c r="Q639" s="194"/>
      <c r="R639" s="194"/>
    </row>
    <row r="640" spans="1:18" s="175" customFormat="1" ht="63.75">
      <c r="A640" s="141" t="s">
        <v>613</v>
      </c>
      <c r="B640" s="112">
        <v>902</v>
      </c>
      <c r="C640" s="112" t="s">
        <v>456</v>
      </c>
      <c r="D640" s="112" t="s">
        <v>384</v>
      </c>
      <c r="E640" s="112" t="s">
        <v>386</v>
      </c>
      <c r="F640" s="112">
        <v>5</v>
      </c>
      <c r="G640" s="112" t="s">
        <v>384</v>
      </c>
      <c r="H640" s="112" t="s">
        <v>614</v>
      </c>
      <c r="I640" s="112"/>
      <c r="J640" s="271">
        <f t="shared" ref="J640:L641" si="259">J641</f>
        <v>0</v>
      </c>
      <c r="K640" s="271">
        <f t="shared" si="259"/>
        <v>0</v>
      </c>
      <c r="L640" s="272">
        <f t="shared" si="259"/>
        <v>0</v>
      </c>
      <c r="Q640" s="194"/>
      <c r="R640" s="194"/>
    </row>
    <row r="641" spans="1:18" s="175" customFormat="1" ht="51">
      <c r="A641" s="141" t="s">
        <v>767</v>
      </c>
      <c r="B641" s="112">
        <v>902</v>
      </c>
      <c r="C641" s="112" t="s">
        <v>456</v>
      </c>
      <c r="D641" s="112" t="s">
        <v>384</v>
      </c>
      <c r="E641" s="112" t="s">
        <v>386</v>
      </c>
      <c r="F641" s="112">
        <v>5</v>
      </c>
      <c r="G641" s="112" t="s">
        <v>384</v>
      </c>
      <c r="H641" s="112" t="s">
        <v>768</v>
      </c>
      <c r="I641" s="112"/>
      <c r="J641" s="271">
        <f t="shared" si="259"/>
        <v>0</v>
      </c>
      <c r="K641" s="271">
        <f t="shared" si="259"/>
        <v>0</v>
      </c>
      <c r="L641" s="272">
        <f t="shared" si="259"/>
        <v>0</v>
      </c>
      <c r="Q641" s="194"/>
      <c r="R641" s="194"/>
    </row>
    <row r="642" spans="1:18" s="175" customFormat="1" ht="25.5">
      <c r="A642" s="141" t="s">
        <v>763</v>
      </c>
      <c r="B642" s="112">
        <v>902</v>
      </c>
      <c r="C642" s="112" t="s">
        <v>456</v>
      </c>
      <c r="D642" s="112" t="s">
        <v>384</v>
      </c>
      <c r="E642" s="112" t="s">
        <v>386</v>
      </c>
      <c r="F642" s="112">
        <v>5</v>
      </c>
      <c r="G642" s="112" t="s">
        <v>384</v>
      </c>
      <c r="H642" s="112" t="s">
        <v>768</v>
      </c>
      <c r="I642" s="112">
        <v>612</v>
      </c>
      <c r="J642" s="271">
        <v>0</v>
      </c>
      <c r="K642" s="271">
        <v>0</v>
      </c>
      <c r="L642" s="272">
        <v>0</v>
      </c>
      <c r="Q642" s="194"/>
      <c r="R642" s="194"/>
    </row>
    <row r="643" spans="1:18" s="175" customFormat="1" ht="51">
      <c r="A643" s="141" t="s">
        <v>767</v>
      </c>
      <c r="B643" s="112">
        <v>902</v>
      </c>
      <c r="C643" s="112" t="s">
        <v>456</v>
      </c>
      <c r="D643" s="112" t="s">
        <v>384</v>
      </c>
      <c r="E643" s="112" t="s">
        <v>386</v>
      </c>
      <c r="F643" s="112">
        <v>5</v>
      </c>
      <c r="G643" s="112" t="s">
        <v>384</v>
      </c>
      <c r="H643" s="112" t="s">
        <v>769</v>
      </c>
      <c r="I643" s="112"/>
      <c r="J643" s="271">
        <f t="shared" ref="J643:L643" si="260">J644</f>
        <v>0</v>
      </c>
      <c r="K643" s="271">
        <f t="shared" si="260"/>
        <v>0</v>
      </c>
      <c r="L643" s="272">
        <f t="shared" si="260"/>
        <v>0</v>
      </c>
      <c r="Q643" s="194"/>
      <c r="R643" s="194"/>
    </row>
    <row r="644" spans="1:18" s="175" customFormat="1" ht="25.5">
      <c r="A644" s="141" t="s">
        <v>763</v>
      </c>
      <c r="B644" s="112">
        <v>902</v>
      </c>
      <c r="C644" s="112" t="s">
        <v>456</v>
      </c>
      <c r="D644" s="112" t="s">
        <v>384</v>
      </c>
      <c r="E644" s="112" t="s">
        <v>386</v>
      </c>
      <c r="F644" s="112">
        <v>5</v>
      </c>
      <c r="G644" s="112" t="s">
        <v>384</v>
      </c>
      <c r="H644" s="112" t="s">
        <v>769</v>
      </c>
      <c r="I644" s="112">
        <v>612</v>
      </c>
      <c r="J644" s="271">
        <v>0</v>
      </c>
      <c r="K644" s="271">
        <v>0</v>
      </c>
      <c r="L644" s="272">
        <v>0</v>
      </c>
      <c r="Q644" s="194"/>
      <c r="R644" s="194"/>
    </row>
    <row r="645" spans="1:18" s="175" customFormat="1" ht="63.75">
      <c r="A645" s="141" t="s">
        <v>770</v>
      </c>
      <c r="B645" s="112">
        <v>902</v>
      </c>
      <c r="C645" s="112" t="s">
        <v>456</v>
      </c>
      <c r="D645" s="112" t="s">
        <v>384</v>
      </c>
      <c r="E645" s="112" t="s">
        <v>386</v>
      </c>
      <c r="F645" s="112">
        <v>5</v>
      </c>
      <c r="G645" s="112" t="s">
        <v>384</v>
      </c>
      <c r="H645" s="112" t="s">
        <v>771</v>
      </c>
      <c r="I645" s="112"/>
      <c r="J645" s="271">
        <f t="shared" ref="J645:L645" si="261">J646</f>
        <v>0</v>
      </c>
      <c r="K645" s="271">
        <f t="shared" si="261"/>
        <v>0</v>
      </c>
      <c r="L645" s="272">
        <f t="shared" si="261"/>
        <v>0</v>
      </c>
      <c r="Q645" s="194"/>
      <c r="R645" s="194"/>
    </row>
    <row r="646" spans="1:18" s="175" customFormat="1" ht="25.5">
      <c r="A646" s="141" t="s">
        <v>763</v>
      </c>
      <c r="B646" s="112">
        <v>902</v>
      </c>
      <c r="C646" s="112" t="s">
        <v>456</v>
      </c>
      <c r="D646" s="112" t="s">
        <v>384</v>
      </c>
      <c r="E646" s="112" t="s">
        <v>386</v>
      </c>
      <c r="F646" s="112">
        <v>5</v>
      </c>
      <c r="G646" s="112" t="s">
        <v>384</v>
      </c>
      <c r="H646" s="112" t="s">
        <v>771</v>
      </c>
      <c r="I646" s="112">
        <v>612</v>
      </c>
      <c r="J646" s="271">
        <v>0</v>
      </c>
      <c r="K646" s="271">
        <v>0</v>
      </c>
      <c r="L646" s="272">
        <v>0</v>
      </c>
      <c r="Q646" s="194"/>
      <c r="R646" s="194"/>
    </row>
    <row r="647" spans="1:18" s="175" customFormat="1" ht="89.25">
      <c r="A647" s="141" t="s">
        <v>1082</v>
      </c>
      <c r="B647" s="112">
        <v>902</v>
      </c>
      <c r="C647" s="112" t="s">
        <v>456</v>
      </c>
      <c r="D647" s="112" t="s">
        <v>384</v>
      </c>
      <c r="E647" s="112">
        <v>35</v>
      </c>
      <c r="F647" s="112">
        <v>0</v>
      </c>
      <c r="G647" s="112"/>
      <c r="H647" s="112"/>
      <c r="I647" s="112"/>
      <c r="J647" s="271">
        <f>J648</f>
        <v>0</v>
      </c>
      <c r="K647" s="271">
        <f>K648</f>
        <v>0</v>
      </c>
      <c r="L647" s="272">
        <f t="shared" ref="K647:L649" si="262">L648</f>
        <v>0</v>
      </c>
      <c r="Q647" s="194"/>
      <c r="R647" s="194"/>
    </row>
    <row r="648" spans="1:18" s="175" customFormat="1" ht="127.5">
      <c r="A648" s="141" t="s">
        <v>494</v>
      </c>
      <c r="B648" s="112">
        <v>902</v>
      </c>
      <c r="C648" s="112" t="s">
        <v>456</v>
      </c>
      <c r="D648" s="112" t="s">
        <v>384</v>
      </c>
      <c r="E648" s="112">
        <v>35</v>
      </c>
      <c r="F648" s="112">
        <v>0</v>
      </c>
      <c r="G648" s="112" t="s">
        <v>426</v>
      </c>
      <c r="H648" s="112"/>
      <c r="I648" s="112"/>
      <c r="J648" s="271">
        <f>J649</f>
        <v>0</v>
      </c>
      <c r="K648" s="271">
        <f t="shared" si="262"/>
        <v>0</v>
      </c>
      <c r="L648" s="272">
        <f t="shared" si="262"/>
        <v>0</v>
      </c>
      <c r="Q648" s="194"/>
      <c r="R648" s="194"/>
    </row>
    <row r="649" spans="1:18" s="175" customFormat="1" ht="51">
      <c r="A649" s="141" t="s">
        <v>495</v>
      </c>
      <c r="B649" s="112">
        <v>902</v>
      </c>
      <c r="C649" s="112" t="s">
        <v>456</v>
      </c>
      <c r="D649" s="112" t="s">
        <v>384</v>
      </c>
      <c r="E649" s="112">
        <v>35</v>
      </c>
      <c r="F649" s="112">
        <v>0</v>
      </c>
      <c r="G649" s="112" t="s">
        <v>426</v>
      </c>
      <c r="H649" s="112" t="s">
        <v>496</v>
      </c>
      <c r="I649" s="112" t="s">
        <v>0</v>
      </c>
      <c r="J649" s="271">
        <f>J650</f>
        <v>0</v>
      </c>
      <c r="K649" s="271">
        <f t="shared" si="262"/>
        <v>0</v>
      </c>
      <c r="L649" s="272">
        <f t="shared" si="262"/>
        <v>0</v>
      </c>
      <c r="Q649" s="194"/>
      <c r="R649" s="194"/>
    </row>
    <row r="650" spans="1:18" s="175" customFormat="1" ht="25.5">
      <c r="A650" s="141" t="s">
        <v>763</v>
      </c>
      <c r="B650" s="112">
        <v>902</v>
      </c>
      <c r="C650" s="112" t="s">
        <v>456</v>
      </c>
      <c r="D650" s="112" t="s">
        <v>384</v>
      </c>
      <c r="E650" s="112">
        <v>35</v>
      </c>
      <c r="F650" s="112">
        <v>0</v>
      </c>
      <c r="G650" s="112" t="s">
        <v>426</v>
      </c>
      <c r="H650" s="112" t="s">
        <v>496</v>
      </c>
      <c r="I650" s="112">
        <v>612</v>
      </c>
      <c r="J650" s="271">
        <v>0</v>
      </c>
      <c r="K650" s="271">
        <v>0</v>
      </c>
      <c r="L650" s="272">
        <v>0</v>
      </c>
      <c r="Q650" s="194"/>
      <c r="R650" s="194"/>
    </row>
    <row r="651" spans="1:18" s="175" customFormat="1" ht="25.5">
      <c r="A651" s="141" t="s">
        <v>523</v>
      </c>
      <c r="B651" s="112">
        <v>902</v>
      </c>
      <c r="C651" s="112" t="s">
        <v>456</v>
      </c>
      <c r="D651" s="112" t="s">
        <v>384</v>
      </c>
      <c r="E651" s="112">
        <v>89</v>
      </c>
      <c r="F651" s="112">
        <v>1</v>
      </c>
      <c r="G651" s="112" t="s">
        <v>391</v>
      </c>
      <c r="H651" s="112" t="s">
        <v>524</v>
      </c>
      <c r="I651" s="112"/>
      <c r="J651" s="271">
        <f t="shared" ref="J651:L651" si="263">J653+J652</f>
        <v>0</v>
      </c>
      <c r="K651" s="271">
        <f t="shared" si="263"/>
        <v>0</v>
      </c>
      <c r="L651" s="271">
        <f t="shared" si="263"/>
        <v>0</v>
      </c>
      <c r="Q651" s="194"/>
      <c r="R651" s="194"/>
    </row>
    <row r="652" spans="1:18" s="175" customFormat="1" ht="89.25">
      <c r="A652" s="141" t="s">
        <v>758</v>
      </c>
      <c r="B652" s="112">
        <v>902</v>
      </c>
      <c r="C652" s="112" t="s">
        <v>456</v>
      </c>
      <c r="D652" s="112" t="s">
        <v>384</v>
      </c>
      <c r="E652" s="112">
        <v>89</v>
      </c>
      <c r="F652" s="112">
        <v>1</v>
      </c>
      <c r="G652" s="112" t="s">
        <v>391</v>
      </c>
      <c r="H652" s="112" t="s">
        <v>524</v>
      </c>
      <c r="I652" s="112">
        <v>611</v>
      </c>
      <c r="J652" s="271">
        <v>0</v>
      </c>
      <c r="K652" s="271">
        <v>0</v>
      </c>
      <c r="L652" s="272">
        <v>0</v>
      </c>
      <c r="Q652" s="194"/>
      <c r="R652" s="194"/>
    </row>
    <row r="653" spans="1:18" s="175" customFormat="1">
      <c r="A653" s="141" t="s">
        <v>772</v>
      </c>
      <c r="B653" s="112">
        <v>902</v>
      </c>
      <c r="C653" s="112" t="s">
        <v>456</v>
      </c>
      <c r="D653" s="112" t="s">
        <v>384</v>
      </c>
      <c r="E653" s="112">
        <v>89</v>
      </c>
      <c r="F653" s="112">
        <v>1</v>
      </c>
      <c r="G653" s="112" t="s">
        <v>391</v>
      </c>
      <c r="H653" s="112" t="s">
        <v>524</v>
      </c>
      <c r="I653" s="112">
        <v>612</v>
      </c>
      <c r="J653" s="271">
        <v>0</v>
      </c>
      <c r="K653" s="271">
        <v>0</v>
      </c>
      <c r="L653" s="272">
        <v>0</v>
      </c>
      <c r="Q653" s="194"/>
      <c r="R653" s="194"/>
    </row>
    <row r="654" spans="1:18">
      <c r="A654" s="141" t="s">
        <v>773</v>
      </c>
      <c r="B654" s="112">
        <v>902</v>
      </c>
      <c r="C654" s="112" t="s">
        <v>456</v>
      </c>
      <c r="D654" s="112" t="s">
        <v>386</v>
      </c>
      <c r="E654" s="112" t="s">
        <v>0</v>
      </c>
      <c r="F654" s="112" t="s">
        <v>0</v>
      </c>
      <c r="G654" s="112"/>
      <c r="H654" s="112"/>
      <c r="I654" s="112" t="s">
        <v>0</v>
      </c>
      <c r="J654" s="271">
        <f t="shared" ref="J654:L654" si="264">J655+J718+J722</f>
        <v>147616.6</v>
      </c>
      <c r="K654" s="271">
        <f t="shared" si="264"/>
        <v>151785.80000000002</v>
      </c>
      <c r="L654" s="272">
        <f t="shared" si="264"/>
        <v>158406.19999999998</v>
      </c>
      <c r="Q654" s="194"/>
      <c r="R654" s="194"/>
    </row>
    <row r="655" spans="1:18" ht="51">
      <c r="A655" s="141" t="s">
        <v>593</v>
      </c>
      <c r="B655" s="112">
        <v>902</v>
      </c>
      <c r="C655" s="112" t="s">
        <v>456</v>
      </c>
      <c r="D655" s="112" t="s">
        <v>386</v>
      </c>
      <c r="E655" s="112" t="s">
        <v>386</v>
      </c>
      <c r="F655" s="112">
        <v>0</v>
      </c>
      <c r="G655" s="112"/>
      <c r="H655" s="112"/>
      <c r="I655" s="112"/>
      <c r="J655" s="271">
        <f t="shared" ref="J655:L655" si="265">J656+J690+J696</f>
        <v>147616.6</v>
      </c>
      <c r="K655" s="271">
        <f t="shared" si="265"/>
        <v>151785.80000000002</v>
      </c>
      <c r="L655" s="272">
        <f t="shared" si="265"/>
        <v>158406.19999999998</v>
      </c>
      <c r="Q655" s="194"/>
      <c r="R655" s="194"/>
    </row>
    <row r="656" spans="1:18" ht="51">
      <c r="A656" s="141" t="s">
        <v>774</v>
      </c>
      <c r="B656" s="112">
        <v>902</v>
      </c>
      <c r="C656" s="112" t="s">
        <v>456</v>
      </c>
      <c r="D656" s="112" t="s">
        <v>386</v>
      </c>
      <c r="E656" s="112" t="s">
        <v>386</v>
      </c>
      <c r="F656" s="112">
        <v>2</v>
      </c>
      <c r="G656" s="112"/>
      <c r="H656" s="112"/>
      <c r="I656" s="112"/>
      <c r="J656" s="271">
        <f t="shared" ref="J656:L656" si="266">J661+J670+J680+J657</f>
        <v>147537</v>
      </c>
      <c r="K656" s="271">
        <f t="shared" si="266"/>
        <v>151739.90000000002</v>
      </c>
      <c r="L656" s="272">
        <f t="shared" si="266"/>
        <v>158357.79999999999</v>
      </c>
      <c r="Q656" s="194"/>
      <c r="R656" s="194"/>
    </row>
    <row r="657" spans="1:18" ht="127.5">
      <c r="A657" s="141" t="s">
        <v>775</v>
      </c>
      <c r="B657" s="112">
        <v>902</v>
      </c>
      <c r="C657" s="112" t="s">
        <v>456</v>
      </c>
      <c r="D657" s="112" t="s">
        <v>386</v>
      </c>
      <c r="E657" s="112" t="s">
        <v>386</v>
      </c>
      <c r="F657" s="112">
        <v>2</v>
      </c>
      <c r="G657" s="112" t="s">
        <v>426</v>
      </c>
      <c r="H657" s="112"/>
      <c r="I657" s="112"/>
      <c r="J657" s="271">
        <f t="shared" ref="J657:L659" si="267">J658</f>
        <v>118005.6</v>
      </c>
      <c r="K657" s="271">
        <f t="shared" si="267"/>
        <v>122465.60000000001</v>
      </c>
      <c r="L657" s="272">
        <f t="shared" si="267"/>
        <v>128153.9</v>
      </c>
      <c r="Q657" s="194"/>
      <c r="R657" s="194"/>
    </row>
    <row r="658" spans="1:18" ht="76.5">
      <c r="A658" s="141" t="s">
        <v>410</v>
      </c>
      <c r="B658" s="112">
        <v>902</v>
      </c>
      <c r="C658" s="112" t="s">
        <v>456</v>
      </c>
      <c r="D658" s="112" t="s">
        <v>386</v>
      </c>
      <c r="E658" s="112" t="s">
        <v>386</v>
      </c>
      <c r="F658" s="112">
        <v>2</v>
      </c>
      <c r="G658" s="112" t="s">
        <v>426</v>
      </c>
      <c r="H658" s="112" t="s">
        <v>411</v>
      </c>
      <c r="I658" s="112"/>
      <c r="J658" s="271">
        <f t="shared" si="267"/>
        <v>118005.6</v>
      </c>
      <c r="K658" s="271">
        <f t="shared" si="267"/>
        <v>122465.60000000001</v>
      </c>
      <c r="L658" s="272">
        <f t="shared" si="267"/>
        <v>128153.9</v>
      </c>
      <c r="Q658" s="194"/>
      <c r="R658" s="194"/>
    </row>
    <row r="659" spans="1:18" ht="267.75">
      <c r="A659" s="141" t="s">
        <v>776</v>
      </c>
      <c r="B659" s="112">
        <v>902</v>
      </c>
      <c r="C659" s="112" t="s">
        <v>456</v>
      </c>
      <c r="D659" s="112" t="s">
        <v>386</v>
      </c>
      <c r="E659" s="112" t="s">
        <v>386</v>
      </c>
      <c r="F659" s="112" t="s">
        <v>9</v>
      </c>
      <c r="G659" s="112" t="s">
        <v>426</v>
      </c>
      <c r="H659" s="112" t="s">
        <v>777</v>
      </c>
      <c r="I659" s="112" t="s">
        <v>0</v>
      </c>
      <c r="J659" s="271">
        <f t="shared" si="267"/>
        <v>118005.6</v>
      </c>
      <c r="K659" s="271">
        <f t="shared" si="267"/>
        <v>122465.60000000001</v>
      </c>
      <c r="L659" s="272">
        <f t="shared" si="267"/>
        <v>128153.9</v>
      </c>
      <c r="Q659" s="194"/>
      <c r="R659" s="194"/>
    </row>
    <row r="660" spans="1:18" ht="89.25">
      <c r="A660" s="141" t="s">
        <v>758</v>
      </c>
      <c r="B660" s="112">
        <v>902</v>
      </c>
      <c r="C660" s="112" t="s">
        <v>456</v>
      </c>
      <c r="D660" s="112" t="s">
        <v>386</v>
      </c>
      <c r="E660" s="112" t="s">
        <v>386</v>
      </c>
      <c r="F660" s="112" t="s">
        <v>9</v>
      </c>
      <c r="G660" s="112" t="s">
        <v>426</v>
      </c>
      <c r="H660" s="112" t="s">
        <v>777</v>
      </c>
      <c r="I660" s="112">
        <v>611</v>
      </c>
      <c r="J660" s="271">
        <v>118005.6</v>
      </c>
      <c r="K660" s="271">
        <v>122465.60000000001</v>
      </c>
      <c r="L660" s="272">
        <v>128153.9</v>
      </c>
      <c r="Q660" s="194"/>
      <c r="R660" s="194"/>
    </row>
    <row r="661" spans="1:18" ht="38.25">
      <c r="A661" s="141" t="s">
        <v>778</v>
      </c>
      <c r="B661" s="112">
        <v>902</v>
      </c>
      <c r="C661" s="112" t="s">
        <v>456</v>
      </c>
      <c r="D661" s="112" t="s">
        <v>386</v>
      </c>
      <c r="E661" s="112" t="s">
        <v>386</v>
      </c>
      <c r="F661" s="112">
        <v>2</v>
      </c>
      <c r="G661" s="112" t="s">
        <v>407</v>
      </c>
      <c r="H661" s="112"/>
      <c r="I661" s="112"/>
      <c r="J661" s="271">
        <f>J662+J668+J665</f>
        <v>20452.7</v>
      </c>
      <c r="K661" s="271">
        <f>K662+K668</f>
        <v>20496.7</v>
      </c>
      <c r="L661" s="272">
        <f>L662+L668</f>
        <v>21097.200000000001</v>
      </c>
      <c r="Q661" s="194"/>
      <c r="R661" s="194"/>
    </row>
    <row r="662" spans="1:18" ht="51">
      <c r="A662" s="141" t="s">
        <v>519</v>
      </c>
      <c r="B662" s="112">
        <v>902</v>
      </c>
      <c r="C662" s="112" t="s">
        <v>456</v>
      </c>
      <c r="D662" s="112" t="s">
        <v>386</v>
      </c>
      <c r="E662" s="112" t="s">
        <v>386</v>
      </c>
      <c r="F662" s="112">
        <v>2</v>
      </c>
      <c r="G662" s="112" t="s">
        <v>407</v>
      </c>
      <c r="H662" s="112" t="s">
        <v>465</v>
      </c>
      <c r="I662" s="112"/>
      <c r="J662" s="271">
        <f t="shared" ref="J662:L662" si="268">J663</f>
        <v>20452.7</v>
      </c>
      <c r="K662" s="271">
        <f t="shared" si="268"/>
        <v>20496.7</v>
      </c>
      <c r="L662" s="272">
        <f t="shared" si="268"/>
        <v>21097.200000000001</v>
      </c>
      <c r="Q662" s="194"/>
      <c r="R662" s="194"/>
    </row>
    <row r="663" spans="1:18" ht="38.25">
      <c r="A663" s="141" t="s">
        <v>779</v>
      </c>
      <c r="B663" s="112">
        <v>902</v>
      </c>
      <c r="C663" s="112" t="s">
        <v>456</v>
      </c>
      <c r="D663" s="112" t="s">
        <v>386</v>
      </c>
      <c r="E663" s="112" t="s">
        <v>386</v>
      </c>
      <c r="F663" s="112">
        <v>2</v>
      </c>
      <c r="G663" s="112" t="s">
        <v>407</v>
      </c>
      <c r="H663" s="112" t="s">
        <v>780</v>
      </c>
      <c r="I663" s="112"/>
      <c r="J663" s="271">
        <f t="shared" ref="J663:L663" si="269">J664+J667</f>
        <v>20452.7</v>
      </c>
      <c r="K663" s="271">
        <f t="shared" si="269"/>
        <v>20496.7</v>
      </c>
      <c r="L663" s="272">
        <f t="shared" si="269"/>
        <v>21097.200000000001</v>
      </c>
      <c r="Q663" s="194"/>
      <c r="R663" s="194"/>
    </row>
    <row r="664" spans="1:18" ht="89.25">
      <c r="A664" s="141" t="s">
        <v>758</v>
      </c>
      <c r="B664" s="112">
        <v>902</v>
      </c>
      <c r="C664" s="112" t="s">
        <v>456</v>
      </c>
      <c r="D664" s="112" t="s">
        <v>386</v>
      </c>
      <c r="E664" s="112" t="s">
        <v>386</v>
      </c>
      <c r="F664" s="112">
        <v>2</v>
      </c>
      <c r="G664" s="112" t="s">
        <v>407</v>
      </c>
      <c r="H664" s="112" t="s">
        <v>780</v>
      </c>
      <c r="I664" s="112">
        <v>611</v>
      </c>
      <c r="J664" s="271">
        <f>16533.9+3918.8</f>
        <v>20452.7</v>
      </c>
      <c r="K664" s="271">
        <f>16564.7+3932</f>
        <v>20496.7</v>
      </c>
      <c r="L664" s="272">
        <f>17036.2+4061</f>
        <v>21097.200000000001</v>
      </c>
      <c r="Q664" s="194"/>
      <c r="R664" s="194"/>
    </row>
    <row r="665" spans="1:18" s="175" customFormat="1" ht="127.5" hidden="1">
      <c r="A665" s="135" t="s">
        <v>781</v>
      </c>
      <c r="B665" s="112">
        <v>902</v>
      </c>
      <c r="C665" s="112" t="s">
        <v>456</v>
      </c>
      <c r="D665" s="112" t="s">
        <v>386</v>
      </c>
      <c r="E665" s="112" t="s">
        <v>386</v>
      </c>
      <c r="F665" s="112">
        <v>2</v>
      </c>
      <c r="G665" s="112" t="s">
        <v>407</v>
      </c>
      <c r="H665" s="112" t="s">
        <v>782</v>
      </c>
      <c r="I665" s="112"/>
      <c r="J665" s="271">
        <f>J666</f>
        <v>0</v>
      </c>
      <c r="K665" s="271">
        <f t="shared" ref="K665:L665" si="270">K666</f>
        <v>0</v>
      </c>
      <c r="L665" s="271">
        <f t="shared" si="270"/>
        <v>0</v>
      </c>
      <c r="Q665" s="194"/>
      <c r="R665" s="194"/>
    </row>
    <row r="666" spans="1:18" s="175" customFormat="1" ht="89.25" hidden="1">
      <c r="A666" s="141" t="s">
        <v>758</v>
      </c>
      <c r="B666" s="112">
        <v>902</v>
      </c>
      <c r="C666" s="112" t="s">
        <v>456</v>
      </c>
      <c r="D666" s="112" t="s">
        <v>386</v>
      </c>
      <c r="E666" s="112" t="s">
        <v>386</v>
      </c>
      <c r="F666" s="112">
        <v>2</v>
      </c>
      <c r="G666" s="112" t="s">
        <v>407</v>
      </c>
      <c r="H666" s="112" t="s">
        <v>782</v>
      </c>
      <c r="I666" s="112">
        <v>611</v>
      </c>
      <c r="J666" s="271">
        <v>0</v>
      </c>
      <c r="K666" s="271">
        <v>0</v>
      </c>
      <c r="L666" s="272">
        <v>0</v>
      </c>
      <c r="Q666" s="194"/>
      <c r="R666" s="194"/>
    </row>
    <row r="667" spans="1:18" s="175" customFormat="1" hidden="1">
      <c r="A667" s="141" t="s">
        <v>772</v>
      </c>
      <c r="B667" s="112">
        <v>902</v>
      </c>
      <c r="C667" s="112" t="s">
        <v>456</v>
      </c>
      <c r="D667" s="112" t="s">
        <v>386</v>
      </c>
      <c r="E667" s="112" t="s">
        <v>386</v>
      </c>
      <c r="F667" s="112">
        <v>2</v>
      </c>
      <c r="G667" s="112" t="s">
        <v>407</v>
      </c>
      <c r="H667" s="112" t="s">
        <v>780</v>
      </c>
      <c r="I667" s="112">
        <v>612</v>
      </c>
      <c r="J667" s="271"/>
      <c r="K667" s="271">
        <v>0</v>
      </c>
      <c r="L667" s="272">
        <v>0</v>
      </c>
      <c r="Q667" s="194"/>
      <c r="R667" s="194"/>
    </row>
    <row r="668" spans="1:18" s="175" customFormat="1" ht="25.5" hidden="1">
      <c r="A668" s="141" t="s">
        <v>523</v>
      </c>
      <c r="B668" s="112">
        <v>902</v>
      </c>
      <c r="C668" s="112" t="s">
        <v>456</v>
      </c>
      <c r="D668" s="112" t="s">
        <v>386</v>
      </c>
      <c r="E668" s="112" t="s">
        <v>386</v>
      </c>
      <c r="F668" s="112">
        <v>2</v>
      </c>
      <c r="G668" s="112" t="s">
        <v>407</v>
      </c>
      <c r="H668" s="112" t="s">
        <v>524</v>
      </c>
      <c r="I668" s="112"/>
      <c r="J668" s="271">
        <f t="shared" ref="J668:L668" si="271">J669</f>
        <v>0</v>
      </c>
      <c r="K668" s="271">
        <f t="shared" si="271"/>
        <v>0</v>
      </c>
      <c r="L668" s="272">
        <f t="shared" si="271"/>
        <v>0</v>
      </c>
      <c r="Q668" s="194"/>
      <c r="R668" s="194"/>
    </row>
    <row r="669" spans="1:18" s="175" customFormat="1" hidden="1">
      <c r="A669" s="141" t="s">
        <v>772</v>
      </c>
      <c r="B669" s="112">
        <v>902</v>
      </c>
      <c r="C669" s="112" t="s">
        <v>456</v>
      </c>
      <c r="D669" s="112" t="s">
        <v>386</v>
      </c>
      <c r="E669" s="112" t="s">
        <v>386</v>
      </c>
      <c r="F669" s="112">
        <v>2</v>
      </c>
      <c r="G669" s="112" t="s">
        <v>407</v>
      </c>
      <c r="H669" s="112" t="s">
        <v>524</v>
      </c>
      <c r="I669" s="112">
        <v>612</v>
      </c>
      <c r="J669" s="271">
        <v>0</v>
      </c>
      <c r="K669" s="271">
        <v>0</v>
      </c>
      <c r="L669" s="272">
        <v>0</v>
      </c>
      <c r="Q669" s="194"/>
      <c r="R669" s="194"/>
    </row>
    <row r="670" spans="1:18" s="175" customFormat="1" ht="25.5">
      <c r="A670" s="144" t="s">
        <v>783</v>
      </c>
      <c r="B670" s="112">
        <v>902</v>
      </c>
      <c r="C670" s="112" t="s">
        <v>456</v>
      </c>
      <c r="D670" s="112" t="s">
        <v>386</v>
      </c>
      <c r="E670" s="112" t="s">
        <v>386</v>
      </c>
      <c r="F670" s="112">
        <v>2</v>
      </c>
      <c r="G670" s="112" t="s">
        <v>500</v>
      </c>
      <c r="H670" s="112"/>
      <c r="I670" s="112"/>
      <c r="J670" s="271">
        <f>J671+J674+J677</f>
        <v>63</v>
      </c>
      <c r="K670" s="271">
        <f t="shared" ref="K670:L670" si="272">K671+K674+K677</f>
        <v>38</v>
      </c>
      <c r="L670" s="272">
        <f t="shared" si="272"/>
        <v>38</v>
      </c>
      <c r="Q670" s="194"/>
      <c r="R670" s="194"/>
    </row>
    <row r="671" spans="1:18" s="175" customFormat="1" ht="25.5">
      <c r="A671" s="144" t="s">
        <v>719</v>
      </c>
      <c r="B671" s="112">
        <v>902</v>
      </c>
      <c r="C671" s="112" t="s">
        <v>456</v>
      </c>
      <c r="D671" s="112" t="s">
        <v>386</v>
      </c>
      <c r="E671" s="112" t="s">
        <v>386</v>
      </c>
      <c r="F671" s="112">
        <v>2</v>
      </c>
      <c r="G671" s="112" t="s">
        <v>500</v>
      </c>
      <c r="H671" s="112" t="s">
        <v>720</v>
      </c>
      <c r="I671" s="112"/>
      <c r="J671" s="271">
        <f t="shared" ref="J671:L672" si="273">J672</f>
        <v>23</v>
      </c>
      <c r="K671" s="271">
        <f t="shared" si="273"/>
        <v>23</v>
      </c>
      <c r="L671" s="272">
        <f t="shared" si="273"/>
        <v>23</v>
      </c>
      <c r="Q671" s="194"/>
      <c r="R671" s="194"/>
    </row>
    <row r="672" spans="1:18" s="175" customFormat="1">
      <c r="A672" s="141" t="s">
        <v>784</v>
      </c>
      <c r="B672" s="112">
        <v>902</v>
      </c>
      <c r="C672" s="112" t="s">
        <v>456</v>
      </c>
      <c r="D672" s="112" t="s">
        <v>386</v>
      </c>
      <c r="E672" s="112" t="s">
        <v>386</v>
      </c>
      <c r="F672" s="112" t="s">
        <v>9</v>
      </c>
      <c r="G672" s="112" t="s">
        <v>500</v>
      </c>
      <c r="H672" s="112" t="s">
        <v>785</v>
      </c>
      <c r="I672" s="112"/>
      <c r="J672" s="271">
        <f t="shared" si="273"/>
        <v>23</v>
      </c>
      <c r="K672" s="271">
        <f t="shared" si="273"/>
        <v>23</v>
      </c>
      <c r="L672" s="272">
        <f t="shared" si="273"/>
        <v>23</v>
      </c>
      <c r="Q672" s="194"/>
      <c r="R672" s="194"/>
    </row>
    <row r="673" spans="1:18" s="175" customFormat="1">
      <c r="A673" s="141" t="s">
        <v>750</v>
      </c>
      <c r="B673" s="112">
        <v>902</v>
      </c>
      <c r="C673" s="112" t="s">
        <v>456</v>
      </c>
      <c r="D673" s="112" t="s">
        <v>386</v>
      </c>
      <c r="E673" s="112" t="s">
        <v>386</v>
      </c>
      <c r="F673" s="112" t="s">
        <v>9</v>
      </c>
      <c r="G673" s="112" t="s">
        <v>500</v>
      </c>
      <c r="H673" s="112" t="s">
        <v>785</v>
      </c>
      <c r="I673" s="112" t="s">
        <v>751</v>
      </c>
      <c r="J673" s="271">
        <v>23</v>
      </c>
      <c r="K673" s="271">
        <v>23</v>
      </c>
      <c r="L673" s="272">
        <v>23</v>
      </c>
      <c r="Q673" s="194"/>
      <c r="R673" s="194"/>
    </row>
    <row r="674" spans="1:18" s="175" customFormat="1" ht="38.25">
      <c r="A674" s="141" t="s">
        <v>418</v>
      </c>
      <c r="B674" s="112">
        <v>902</v>
      </c>
      <c r="C674" s="112" t="s">
        <v>456</v>
      </c>
      <c r="D674" s="112" t="s">
        <v>386</v>
      </c>
      <c r="E674" s="112" t="s">
        <v>386</v>
      </c>
      <c r="F674" s="112">
        <v>2</v>
      </c>
      <c r="G674" s="112" t="s">
        <v>500</v>
      </c>
      <c r="H674" s="112" t="s">
        <v>419</v>
      </c>
      <c r="I674" s="112"/>
      <c r="J674" s="271">
        <f t="shared" ref="J674:L675" si="274">J675</f>
        <v>15</v>
      </c>
      <c r="K674" s="271">
        <f t="shared" si="274"/>
        <v>15</v>
      </c>
      <c r="L674" s="272">
        <f t="shared" si="274"/>
        <v>15</v>
      </c>
      <c r="Q674" s="194"/>
      <c r="R674" s="194"/>
    </row>
    <row r="675" spans="1:18" s="175" customFormat="1" ht="89.25">
      <c r="A675" s="141" t="s">
        <v>786</v>
      </c>
      <c r="B675" s="112">
        <v>902</v>
      </c>
      <c r="C675" s="112" t="s">
        <v>456</v>
      </c>
      <c r="D675" s="112" t="s">
        <v>386</v>
      </c>
      <c r="E675" s="112" t="s">
        <v>386</v>
      </c>
      <c r="F675" s="112">
        <v>2</v>
      </c>
      <c r="G675" s="112" t="s">
        <v>500</v>
      </c>
      <c r="H675" s="112" t="s">
        <v>753</v>
      </c>
      <c r="I675" s="112"/>
      <c r="J675" s="271">
        <f t="shared" si="274"/>
        <v>15</v>
      </c>
      <c r="K675" s="271">
        <f t="shared" si="274"/>
        <v>15</v>
      </c>
      <c r="L675" s="272">
        <f t="shared" si="274"/>
        <v>15</v>
      </c>
      <c r="Q675" s="194"/>
      <c r="R675" s="194"/>
    </row>
    <row r="676" spans="1:18" s="175" customFormat="1" ht="25.5">
      <c r="A676" s="141" t="s">
        <v>754</v>
      </c>
      <c r="B676" s="112">
        <v>902</v>
      </c>
      <c r="C676" s="112" t="s">
        <v>456</v>
      </c>
      <c r="D676" s="112" t="s">
        <v>386</v>
      </c>
      <c r="E676" s="112" t="s">
        <v>386</v>
      </c>
      <c r="F676" s="112">
        <v>2</v>
      </c>
      <c r="G676" s="112" t="s">
        <v>500</v>
      </c>
      <c r="H676" s="112" t="s">
        <v>753</v>
      </c>
      <c r="I676" s="112">
        <v>612</v>
      </c>
      <c r="J676" s="271">
        <v>15</v>
      </c>
      <c r="K676" s="271">
        <v>15</v>
      </c>
      <c r="L676" s="272">
        <v>15</v>
      </c>
      <c r="Q676" s="194"/>
      <c r="R676" s="194"/>
    </row>
    <row r="677" spans="1:18" s="175" customFormat="1" ht="51">
      <c r="A677" s="141" t="s">
        <v>519</v>
      </c>
      <c r="B677" s="112">
        <v>902</v>
      </c>
      <c r="C677" s="112" t="s">
        <v>456</v>
      </c>
      <c r="D677" s="112" t="s">
        <v>386</v>
      </c>
      <c r="E677" s="112" t="s">
        <v>386</v>
      </c>
      <c r="F677" s="112">
        <v>2</v>
      </c>
      <c r="G677" s="112" t="s">
        <v>500</v>
      </c>
      <c r="H677" s="112" t="s">
        <v>465</v>
      </c>
      <c r="I677" s="112"/>
      <c r="J677" s="271">
        <f t="shared" ref="J677:L678" si="275">J678</f>
        <v>25</v>
      </c>
      <c r="K677" s="271">
        <f t="shared" si="275"/>
        <v>0</v>
      </c>
      <c r="L677" s="272">
        <f t="shared" si="275"/>
        <v>0</v>
      </c>
      <c r="Q677" s="194"/>
      <c r="R677" s="194"/>
    </row>
    <row r="678" spans="1:18" s="175" customFormat="1" ht="38.25">
      <c r="A678" s="141" t="s">
        <v>779</v>
      </c>
      <c r="B678" s="112">
        <v>902</v>
      </c>
      <c r="C678" s="112" t="s">
        <v>456</v>
      </c>
      <c r="D678" s="112" t="s">
        <v>386</v>
      </c>
      <c r="E678" s="112" t="s">
        <v>386</v>
      </c>
      <c r="F678" s="112">
        <v>2</v>
      </c>
      <c r="G678" s="112" t="s">
        <v>500</v>
      </c>
      <c r="H678" s="112" t="s">
        <v>780</v>
      </c>
      <c r="I678" s="112"/>
      <c r="J678" s="271">
        <f t="shared" si="275"/>
        <v>25</v>
      </c>
      <c r="K678" s="271">
        <f t="shared" si="275"/>
        <v>0</v>
      </c>
      <c r="L678" s="272">
        <f t="shared" si="275"/>
        <v>0</v>
      </c>
      <c r="Q678" s="194"/>
      <c r="R678" s="194"/>
    </row>
    <row r="679" spans="1:18" s="175" customFormat="1" ht="25.5">
      <c r="A679" s="141" t="s">
        <v>754</v>
      </c>
      <c r="B679" s="112">
        <v>902</v>
      </c>
      <c r="C679" s="112" t="s">
        <v>456</v>
      </c>
      <c r="D679" s="112" t="s">
        <v>386</v>
      </c>
      <c r="E679" s="112" t="s">
        <v>386</v>
      </c>
      <c r="F679" s="112">
        <v>2</v>
      </c>
      <c r="G679" s="112" t="s">
        <v>500</v>
      </c>
      <c r="H679" s="112" t="s">
        <v>780</v>
      </c>
      <c r="I679" s="112">
        <v>612</v>
      </c>
      <c r="J679" s="271">
        <v>25</v>
      </c>
      <c r="K679" s="271">
        <v>0</v>
      </c>
      <c r="L679" s="272">
        <v>0</v>
      </c>
      <c r="Q679" s="194"/>
      <c r="R679" s="194"/>
    </row>
    <row r="680" spans="1:18" s="175" customFormat="1" ht="38.25">
      <c r="A680" s="144" t="s">
        <v>787</v>
      </c>
      <c r="B680" s="112">
        <v>902</v>
      </c>
      <c r="C680" s="112" t="s">
        <v>456</v>
      </c>
      <c r="D680" s="112" t="s">
        <v>386</v>
      </c>
      <c r="E680" s="112" t="s">
        <v>386</v>
      </c>
      <c r="F680" s="112">
        <v>2</v>
      </c>
      <c r="G680" s="112" t="s">
        <v>456</v>
      </c>
      <c r="H680" s="112"/>
      <c r="I680" s="112"/>
      <c r="J680" s="271">
        <f t="shared" ref="J680:L680" si="276">J684+J687+J681</f>
        <v>9015.6999999999989</v>
      </c>
      <c r="K680" s="271">
        <f t="shared" si="276"/>
        <v>8739.6</v>
      </c>
      <c r="L680" s="272">
        <f t="shared" si="276"/>
        <v>9068.7000000000007</v>
      </c>
      <c r="Q680" s="194"/>
      <c r="R680" s="194"/>
    </row>
    <row r="681" spans="1:18" ht="38.25" hidden="1">
      <c r="A681" s="141" t="s">
        <v>418</v>
      </c>
      <c r="B681" s="112">
        <v>902</v>
      </c>
      <c r="C681" s="112" t="s">
        <v>456</v>
      </c>
      <c r="D681" s="112" t="s">
        <v>386</v>
      </c>
      <c r="E681" s="112" t="s">
        <v>386</v>
      </c>
      <c r="F681" s="112">
        <v>2</v>
      </c>
      <c r="G681" s="112" t="s">
        <v>456</v>
      </c>
      <c r="H681" s="112" t="s">
        <v>419</v>
      </c>
      <c r="I681" s="112"/>
      <c r="J681" s="271">
        <f t="shared" ref="J681:L682" si="277">J682</f>
        <v>0</v>
      </c>
      <c r="K681" s="271">
        <f t="shared" si="277"/>
        <v>0</v>
      </c>
      <c r="L681" s="272">
        <f t="shared" si="277"/>
        <v>0</v>
      </c>
      <c r="Q681" s="194"/>
      <c r="R681" s="194"/>
    </row>
    <row r="682" spans="1:18" ht="25.5" hidden="1">
      <c r="A682" s="141" t="s">
        <v>596</v>
      </c>
      <c r="B682" s="112">
        <v>902</v>
      </c>
      <c r="C682" s="112" t="s">
        <v>456</v>
      </c>
      <c r="D682" s="112" t="s">
        <v>386</v>
      </c>
      <c r="E682" s="112" t="s">
        <v>386</v>
      </c>
      <c r="F682" s="112">
        <v>2</v>
      </c>
      <c r="G682" s="112" t="s">
        <v>456</v>
      </c>
      <c r="H682" s="112" t="s">
        <v>597</v>
      </c>
      <c r="I682" s="112"/>
      <c r="J682" s="271">
        <f t="shared" si="277"/>
        <v>0</v>
      </c>
      <c r="K682" s="271">
        <f t="shared" si="277"/>
        <v>0</v>
      </c>
      <c r="L682" s="272">
        <f t="shared" si="277"/>
        <v>0</v>
      </c>
      <c r="Q682" s="194"/>
      <c r="R682" s="194"/>
    </row>
    <row r="683" spans="1:18" ht="25.5" hidden="1">
      <c r="A683" s="141" t="s">
        <v>754</v>
      </c>
      <c r="B683" s="112">
        <v>902</v>
      </c>
      <c r="C683" s="112" t="s">
        <v>456</v>
      </c>
      <c r="D683" s="112" t="s">
        <v>386</v>
      </c>
      <c r="E683" s="112" t="s">
        <v>386</v>
      </c>
      <c r="F683" s="112">
        <v>2</v>
      </c>
      <c r="G683" s="112" t="s">
        <v>456</v>
      </c>
      <c r="H683" s="112" t="s">
        <v>597</v>
      </c>
      <c r="I683" s="112">
        <v>612</v>
      </c>
      <c r="J683" s="271">
        <v>0</v>
      </c>
      <c r="K683" s="271">
        <v>0</v>
      </c>
      <c r="L683" s="272">
        <v>0</v>
      </c>
      <c r="Q683" s="194"/>
      <c r="R683" s="194"/>
    </row>
    <row r="684" spans="1:18" s="175" customFormat="1" ht="51">
      <c r="A684" s="141" t="s">
        <v>519</v>
      </c>
      <c r="B684" s="112">
        <v>902</v>
      </c>
      <c r="C684" s="112" t="s">
        <v>456</v>
      </c>
      <c r="D684" s="112" t="s">
        <v>386</v>
      </c>
      <c r="E684" s="112" t="s">
        <v>386</v>
      </c>
      <c r="F684" s="112">
        <v>2</v>
      </c>
      <c r="G684" s="112" t="s">
        <v>456</v>
      </c>
      <c r="H684" s="112" t="s">
        <v>465</v>
      </c>
      <c r="I684" s="112"/>
      <c r="J684" s="271">
        <f t="shared" ref="J684:L685" si="278">J685</f>
        <v>615.29999999999995</v>
      </c>
      <c r="K684" s="271">
        <f t="shared" si="278"/>
        <v>0</v>
      </c>
      <c r="L684" s="272">
        <f t="shared" si="278"/>
        <v>0</v>
      </c>
      <c r="Q684" s="194"/>
      <c r="R684" s="194"/>
    </row>
    <row r="685" spans="1:18" s="175" customFormat="1" ht="38.25">
      <c r="A685" s="141" t="s">
        <v>779</v>
      </c>
      <c r="B685" s="112">
        <v>902</v>
      </c>
      <c r="C685" s="112" t="s">
        <v>456</v>
      </c>
      <c r="D685" s="112" t="s">
        <v>386</v>
      </c>
      <c r="E685" s="112" t="s">
        <v>386</v>
      </c>
      <c r="F685" s="112">
        <v>2</v>
      </c>
      <c r="G685" s="112" t="s">
        <v>456</v>
      </c>
      <c r="H685" s="112" t="s">
        <v>780</v>
      </c>
      <c r="I685" s="112"/>
      <c r="J685" s="271">
        <f t="shared" si="278"/>
        <v>615.29999999999995</v>
      </c>
      <c r="K685" s="271">
        <f t="shared" si="278"/>
        <v>0</v>
      </c>
      <c r="L685" s="272">
        <f t="shared" si="278"/>
        <v>0</v>
      </c>
      <c r="Q685" s="194"/>
      <c r="R685" s="194"/>
    </row>
    <row r="686" spans="1:18" s="175" customFormat="1" ht="25.5">
      <c r="A686" s="141" t="s">
        <v>754</v>
      </c>
      <c r="B686" s="112">
        <v>902</v>
      </c>
      <c r="C686" s="112" t="s">
        <v>456</v>
      </c>
      <c r="D686" s="112" t="s">
        <v>386</v>
      </c>
      <c r="E686" s="112" t="s">
        <v>386</v>
      </c>
      <c r="F686" s="112">
        <v>2</v>
      </c>
      <c r="G686" s="112" t="s">
        <v>456</v>
      </c>
      <c r="H686" s="112" t="s">
        <v>780</v>
      </c>
      <c r="I686" s="112">
        <v>612</v>
      </c>
      <c r="J686" s="271">
        <v>615.29999999999995</v>
      </c>
      <c r="K686" s="271">
        <v>0</v>
      </c>
      <c r="L686" s="272">
        <v>0</v>
      </c>
      <c r="Q686" s="194"/>
      <c r="R686" s="194"/>
    </row>
    <row r="687" spans="1:18" ht="76.5">
      <c r="A687" s="141" t="s">
        <v>410</v>
      </c>
      <c r="B687" s="112">
        <v>902</v>
      </c>
      <c r="C687" s="112" t="s">
        <v>456</v>
      </c>
      <c r="D687" s="112" t="s">
        <v>386</v>
      </c>
      <c r="E687" s="112" t="s">
        <v>386</v>
      </c>
      <c r="F687" s="112" t="s">
        <v>9</v>
      </c>
      <c r="G687" s="112" t="s">
        <v>456</v>
      </c>
      <c r="H687" s="112" t="s">
        <v>411</v>
      </c>
      <c r="I687" s="112" t="s">
        <v>0</v>
      </c>
      <c r="J687" s="271">
        <f t="shared" ref="J687:L688" si="279">J688</f>
        <v>8400.4</v>
      </c>
      <c r="K687" s="271">
        <f t="shared" si="279"/>
        <v>8739.6</v>
      </c>
      <c r="L687" s="272">
        <f t="shared" si="279"/>
        <v>9068.7000000000007</v>
      </c>
      <c r="Q687" s="194"/>
      <c r="R687" s="194"/>
    </row>
    <row r="688" spans="1:18" ht="114.75">
      <c r="A688" s="141" t="s">
        <v>788</v>
      </c>
      <c r="B688" s="112">
        <v>902</v>
      </c>
      <c r="C688" s="112" t="s">
        <v>456</v>
      </c>
      <c r="D688" s="112" t="s">
        <v>386</v>
      </c>
      <c r="E688" s="112" t="s">
        <v>386</v>
      </c>
      <c r="F688" s="112" t="s">
        <v>9</v>
      </c>
      <c r="G688" s="112" t="s">
        <v>456</v>
      </c>
      <c r="H688" s="112" t="s">
        <v>789</v>
      </c>
      <c r="I688" s="112" t="s">
        <v>0</v>
      </c>
      <c r="J688" s="271">
        <f t="shared" si="279"/>
        <v>8400.4</v>
      </c>
      <c r="K688" s="271">
        <f t="shared" si="279"/>
        <v>8739.6</v>
      </c>
      <c r="L688" s="272">
        <f t="shared" si="279"/>
        <v>9068.7000000000007</v>
      </c>
      <c r="Q688" s="194"/>
      <c r="R688" s="194"/>
    </row>
    <row r="689" spans="1:18" ht="25.5">
      <c r="A689" s="141" t="s">
        <v>763</v>
      </c>
      <c r="B689" s="112">
        <v>902</v>
      </c>
      <c r="C689" s="112" t="s">
        <v>456</v>
      </c>
      <c r="D689" s="112" t="s">
        <v>386</v>
      </c>
      <c r="E689" s="112" t="s">
        <v>386</v>
      </c>
      <c r="F689" s="112" t="s">
        <v>9</v>
      </c>
      <c r="G689" s="112" t="s">
        <v>456</v>
      </c>
      <c r="H689" s="112" t="s">
        <v>789</v>
      </c>
      <c r="I689" s="112">
        <v>612</v>
      </c>
      <c r="J689" s="271">
        <v>8400.4</v>
      </c>
      <c r="K689" s="271">
        <v>8739.6</v>
      </c>
      <c r="L689" s="272">
        <v>9068.7000000000007</v>
      </c>
      <c r="Q689" s="194"/>
      <c r="R689" s="194"/>
    </row>
    <row r="690" spans="1:18" s="175" customFormat="1" ht="63.75">
      <c r="A690" s="141" t="s">
        <v>790</v>
      </c>
      <c r="B690" s="112">
        <v>902</v>
      </c>
      <c r="C690" s="112" t="s">
        <v>456</v>
      </c>
      <c r="D690" s="112" t="s">
        <v>386</v>
      </c>
      <c r="E690" s="112" t="s">
        <v>386</v>
      </c>
      <c r="F690" s="112" t="s">
        <v>791</v>
      </c>
      <c r="G690" s="112"/>
      <c r="H690" s="112"/>
      <c r="I690" s="112"/>
      <c r="J690" s="271">
        <f>J691</f>
        <v>79.599999999999994</v>
      </c>
      <c r="K690" s="271">
        <f t="shared" ref="K690:L690" si="280">K691</f>
        <v>45.9</v>
      </c>
      <c r="L690" s="272">
        <f t="shared" si="280"/>
        <v>48.4</v>
      </c>
      <c r="N690" s="179"/>
      <c r="Q690" s="194"/>
      <c r="R690" s="194"/>
    </row>
    <row r="691" spans="1:18" s="175" customFormat="1" ht="38.25">
      <c r="A691" s="144" t="s">
        <v>792</v>
      </c>
      <c r="B691" s="112">
        <v>902</v>
      </c>
      <c r="C691" s="112" t="s">
        <v>456</v>
      </c>
      <c r="D691" s="112" t="s">
        <v>386</v>
      </c>
      <c r="E691" s="112" t="s">
        <v>386</v>
      </c>
      <c r="F691" s="112" t="s">
        <v>791</v>
      </c>
      <c r="G691" s="112" t="s">
        <v>384</v>
      </c>
      <c r="H691" s="112"/>
      <c r="I691" s="112"/>
      <c r="J691" s="271">
        <f>J692+J694</f>
        <v>79.599999999999994</v>
      </c>
      <c r="K691" s="271">
        <f t="shared" ref="K691:L691" si="281">K692+K694</f>
        <v>45.9</v>
      </c>
      <c r="L691" s="272">
        <f t="shared" si="281"/>
        <v>48.4</v>
      </c>
      <c r="Q691" s="194"/>
      <c r="R691" s="194"/>
    </row>
    <row r="692" spans="1:18" s="175" customFormat="1" ht="38.25">
      <c r="A692" s="141" t="s">
        <v>793</v>
      </c>
      <c r="B692" s="112">
        <v>902</v>
      </c>
      <c r="C692" s="112" t="s">
        <v>456</v>
      </c>
      <c r="D692" s="112" t="s">
        <v>386</v>
      </c>
      <c r="E692" s="112" t="s">
        <v>386</v>
      </c>
      <c r="F692" s="112" t="s">
        <v>11</v>
      </c>
      <c r="G692" s="112" t="s">
        <v>384</v>
      </c>
      <c r="H692" s="112" t="s">
        <v>794</v>
      </c>
      <c r="I692" s="112"/>
      <c r="J692" s="271">
        <f t="shared" ref="J692:L692" si="282">J693</f>
        <v>3.5</v>
      </c>
      <c r="K692" s="271">
        <f t="shared" si="282"/>
        <v>3.5</v>
      </c>
      <c r="L692" s="272">
        <f t="shared" si="282"/>
        <v>3.5</v>
      </c>
      <c r="Q692" s="194"/>
      <c r="R692" s="194"/>
    </row>
    <row r="693" spans="1:18" s="175" customFormat="1">
      <c r="A693" s="141" t="s">
        <v>750</v>
      </c>
      <c r="B693" s="112">
        <v>902</v>
      </c>
      <c r="C693" s="112" t="s">
        <v>456</v>
      </c>
      <c r="D693" s="112" t="s">
        <v>386</v>
      </c>
      <c r="E693" s="112" t="s">
        <v>386</v>
      </c>
      <c r="F693" s="112" t="s">
        <v>11</v>
      </c>
      <c r="G693" s="112" t="s">
        <v>384</v>
      </c>
      <c r="H693" s="112" t="s">
        <v>794</v>
      </c>
      <c r="I693" s="112" t="s">
        <v>751</v>
      </c>
      <c r="J693" s="271">
        <v>3.5</v>
      </c>
      <c r="K693" s="271">
        <v>3.5</v>
      </c>
      <c r="L693" s="272">
        <v>3.5</v>
      </c>
      <c r="Q693" s="194"/>
      <c r="R693" s="194"/>
    </row>
    <row r="694" spans="1:18" ht="25.5">
      <c r="A694" s="141" t="s">
        <v>596</v>
      </c>
      <c r="B694" s="112">
        <v>902</v>
      </c>
      <c r="C694" s="112" t="s">
        <v>456</v>
      </c>
      <c r="D694" s="112" t="s">
        <v>386</v>
      </c>
      <c r="E694" s="112" t="s">
        <v>386</v>
      </c>
      <c r="F694" s="112" t="s">
        <v>11</v>
      </c>
      <c r="G694" s="112" t="s">
        <v>384</v>
      </c>
      <c r="H694" s="112" t="s">
        <v>597</v>
      </c>
      <c r="I694" s="112"/>
      <c r="J694" s="271">
        <f t="shared" ref="J694:L694" si="283">J695</f>
        <v>76.099999999999994</v>
      </c>
      <c r="K694" s="271">
        <f t="shared" si="283"/>
        <v>42.4</v>
      </c>
      <c r="L694" s="272">
        <f t="shared" si="283"/>
        <v>44.9</v>
      </c>
      <c r="Q694" s="194"/>
      <c r="R694" s="194"/>
    </row>
    <row r="695" spans="1:18" ht="25.5">
      <c r="A695" s="141" t="s">
        <v>763</v>
      </c>
      <c r="B695" s="112">
        <v>902</v>
      </c>
      <c r="C695" s="112" t="s">
        <v>456</v>
      </c>
      <c r="D695" s="112" t="s">
        <v>386</v>
      </c>
      <c r="E695" s="112" t="s">
        <v>386</v>
      </c>
      <c r="F695" s="112" t="s">
        <v>11</v>
      </c>
      <c r="G695" s="112" t="s">
        <v>384</v>
      </c>
      <c r="H695" s="112" t="s">
        <v>597</v>
      </c>
      <c r="I695" s="112" t="s">
        <v>795</v>
      </c>
      <c r="J695" s="271">
        <f>39+19.6+17.5</f>
        <v>76.099999999999994</v>
      </c>
      <c r="K695" s="271">
        <v>42.4</v>
      </c>
      <c r="L695" s="272">
        <v>44.9</v>
      </c>
      <c r="Q695" s="194"/>
      <c r="R695" s="194"/>
    </row>
    <row r="696" spans="1:18" s="175" customFormat="1" ht="63.75" hidden="1">
      <c r="A696" s="141" t="s">
        <v>765</v>
      </c>
      <c r="B696" s="112">
        <v>902</v>
      </c>
      <c r="C696" s="112" t="s">
        <v>456</v>
      </c>
      <c r="D696" s="112" t="s">
        <v>386</v>
      </c>
      <c r="E696" s="112" t="s">
        <v>386</v>
      </c>
      <c r="F696" s="112">
        <v>5</v>
      </c>
      <c r="G696" s="112"/>
      <c r="H696" s="112"/>
      <c r="I696" s="112"/>
      <c r="J696" s="271">
        <f t="shared" ref="J696:L696" si="284">J697</f>
        <v>0</v>
      </c>
      <c r="K696" s="271">
        <f t="shared" si="284"/>
        <v>0</v>
      </c>
      <c r="L696" s="272">
        <f t="shared" si="284"/>
        <v>0</v>
      </c>
      <c r="Q696" s="194"/>
      <c r="R696" s="194"/>
    </row>
    <row r="697" spans="1:18" s="175" customFormat="1" ht="51" hidden="1">
      <c r="A697" s="141" t="s">
        <v>766</v>
      </c>
      <c r="B697" s="112">
        <v>902</v>
      </c>
      <c r="C697" s="112" t="s">
        <v>456</v>
      </c>
      <c r="D697" s="112" t="s">
        <v>386</v>
      </c>
      <c r="E697" s="112" t="s">
        <v>386</v>
      </c>
      <c r="F697" s="112">
        <v>5</v>
      </c>
      <c r="G697" s="112" t="s">
        <v>384</v>
      </c>
      <c r="H697" s="112"/>
      <c r="I697" s="112"/>
      <c r="J697" s="271">
        <f>J705+J709+J698+J700+J703+J712+J714+J716+J707</f>
        <v>0</v>
      </c>
      <c r="K697" s="271">
        <f>K705+K709+K698+K700+K703+K712+K714+K716</f>
        <v>0</v>
      </c>
      <c r="L697" s="272">
        <f>L705+L709+L698+L700+L703+L712+L714+L716</f>
        <v>0</v>
      </c>
      <c r="Q697" s="194"/>
      <c r="R697" s="194"/>
    </row>
    <row r="698" spans="1:18" s="175" customFormat="1" ht="63.75" hidden="1">
      <c r="A698" s="141" t="s">
        <v>796</v>
      </c>
      <c r="B698" s="112">
        <v>902</v>
      </c>
      <c r="C698" s="112" t="s">
        <v>456</v>
      </c>
      <c r="D698" s="112" t="s">
        <v>386</v>
      </c>
      <c r="E698" s="112" t="s">
        <v>386</v>
      </c>
      <c r="F698" s="112">
        <v>5</v>
      </c>
      <c r="G698" s="112" t="s">
        <v>384</v>
      </c>
      <c r="H698" s="112" t="s">
        <v>797</v>
      </c>
      <c r="I698" s="112"/>
      <c r="J698" s="271">
        <f t="shared" ref="J698:L698" si="285">J699</f>
        <v>0</v>
      </c>
      <c r="K698" s="271">
        <f t="shared" si="285"/>
        <v>0</v>
      </c>
      <c r="L698" s="272">
        <f t="shared" si="285"/>
        <v>0</v>
      </c>
      <c r="Q698" s="194"/>
      <c r="R698" s="194"/>
    </row>
    <row r="699" spans="1:18" s="175" customFormat="1" ht="25.5" hidden="1">
      <c r="A699" s="141" t="s">
        <v>763</v>
      </c>
      <c r="B699" s="112">
        <v>902</v>
      </c>
      <c r="C699" s="112" t="s">
        <v>456</v>
      </c>
      <c r="D699" s="112" t="s">
        <v>386</v>
      </c>
      <c r="E699" s="112" t="s">
        <v>386</v>
      </c>
      <c r="F699" s="112">
        <v>5</v>
      </c>
      <c r="G699" s="112" t="s">
        <v>384</v>
      </c>
      <c r="H699" s="112" t="s">
        <v>797</v>
      </c>
      <c r="I699" s="112">
        <v>612</v>
      </c>
      <c r="J699" s="271">
        <v>0</v>
      </c>
      <c r="K699" s="271">
        <v>0</v>
      </c>
      <c r="L699" s="272">
        <v>0</v>
      </c>
      <c r="Q699" s="194"/>
      <c r="R699" s="194"/>
    </row>
    <row r="700" spans="1:18" s="175" customFormat="1" ht="114.75" hidden="1">
      <c r="A700" s="141" t="s">
        <v>427</v>
      </c>
      <c r="B700" s="112">
        <v>902</v>
      </c>
      <c r="C700" s="112" t="s">
        <v>456</v>
      </c>
      <c r="D700" s="112" t="s">
        <v>386</v>
      </c>
      <c r="E700" s="112" t="s">
        <v>386</v>
      </c>
      <c r="F700" s="112">
        <v>5</v>
      </c>
      <c r="G700" s="112" t="s">
        <v>384</v>
      </c>
      <c r="H700" s="112" t="s">
        <v>798</v>
      </c>
      <c r="I700" s="112"/>
      <c r="J700" s="271">
        <f t="shared" ref="J700:L701" si="286">J701</f>
        <v>0</v>
      </c>
      <c r="K700" s="271">
        <f t="shared" si="286"/>
        <v>0</v>
      </c>
      <c r="L700" s="272">
        <f t="shared" si="286"/>
        <v>0</v>
      </c>
      <c r="Q700" s="194"/>
      <c r="R700" s="194"/>
    </row>
    <row r="701" spans="1:18" s="175" customFormat="1" ht="89.25" hidden="1">
      <c r="A701" s="141" t="s">
        <v>799</v>
      </c>
      <c r="B701" s="112">
        <v>902</v>
      </c>
      <c r="C701" s="112" t="s">
        <v>456</v>
      </c>
      <c r="D701" s="112" t="s">
        <v>386</v>
      </c>
      <c r="E701" s="112" t="s">
        <v>386</v>
      </c>
      <c r="F701" s="112">
        <v>5</v>
      </c>
      <c r="G701" s="112" t="s">
        <v>384</v>
      </c>
      <c r="H701" s="112" t="s">
        <v>800</v>
      </c>
      <c r="I701" s="112"/>
      <c r="J701" s="271">
        <f t="shared" si="286"/>
        <v>0</v>
      </c>
      <c r="K701" s="271">
        <f t="shared" si="286"/>
        <v>0</v>
      </c>
      <c r="L701" s="272">
        <f t="shared" si="286"/>
        <v>0</v>
      </c>
      <c r="Q701" s="194"/>
      <c r="R701" s="194"/>
    </row>
    <row r="702" spans="1:18" s="175" customFormat="1" ht="25.5" hidden="1">
      <c r="A702" s="141" t="s">
        <v>763</v>
      </c>
      <c r="B702" s="112">
        <v>902</v>
      </c>
      <c r="C702" s="112" t="s">
        <v>456</v>
      </c>
      <c r="D702" s="112" t="s">
        <v>386</v>
      </c>
      <c r="E702" s="112" t="s">
        <v>386</v>
      </c>
      <c r="F702" s="112">
        <v>5</v>
      </c>
      <c r="G702" s="112" t="s">
        <v>384</v>
      </c>
      <c r="H702" s="112" t="s">
        <v>800</v>
      </c>
      <c r="I702" s="112">
        <v>612</v>
      </c>
      <c r="J702" s="271">
        <v>0</v>
      </c>
      <c r="K702" s="271">
        <v>0</v>
      </c>
      <c r="L702" s="272">
        <v>0</v>
      </c>
      <c r="Q702" s="194"/>
      <c r="R702" s="194"/>
    </row>
    <row r="703" spans="1:18" s="175" customFormat="1" ht="89.25" hidden="1">
      <c r="A703" s="141" t="s">
        <v>799</v>
      </c>
      <c r="B703" s="112">
        <v>902</v>
      </c>
      <c r="C703" s="112" t="s">
        <v>456</v>
      </c>
      <c r="D703" s="112" t="s">
        <v>386</v>
      </c>
      <c r="E703" s="112" t="s">
        <v>386</v>
      </c>
      <c r="F703" s="112">
        <v>5</v>
      </c>
      <c r="G703" s="112" t="s">
        <v>384</v>
      </c>
      <c r="H703" s="112" t="s">
        <v>801</v>
      </c>
      <c r="I703" s="112"/>
      <c r="J703" s="271">
        <f t="shared" ref="J703:L703" si="287">J704</f>
        <v>0</v>
      </c>
      <c r="K703" s="271">
        <f t="shared" si="287"/>
        <v>0</v>
      </c>
      <c r="L703" s="272">
        <f t="shared" si="287"/>
        <v>0</v>
      </c>
      <c r="Q703" s="194"/>
      <c r="R703" s="194"/>
    </row>
    <row r="704" spans="1:18" s="175" customFormat="1" ht="25.5" hidden="1">
      <c r="A704" s="141" t="s">
        <v>763</v>
      </c>
      <c r="B704" s="112">
        <v>902</v>
      </c>
      <c r="C704" s="112" t="s">
        <v>456</v>
      </c>
      <c r="D704" s="112" t="s">
        <v>386</v>
      </c>
      <c r="E704" s="112" t="s">
        <v>386</v>
      </c>
      <c r="F704" s="112">
        <v>5</v>
      </c>
      <c r="G704" s="112" t="s">
        <v>384</v>
      </c>
      <c r="H704" s="112" t="s">
        <v>801</v>
      </c>
      <c r="I704" s="112">
        <v>612</v>
      </c>
      <c r="J704" s="271">
        <v>0</v>
      </c>
      <c r="K704" s="271">
        <v>0</v>
      </c>
      <c r="L704" s="272">
        <v>0</v>
      </c>
      <c r="Q704" s="194"/>
      <c r="R704" s="194"/>
    </row>
    <row r="705" spans="1:18" s="175" customFormat="1" ht="38.25" hidden="1">
      <c r="A705" s="141" t="s">
        <v>779</v>
      </c>
      <c r="B705" s="112">
        <v>902</v>
      </c>
      <c r="C705" s="112" t="s">
        <v>456</v>
      </c>
      <c r="D705" s="112" t="s">
        <v>386</v>
      </c>
      <c r="E705" s="112" t="s">
        <v>386</v>
      </c>
      <c r="F705" s="112">
        <v>5</v>
      </c>
      <c r="G705" s="112" t="s">
        <v>384</v>
      </c>
      <c r="H705" s="112" t="s">
        <v>780</v>
      </c>
      <c r="I705" s="112"/>
      <c r="J705" s="271">
        <f t="shared" ref="J705:L705" si="288">J706</f>
        <v>0</v>
      </c>
      <c r="K705" s="271">
        <f t="shared" si="288"/>
        <v>0</v>
      </c>
      <c r="L705" s="272">
        <f t="shared" si="288"/>
        <v>0</v>
      </c>
      <c r="Q705" s="194"/>
      <c r="R705" s="194"/>
    </row>
    <row r="706" spans="1:18" s="175" customFormat="1" ht="25.5" hidden="1">
      <c r="A706" s="141" t="s">
        <v>763</v>
      </c>
      <c r="B706" s="112">
        <v>902</v>
      </c>
      <c r="C706" s="112" t="s">
        <v>456</v>
      </c>
      <c r="D706" s="112" t="s">
        <v>386</v>
      </c>
      <c r="E706" s="112" t="s">
        <v>386</v>
      </c>
      <c r="F706" s="112">
        <v>5</v>
      </c>
      <c r="G706" s="112" t="s">
        <v>384</v>
      </c>
      <c r="H706" s="112" t="s">
        <v>780</v>
      </c>
      <c r="I706" s="112">
        <v>612</v>
      </c>
      <c r="J706" s="271">
        <v>0</v>
      </c>
      <c r="K706" s="271">
        <v>0</v>
      </c>
      <c r="L706" s="272">
        <v>0</v>
      </c>
      <c r="Q706" s="194"/>
      <c r="R706" s="194"/>
    </row>
    <row r="707" spans="1:18" s="175" customFormat="1" ht="127.5" hidden="1">
      <c r="A707" s="135" t="s">
        <v>781</v>
      </c>
      <c r="B707" s="112">
        <v>902</v>
      </c>
      <c r="C707" s="112" t="s">
        <v>456</v>
      </c>
      <c r="D707" s="112" t="s">
        <v>386</v>
      </c>
      <c r="E707" s="112" t="s">
        <v>386</v>
      </c>
      <c r="F707" s="112">
        <v>5</v>
      </c>
      <c r="G707" s="112" t="s">
        <v>384</v>
      </c>
      <c r="H707" s="112" t="s">
        <v>782</v>
      </c>
      <c r="I707" s="112"/>
      <c r="J707" s="271">
        <f>J708</f>
        <v>0</v>
      </c>
      <c r="K707" s="271">
        <f>K708</f>
        <v>0</v>
      </c>
      <c r="L707" s="271">
        <f>L708</f>
        <v>0</v>
      </c>
      <c r="Q707" s="194"/>
      <c r="R707" s="194"/>
    </row>
    <row r="708" spans="1:18" s="175" customFormat="1" ht="25.5" hidden="1">
      <c r="A708" s="141" t="s">
        <v>763</v>
      </c>
      <c r="B708" s="112">
        <v>902</v>
      </c>
      <c r="C708" s="112" t="s">
        <v>456</v>
      </c>
      <c r="D708" s="112" t="s">
        <v>386</v>
      </c>
      <c r="E708" s="112" t="s">
        <v>386</v>
      </c>
      <c r="F708" s="112">
        <v>5</v>
      </c>
      <c r="G708" s="112" t="s">
        <v>384</v>
      </c>
      <c r="H708" s="112" t="s">
        <v>782</v>
      </c>
      <c r="I708" s="112">
        <v>612</v>
      </c>
      <c r="J708" s="271">
        <v>0</v>
      </c>
      <c r="K708" s="271">
        <v>0</v>
      </c>
      <c r="L708" s="272">
        <v>0</v>
      </c>
      <c r="Q708" s="194"/>
      <c r="R708" s="194"/>
    </row>
    <row r="709" spans="1:18" s="175" customFormat="1" ht="63.75" hidden="1">
      <c r="A709" s="141" t="s">
        <v>613</v>
      </c>
      <c r="B709" s="112">
        <v>902</v>
      </c>
      <c r="C709" s="112" t="s">
        <v>456</v>
      </c>
      <c r="D709" s="112" t="s">
        <v>386</v>
      </c>
      <c r="E709" s="112" t="s">
        <v>386</v>
      </c>
      <c r="F709" s="112">
        <v>5</v>
      </c>
      <c r="G709" s="112" t="s">
        <v>384</v>
      </c>
      <c r="H709" s="112" t="s">
        <v>614</v>
      </c>
      <c r="I709" s="112"/>
      <c r="J709" s="271">
        <f t="shared" ref="J709:L710" si="289">J710</f>
        <v>0</v>
      </c>
      <c r="K709" s="271">
        <f t="shared" si="289"/>
        <v>0</v>
      </c>
      <c r="L709" s="272">
        <f t="shared" si="289"/>
        <v>0</v>
      </c>
      <c r="Q709" s="194"/>
      <c r="R709" s="194"/>
    </row>
    <row r="710" spans="1:18" s="175" customFormat="1" ht="51" hidden="1">
      <c r="A710" s="141" t="s">
        <v>767</v>
      </c>
      <c r="B710" s="112">
        <v>902</v>
      </c>
      <c r="C710" s="112" t="s">
        <v>456</v>
      </c>
      <c r="D710" s="112" t="s">
        <v>386</v>
      </c>
      <c r="E710" s="112" t="s">
        <v>386</v>
      </c>
      <c r="F710" s="112">
        <v>5</v>
      </c>
      <c r="G710" s="112" t="s">
        <v>384</v>
      </c>
      <c r="H710" s="112" t="s">
        <v>768</v>
      </c>
      <c r="I710" s="112"/>
      <c r="J710" s="271">
        <f t="shared" si="289"/>
        <v>0</v>
      </c>
      <c r="K710" s="271">
        <f t="shared" si="289"/>
        <v>0</v>
      </c>
      <c r="L710" s="272">
        <f t="shared" si="289"/>
        <v>0</v>
      </c>
      <c r="Q710" s="194"/>
      <c r="R710" s="194"/>
    </row>
    <row r="711" spans="1:18" s="175" customFormat="1" ht="25.5" hidden="1">
      <c r="A711" s="141" t="s">
        <v>763</v>
      </c>
      <c r="B711" s="112">
        <v>902</v>
      </c>
      <c r="C711" s="112" t="s">
        <v>456</v>
      </c>
      <c r="D711" s="112" t="s">
        <v>386</v>
      </c>
      <c r="E711" s="112" t="s">
        <v>386</v>
      </c>
      <c r="F711" s="112">
        <v>5</v>
      </c>
      <c r="G711" s="112" t="s">
        <v>384</v>
      </c>
      <c r="H711" s="112" t="s">
        <v>768</v>
      </c>
      <c r="I711" s="112">
        <v>612</v>
      </c>
      <c r="J711" s="271">
        <v>0</v>
      </c>
      <c r="K711" s="271">
        <v>0</v>
      </c>
      <c r="L711" s="272">
        <v>0</v>
      </c>
      <c r="Q711" s="194"/>
      <c r="R711" s="194"/>
    </row>
    <row r="712" spans="1:18" s="175" customFormat="1" ht="51" hidden="1">
      <c r="A712" s="141" t="s">
        <v>767</v>
      </c>
      <c r="B712" s="112">
        <v>902</v>
      </c>
      <c r="C712" s="112" t="s">
        <v>456</v>
      </c>
      <c r="D712" s="112" t="s">
        <v>386</v>
      </c>
      <c r="E712" s="112" t="s">
        <v>386</v>
      </c>
      <c r="F712" s="112">
        <v>5</v>
      </c>
      <c r="G712" s="112" t="s">
        <v>384</v>
      </c>
      <c r="H712" s="112" t="s">
        <v>802</v>
      </c>
      <c r="I712" s="112"/>
      <c r="J712" s="271">
        <f t="shared" ref="J712:L712" si="290">J713</f>
        <v>0</v>
      </c>
      <c r="K712" s="271">
        <f t="shared" si="290"/>
        <v>0</v>
      </c>
      <c r="L712" s="272">
        <f t="shared" si="290"/>
        <v>0</v>
      </c>
      <c r="Q712" s="194"/>
      <c r="R712" s="194"/>
    </row>
    <row r="713" spans="1:18" s="175" customFormat="1" ht="25.5" hidden="1">
      <c r="A713" s="141" t="s">
        <v>763</v>
      </c>
      <c r="B713" s="112">
        <v>902</v>
      </c>
      <c r="C713" s="112" t="s">
        <v>456</v>
      </c>
      <c r="D713" s="112" t="s">
        <v>386</v>
      </c>
      <c r="E713" s="112" t="s">
        <v>386</v>
      </c>
      <c r="F713" s="112">
        <v>5</v>
      </c>
      <c r="G713" s="112" t="s">
        <v>384</v>
      </c>
      <c r="H713" s="112" t="s">
        <v>802</v>
      </c>
      <c r="I713" s="112">
        <v>612</v>
      </c>
      <c r="J713" s="271">
        <v>0</v>
      </c>
      <c r="K713" s="271">
        <v>0</v>
      </c>
      <c r="L713" s="272">
        <v>0</v>
      </c>
      <c r="Q713" s="194"/>
      <c r="R713" s="194"/>
    </row>
    <row r="714" spans="1:18" s="175" customFormat="1" ht="63.75" hidden="1">
      <c r="A714" s="141" t="s">
        <v>770</v>
      </c>
      <c r="B714" s="112">
        <v>902</v>
      </c>
      <c r="C714" s="112" t="s">
        <v>456</v>
      </c>
      <c r="D714" s="112" t="s">
        <v>386</v>
      </c>
      <c r="E714" s="112" t="s">
        <v>386</v>
      </c>
      <c r="F714" s="112">
        <v>5</v>
      </c>
      <c r="G714" s="112" t="s">
        <v>384</v>
      </c>
      <c r="H714" s="112" t="s">
        <v>771</v>
      </c>
      <c r="I714" s="112"/>
      <c r="J714" s="271">
        <f t="shared" ref="J714:L714" si="291">J715</f>
        <v>0</v>
      </c>
      <c r="K714" s="271">
        <f t="shared" si="291"/>
        <v>0</v>
      </c>
      <c r="L714" s="272">
        <f t="shared" si="291"/>
        <v>0</v>
      </c>
      <c r="Q714" s="194"/>
      <c r="R714" s="194"/>
    </row>
    <row r="715" spans="1:18" s="175" customFormat="1" ht="25.5" hidden="1">
      <c r="A715" s="141" t="s">
        <v>763</v>
      </c>
      <c r="B715" s="112">
        <v>902</v>
      </c>
      <c r="C715" s="112" t="s">
        <v>456</v>
      </c>
      <c r="D715" s="112" t="s">
        <v>386</v>
      </c>
      <c r="E715" s="112" t="s">
        <v>386</v>
      </c>
      <c r="F715" s="112">
        <v>5</v>
      </c>
      <c r="G715" s="112" t="s">
        <v>384</v>
      </c>
      <c r="H715" s="112" t="s">
        <v>771</v>
      </c>
      <c r="I715" s="112">
        <v>612</v>
      </c>
      <c r="J715" s="271">
        <v>0</v>
      </c>
      <c r="K715" s="271">
        <v>0</v>
      </c>
      <c r="L715" s="272">
        <v>0</v>
      </c>
      <c r="Q715" s="194"/>
      <c r="R715" s="194"/>
    </row>
    <row r="716" spans="1:18" s="175" customFormat="1" ht="25.5" hidden="1">
      <c r="A716" s="141" t="s">
        <v>523</v>
      </c>
      <c r="B716" s="112">
        <v>902</v>
      </c>
      <c r="C716" s="112" t="s">
        <v>456</v>
      </c>
      <c r="D716" s="112" t="s">
        <v>386</v>
      </c>
      <c r="E716" s="112" t="s">
        <v>386</v>
      </c>
      <c r="F716" s="112">
        <v>5</v>
      </c>
      <c r="G716" s="112" t="s">
        <v>384</v>
      </c>
      <c r="H716" s="112" t="s">
        <v>524</v>
      </c>
      <c r="I716" s="112"/>
      <c r="J716" s="271">
        <f t="shared" ref="J716:L716" si="292">J717</f>
        <v>0</v>
      </c>
      <c r="K716" s="271">
        <f t="shared" si="292"/>
        <v>0</v>
      </c>
      <c r="L716" s="272">
        <f t="shared" si="292"/>
        <v>0</v>
      </c>
      <c r="Q716" s="194"/>
      <c r="R716" s="194"/>
    </row>
    <row r="717" spans="1:18" s="175" customFormat="1" hidden="1">
      <c r="A717" s="141" t="s">
        <v>772</v>
      </c>
      <c r="B717" s="112">
        <v>902</v>
      </c>
      <c r="C717" s="112" t="s">
        <v>456</v>
      </c>
      <c r="D717" s="112" t="s">
        <v>386</v>
      </c>
      <c r="E717" s="112" t="s">
        <v>386</v>
      </c>
      <c r="F717" s="112">
        <v>5</v>
      </c>
      <c r="G717" s="112" t="s">
        <v>384</v>
      </c>
      <c r="H717" s="112" t="s">
        <v>524</v>
      </c>
      <c r="I717" s="112">
        <v>612</v>
      </c>
      <c r="J717" s="271"/>
      <c r="K717" s="271">
        <v>0</v>
      </c>
      <c r="L717" s="272">
        <v>0</v>
      </c>
      <c r="Q717" s="194"/>
      <c r="R717" s="194"/>
    </row>
    <row r="718" spans="1:18" s="175" customFormat="1" ht="89.25" hidden="1">
      <c r="A718" s="141" t="s">
        <v>1082</v>
      </c>
      <c r="B718" s="112">
        <v>902</v>
      </c>
      <c r="C718" s="112" t="s">
        <v>456</v>
      </c>
      <c r="D718" s="112" t="s">
        <v>386</v>
      </c>
      <c r="E718" s="112">
        <v>35</v>
      </c>
      <c r="F718" s="112">
        <v>0</v>
      </c>
      <c r="G718" s="112"/>
      <c r="H718" s="112"/>
      <c r="I718" s="112"/>
      <c r="J718" s="271">
        <f t="shared" ref="J718:L720" si="293">J719</f>
        <v>0</v>
      </c>
      <c r="K718" s="271">
        <f t="shared" si="293"/>
        <v>0</v>
      </c>
      <c r="L718" s="272">
        <f t="shared" si="293"/>
        <v>0</v>
      </c>
      <c r="Q718" s="194"/>
      <c r="R718" s="194"/>
    </row>
    <row r="719" spans="1:18" s="175" customFormat="1" ht="127.5" hidden="1">
      <c r="A719" s="141" t="s">
        <v>494</v>
      </c>
      <c r="B719" s="112">
        <v>902</v>
      </c>
      <c r="C719" s="112" t="s">
        <v>456</v>
      </c>
      <c r="D719" s="112" t="s">
        <v>386</v>
      </c>
      <c r="E719" s="112">
        <v>35</v>
      </c>
      <c r="F719" s="112">
        <v>0</v>
      </c>
      <c r="G719" s="112" t="s">
        <v>426</v>
      </c>
      <c r="H719" s="112"/>
      <c r="I719" s="112"/>
      <c r="J719" s="271">
        <f t="shared" si="293"/>
        <v>0</v>
      </c>
      <c r="K719" s="271">
        <f t="shared" si="293"/>
        <v>0</v>
      </c>
      <c r="L719" s="272">
        <f t="shared" si="293"/>
        <v>0</v>
      </c>
      <c r="Q719" s="194"/>
      <c r="R719" s="194"/>
    </row>
    <row r="720" spans="1:18" s="175" customFormat="1" ht="51" hidden="1">
      <c r="A720" s="141" t="s">
        <v>495</v>
      </c>
      <c r="B720" s="112">
        <v>902</v>
      </c>
      <c r="C720" s="112" t="s">
        <v>456</v>
      </c>
      <c r="D720" s="112" t="s">
        <v>386</v>
      </c>
      <c r="E720" s="112">
        <v>35</v>
      </c>
      <c r="F720" s="112">
        <v>0</v>
      </c>
      <c r="G720" s="112" t="s">
        <v>426</v>
      </c>
      <c r="H720" s="112" t="s">
        <v>496</v>
      </c>
      <c r="I720" s="112" t="s">
        <v>0</v>
      </c>
      <c r="J720" s="271">
        <f t="shared" si="293"/>
        <v>0</v>
      </c>
      <c r="K720" s="271">
        <f t="shared" si="293"/>
        <v>0</v>
      </c>
      <c r="L720" s="272">
        <f t="shared" si="293"/>
        <v>0</v>
      </c>
      <c r="Q720" s="194"/>
      <c r="R720" s="194"/>
    </row>
    <row r="721" spans="1:18" s="175" customFormat="1" ht="25.5" hidden="1">
      <c r="A721" s="141" t="s">
        <v>763</v>
      </c>
      <c r="B721" s="112">
        <v>902</v>
      </c>
      <c r="C721" s="112" t="s">
        <v>456</v>
      </c>
      <c r="D721" s="112" t="s">
        <v>386</v>
      </c>
      <c r="E721" s="112">
        <v>35</v>
      </c>
      <c r="F721" s="112">
        <v>0</v>
      </c>
      <c r="G721" s="112" t="s">
        <v>426</v>
      </c>
      <c r="H721" s="112" t="s">
        <v>496</v>
      </c>
      <c r="I721" s="112">
        <v>612</v>
      </c>
      <c r="J721" s="271">
        <v>0</v>
      </c>
      <c r="K721" s="271">
        <v>0</v>
      </c>
      <c r="L721" s="272">
        <v>0</v>
      </c>
      <c r="Q721" s="194"/>
      <c r="R721" s="194"/>
    </row>
    <row r="722" spans="1:18" s="175" customFormat="1" ht="38.25" hidden="1">
      <c r="A722" s="141" t="s">
        <v>446</v>
      </c>
      <c r="B722" s="112">
        <v>902</v>
      </c>
      <c r="C722" s="112" t="s">
        <v>456</v>
      </c>
      <c r="D722" s="112" t="s">
        <v>386</v>
      </c>
      <c r="E722" s="112">
        <v>89</v>
      </c>
      <c r="F722" s="112">
        <v>0</v>
      </c>
      <c r="G722" s="112"/>
      <c r="H722" s="112"/>
      <c r="I722" s="112"/>
      <c r="J722" s="271">
        <f t="shared" ref="J722:L723" si="294">J723</f>
        <v>0</v>
      </c>
      <c r="K722" s="271">
        <f t="shared" si="294"/>
        <v>0</v>
      </c>
      <c r="L722" s="272">
        <f t="shared" si="294"/>
        <v>0</v>
      </c>
      <c r="Q722" s="194"/>
      <c r="R722" s="194"/>
    </row>
    <row r="723" spans="1:18" s="175" customFormat="1" ht="63.75" hidden="1">
      <c r="A723" s="141" t="s">
        <v>448</v>
      </c>
      <c r="B723" s="112">
        <v>902</v>
      </c>
      <c r="C723" s="112" t="s">
        <v>456</v>
      </c>
      <c r="D723" s="112" t="s">
        <v>386</v>
      </c>
      <c r="E723" s="112">
        <v>89</v>
      </c>
      <c r="F723" s="112">
        <v>1</v>
      </c>
      <c r="G723" s="112"/>
      <c r="H723" s="112"/>
      <c r="I723" s="112"/>
      <c r="J723" s="271">
        <f t="shared" si="294"/>
        <v>0</v>
      </c>
      <c r="K723" s="271">
        <f t="shared" si="294"/>
        <v>0</v>
      </c>
      <c r="L723" s="272">
        <f t="shared" si="294"/>
        <v>0</v>
      </c>
      <c r="Q723" s="194"/>
      <c r="R723" s="194"/>
    </row>
    <row r="724" spans="1:18" s="175" customFormat="1" ht="25.5" hidden="1">
      <c r="A724" s="141" t="s">
        <v>523</v>
      </c>
      <c r="B724" s="112">
        <v>902</v>
      </c>
      <c r="C724" s="112" t="s">
        <v>456</v>
      </c>
      <c r="D724" s="112" t="s">
        <v>386</v>
      </c>
      <c r="E724" s="112">
        <v>89</v>
      </c>
      <c r="F724" s="112">
        <v>1</v>
      </c>
      <c r="G724" s="112" t="s">
        <v>391</v>
      </c>
      <c r="H724" s="112" t="s">
        <v>524</v>
      </c>
      <c r="I724" s="112"/>
      <c r="J724" s="271">
        <f t="shared" ref="J724:L724" si="295">J726+J725</f>
        <v>0</v>
      </c>
      <c r="K724" s="271">
        <f t="shared" si="295"/>
        <v>0</v>
      </c>
      <c r="L724" s="271">
        <f t="shared" si="295"/>
        <v>0</v>
      </c>
      <c r="Q724" s="194"/>
      <c r="R724" s="194"/>
    </row>
    <row r="725" spans="1:18" s="175" customFormat="1" ht="89.25" hidden="1">
      <c r="A725" s="141" t="s">
        <v>758</v>
      </c>
      <c r="B725" s="112">
        <v>902</v>
      </c>
      <c r="C725" s="112" t="s">
        <v>456</v>
      </c>
      <c r="D725" s="112" t="s">
        <v>386</v>
      </c>
      <c r="E725" s="112">
        <v>89</v>
      </c>
      <c r="F725" s="112">
        <v>1</v>
      </c>
      <c r="G725" s="112" t="s">
        <v>391</v>
      </c>
      <c r="H725" s="112" t="s">
        <v>524</v>
      </c>
      <c r="I725" s="112">
        <v>611</v>
      </c>
      <c r="J725" s="271">
        <v>0</v>
      </c>
      <c r="K725" s="271">
        <v>0</v>
      </c>
      <c r="L725" s="272">
        <v>0</v>
      </c>
      <c r="Q725" s="194"/>
      <c r="R725" s="194"/>
    </row>
    <row r="726" spans="1:18" s="175" customFormat="1" hidden="1">
      <c r="A726" s="141" t="s">
        <v>772</v>
      </c>
      <c r="B726" s="112">
        <v>902</v>
      </c>
      <c r="C726" s="112" t="s">
        <v>456</v>
      </c>
      <c r="D726" s="112" t="s">
        <v>386</v>
      </c>
      <c r="E726" s="112">
        <v>89</v>
      </c>
      <c r="F726" s="112">
        <v>1</v>
      </c>
      <c r="G726" s="112" t="s">
        <v>391</v>
      </c>
      <c r="H726" s="112" t="s">
        <v>524</v>
      </c>
      <c r="I726" s="112">
        <v>612</v>
      </c>
      <c r="J726" s="271">
        <v>0</v>
      </c>
      <c r="K726" s="271">
        <v>0</v>
      </c>
      <c r="L726" s="272">
        <v>0</v>
      </c>
      <c r="Q726" s="194"/>
      <c r="R726" s="194"/>
    </row>
    <row r="727" spans="1:18" ht="25.5">
      <c r="A727" s="141" t="s">
        <v>803</v>
      </c>
      <c r="B727" s="112">
        <v>902</v>
      </c>
      <c r="C727" s="112" t="s">
        <v>456</v>
      </c>
      <c r="D727" s="112" t="s">
        <v>426</v>
      </c>
      <c r="E727" s="112"/>
      <c r="F727" s="112"/>
      <c r="G727" s="112"/>
      <c r="H727" s="112"/>
      <c r="I727" s="112"/>
      <c r="J727" s="271">
        <f t="shared" ref="J727:L727" si="296">J728+J750+J760</f>
        <v>38246.469999999994</v>
      </c>
      <c r="K727" s="271">
        <f t="shared" si="296"/>
        <v>33728.849999999991</v>
      </c>
      <c r="L727" s="272">
        <f t="shared" si="296"/>
        <v>24705.699999999997</v>
      </c>
      <c r="Q727" s="194"/>
      <c r="R727" s="194"/>
    </row>
    <row r="728" spans="1:18" ht="51">
      <c r="A728" s="141" t="s">
        <v>593</v>
      </c>
      <c r="B728" s="112">
        <v>902</v>
      </c>
      <c r="C728" s="112" t="s">
        <v>456</v>
      </c>
      <c r="D728" s="112" t="s">
        <v>426</v>
      </c>
      <c r="E728" s="112" t="s">
        <v>386</v>
      </c>
      <c r="F728" s="112"/>
      <c r="G728" s="112"/>
      <c r="H728" s="112"/>
      <c r="I728" s="112"/>
      <c r="J728" s="271">
        <f t="shared" ref="J728:L728" si="297">J729+J743</f>
        <v>23801.1</v>
      </c>
      <c r="K728" s="271">
        <f t="shared" si="297"/>
        <v>24471.199999999997</v>
      </c>
      <c r="L728" s="272">
        <f t="shared" si="297"/>
        <v>24705.699999999997</v>
      </c>
      <c r="Q728" s="194"/>
      <c r="R728" s="194"/>
    </row>
    <row r="729" spans="1:18" ht="63.75">
      <c r="A729" s="141" t="s">
        <v>804</v>
      </c>
      <c r="B729" s="112">
        <v>902</v>
      </c>
      <c r="C729" s="112" t="s">
        <v>456</v>
      </c>
      <c r="D729" s="112" t="s">
        <v>426</v>
      </c>
      <c r="E729" s="112" t="s">
        <v>386</v>
      </c>
      <c r="F729" s="112">
        <v>3</v>
      </c>
      <c r="G729" s="112"/>
      <c r="H729" s="112"/>
      <c r="I729" s="112"/>
      <c r="J729" s="271">
        <f t="shared" ref="J729:K729" si="298">J730+J734</f>
        <v>23801.1</v>
      </c>
      <c r="K729" s="271">
        <f t="shared" si="298"/>
        <v>24471.199999999997</v>
      </c>
      <c r="L729" s="272">
        <f>L730+L734</f>
        <v>24705.699999999997</v>
      </c>
      <c r="Q729" s="194"/>
      <c r="R729" s="194"/>
    </row>
    <row r="730" spans="1:18" ht="51">
      <c r="A730" s="141" t="s">
        <v>805</v>
      </c>
      <c r="B730" s="112">
        <v>902</v>
      </c>
      <c r="C730" s="112" t="s">
        <v>456</v>
      </c>
      <c r="D730" s="112" t="s">
        <v>426</v>
      </c>
      <c r="E730" s="112" t="s">
        <v>386</v>
      </c>
      <c r="F730" s="112">
        <v>3</v>
      </c>
      <c r="G730" s="112" t="s">
        <v>384</v>
      </c>
      <c r="H730" s="112"/>
      <c r="I730" s="112"/>
      <c r="J730" s="271">
        <f t="shared" ref="J730:L732" si="299">J731</f>
        <v>23754.6</v>
      </c>
      <c r="K730" s="271">
        <f t="shared" si="299"/>
        <v>24449.699999999997</v>
      </c>
      <c r="L730" s="272">
        <f t="shared" si="299"/>
        <v>24684.199999999997</v>
      </c>
      <c r="Q730" s="194"/>
      <c r="R730" s="194"/>
    </row>
    <row r="731" spans="1:18" ht="51">
      <c r="A731" s="141" t="s">
        <v>519</v>
      </c>
      <c r="B731" s="112">
        <v>902</v>
      </c>
      <c r="C731" s="112" t="s">
        <v>456</v>
      </c>
      <c r="D731" s="112" t="s">
        <v>426</v>
      </c>
      <c r="E731" s="112" t="s">
        <v>386</v>
      </c>
      <c r="F731" s="112">
        <v>3</v>
      </c>
      <c r="G731" s="112" t="s">
        <v>384</v>
      </c>
      <c r="H731" s="112" t="s">
        <v>465</v>
      </c>
      <c r="I731" s="112"/>
      <c r="J731" s="271">
        <f t="shared" si="299"/>
        <v>23754.6</v>
      </c>
      <c r="K731" s="271">
        <f t="shared" si="299"/>
        <v>24449.699999999997</v>
      </c>
      <c r="L731" s="272">
        <f t="shared" si="299"/>
        <v>24684.199999999997</v>
      </c>
      <c r="Q731" s="194"/>
      <c r="R731" s="194"/>
    </row>
    <row r="732" spans="1:18" ht="25.5">
      <c r="A732" s="141" t="s">
        <v>806</v>
      </c>
      <c r="B732" s="112">
        <v>902</v>
      </c>
      <c r="C732" s="112" t="s">
        <v>456</v>
      </c>
      <c r="D732" s="112" t="s">
        <v>426</v>
      </c>
      <c r="E732" s="112" t="s">
        <v>386</v>
      </c>
      <c r="F732" s="112">
        <v>3</v>
      </c>
      <c r="G732" s="112" t="s">
        <v>384</v>
      </c>
      <c r="H732" s="112" t="s">
        <v>807</v>
      </c>
      <c r="I732" s="112"/>
      <c r="J732" s="271">
        <f t="shared" si="299"/>
        <v>23754.6</v>
      </c>
      <c r="K732" s="271">
        <f t="shared" si="299"/>
        <v>24449.699999999997</v>
      </c>
      <c r="L732" s="272">
        <f t="shared" si="299"/>
        <v>24684.199999999997</v>
      </c>
      <c r="Q732" s="194"/>
      <c r="R732" s="194"/>
    </row>
    <row r="733" spans="1:18" ht="89.25">
      <c r="A733" s="141" t="s">
        <v>758</v>
      </c>
      <c r="B733" s="112">
        <v>902</v>
      </c>
      <c r="C733" s="112" t="s">
        <v>456</v>
      </c>
      <c r="D733" s="112" t="s">
        <v>426</v>
      </c>
      <c r="E733" s="112" t="s">
        <v>386</v>
      </c>
      <c r="F733" s="112">
        <v>3</v>
      </c>
      <c r="G733" s="112" t="s">
        <v>384</v>
      </c>
      <c r="H733" s="112" t="s">
        <v>807</v>
      </c>
      <c r="I733" s="112">
        <v>611</v>
      </c>
      <c r="J733" s="271">
        <f>14774.3+7808.5+1101.7+70.1</f>
        <v>23754.6</v>
      </c>
      <c r="K733" s="271">
        <f>15175.3+8108.4+1096.2+69.8</f>
        <v>24449.699999999997</v>
      </c>
      <c r="L733" s="272">
        <f>15682.5+8488.8+1117.1+72.2-676.4</f>
        <v>24684.199999999997</v>
      </c>
      <c r="M733" s="192"/>
      <c r="Q733" s="194"/>
      <c r="R733" s="194"/>
    </row>
    <row r="734" spans="1:18" s="175" customFormat="1" ht="51">
      <c r="A734" s="141" t="s">
        <v>808</v>
      </c>
      <c r="B734" s="112">
        <v>902</v>
      </c>
      <c r="C734" s="112" t="s">
        <v>456</v>
      </c>
      <c r="D734" s="112" t="s">
        <v>426</v>
      </c>
      <c r="E734" s="112" t="s">
        <v>386</v>
      </c>
      <c r="F734" s="112">
        <v>3</v>
      </c>
      <c r="G734" s="112" t="s">
        <v>386</v>
      </c>
      <c r="H734" s="112"/>
      <c r="I734" s="112"/>
      <c r="J734" s="271">
        <f t="shared" ref="J734:L734" si="300">J735+J737+J740</f>
        <v>46.5</v>
      </c>
      <c r="K734" s="271">
        <f t="shared" si="300"/>
        <v>21.5</v>
      </c>
      <c r="L734" s="272">
        <f t="shared" si="300"/>
        <v>21.5</v>
      </c>
      <c r="Q734" s="194"/>
      <c r="R734" s="194"/>
    </row>
    <row r="735" spans="1:18" s="175" customFormat="1" ht="51">
      <c r="A735" s="141" t="s">
        <v>809</v>
      </c>
      <c r="B735" s="112">
        <v>902</v>
      </c>
      <c r="C735" s="112" t="s">
        <v>456</v>
      </c>
      <c r="D735" s="112" t="s">
        <v>426</v>
      </c>
      <c r="E735" s="112" t="s">
        <v>386</v>
      </c>
      <c r="F735" s="112" t="s">
        <v>10</v>
      </c>
      <c r="G735" s="112" t="s">
        <v>386</v>
      </c>
      <c r="H735" s="112" t="s">
        <v>810</v>
      </c>
      <c r="I735" s="112"/>
      <c r="J735" s="271">
        <f t="shared" ref="J735:L735" si="301">J736</f>
        <v>11.5</v>
      </c>
      <c r="K735" s="271">
        <f t="shared" si="301"/>
        <v>11.5</v>
      </c>
      <c r="L735" s="272">
        <f t="shared" si="301"/>
        <v>11.5</v>
      </c>
      <c r="Q735" s="194"/>
      <c r="R735" s="194"/>
    </row>
    <row r="736" spans="1:18" s="175" customFormat="1">
      <c r="A736" s="141" t="s">
        <v>750</v>
      </c>
      <c r="B736" s="112">
        <v>902</v>
      </c>
      <c r="C736" s="112" t="s">
        <v>456</v>
      </c>
      <c r="D736" s="112" t="s">
        <v>426</v>
      </c>
      <c r="E736" s="112" t="s">
        <v>386</v>
      </c>
      <c r="F736" s="112" t="s">
        <v>10</v>
      </c>
      <c r="G736" s="112" t="s">
        <v>386</v>
      </c>
      <c r="H736" s="112" t="s">
        <v>810</v>
      </c>
      <c r="I736" s="112" t="s">
        <v>751</v>
      </c>
      <c r="J736" s="271">
        <v>11.5</v>
      </c>
      <c r="K736" s="271">
        <v>11.5</v>
      </c>
      <c r="L736" s="272">
        <v>11.5</v>
      </c>
      <c r="Q736" s="194"/>
      <c r="R736" s="194"/>
    </row>
    <row r="737" spans="1:18" s="175" customFormat="1" ht="38.25">
      <c r="A737" s="141" t="s">
        <v>418</v>
      </c>
      <c r="B737" s="112">
        <v>902</v>
      </c>
      <c r="C737" s="112" t="s">
        <v>456</v>
      </c>
      <c r="D737" s="112" t="s">
        <v>426</v>
      </c>
      <c r="E737" s="112" t="s">
        <v>386</v>
      </c>
      <c r="F737" s="112">
        <v>3</v>
      </c>
      <c r="G737" s="112" t="s">
        <v>386</v>
      </c>
      <c r="H737" s="112" t="s">
        <v>419</v>
      </c>
      <c r="I737" s="112"/>
      <c r="J737" s="271">
        <f t="shared" ref="J737:L738" si="302">J738</f>
        <v>10</v>
      </c>
      <c r="K737" s="271">
        <f t="shared" si="302"/>
        <v>10</v>
      </c>
      <c r="L737" s="272">
        <f t="shared" si="302"/>
        <v>10</v>
      </c>
      <c r="Q737" s="194"/>
      <c r="R737" s="194"/>
    </row>
    <row r="738" spans="1:18" s="175" customFormat="1" ht="89.25">
      <c r="A738" s="141" t="s">
        <v>811</v>
      </c>
      <c r="B738" s="112">
        <v>902</v>
      </c>
      <c r="C738" s="112" t="s">
        <v>456</v>
      </c>
      <c r="D738" s="112" t="s">
        <v>426</v>
      </c>
      <c r="E738" s="112" t="s">
        <v>386</v>
      </c>
      <c r="F738" s="112">
        <v>3</v>
      </c>
      <c r="G738" s="112" t="s">
        <v>386</v>
      </c>
      <c r="H738" s="112" t="s">
        <v>753</v>
      </c>
      <c r="I738" s="112"/>
      <c r="J738" s="271">
        <f t="shared" si="302"/>
        <v>10</v>
      </c>
      <c r="K738" s="271">
        <f t="shared" si="302"/>
        <v>10</v>
      </c>
      <c r="L738" s="272">
        <f t="shared" si="302"/>
        <v>10</v>
      </c>
      <c r="Q738" s="194"/>
      <c r="R738" s="194"/>
    </row>
    <row r="739" spans="1:18" s="175" customFormat="1" ht="25.5">
      <c r="A739" s="141" t="s">
        <v>754</v>
      </c>
      <c r="B739" s="112">
        <v>902</v>
      </c>
      <c r="C739" s="112" t="s">
        <v>456</v>
      </c>
      <c r="D739" s="112" t="s">
        <v>426</v>
      </c>
      <c r="E739" s="112" t="s">
        <v>386</v>
      </c>
      <c r="F739" s="112">
        <v>3</v>
      </c>
      <c r="G739" s="112" t="s">
        <v>386</v>
      </c>
      <c r="H739" s="112" t="s">
        <v>753</v>
      </c>
      <c r="I739" s="112">
        <v>612</v>
      </c>
      <c r="J739" s="271">
        <v>10</v>
      </c>
      <c r="K739" s="271">
        <v>10</v>
      </c>
      <c r="L739" s="272">
        <v>10</v>
      </c>
      <c r="Q739" s="194"/>
      <c r="R739" s="194"/>
    </row>
    <row r="740" spans="1:18" s="175" customFormat="1" ht="51">
      <c r="A740" s="141" t="s">
        <v>519</v>
      </c>
      <c r="B740" s="112">
        <v>902</v>
      </c>
      <c r="C740" s="112" t="s">
        <v>456</v>
      </c>
      <c r="D740" s="112" t="s">
        <v>426</v>
      </c>
      <c r="E740" s="112" t="s">
        <v>386</v>
      </c>
      <c r="F740" s="112">
        <v>3</v>
      </c>
      <c r="G740" s="112" t="s">
        <v>386</v>
      </c>
      <c r="H740" s="112" t="s">
        <v>465</v>
      </c>
      <c r="I740" s="112"/>
      <c r="J740" s="271">
        <f t="shared" ref="J740:L741" si="303">J741</f>
        <v>25</v>
      </c>
      <c r="K740" s="271">
        <f t="shared" si="303"/>
        <v>0</v>
      </c>
      <c r="L740" s="272">
        <f t="shared" si="303"/>
        <v>0</v>
      </c>
      <c r="Q740" s="194"/>
      <c r="R740" s="194"/>
    </row>
    <row r="741" spans="1:18" s="175" customFormat="1" ht="25.5">
      <c r="A741" s="141" t="s">
        <v>806</v>
      </c>
      <c r="B741" s="112">
        <v>902</v>
      </c>
      <c r="C741" s="112" t="s">
        <v>456</v>
      </c>
      <c r="D741" s="112" t="s">
        <v>426</v>
      </c>
      <c r="E741" s="112" t="s">
        <v>386</v>
      </c>
      <c r="F741" s="112">
        <v>3</v>
      </c>
      <c r="G741" s="112" t="s">
        <v>386</v>
      </c>
      <c r="H741" s="112" t="s">
        <v>807</v>
      </c>
      <c r="I741" s="112"/>
      <c r="J741" s="271">
        <f t="shared" si="303"/>
        <v>25</v>
      </c>
      <c r="K741" s="271">
        <f t="shared" si="303"/>
        <v>0</v>
      </c>
      <c r="L741" s="272">
        <f t="shared" si="303"/>
        <v>0</v>
      </c>
      <c r="Q741" s="194"/>
      <c r="R741" s="194"/>
    </row>
    <row r="742" spans="1:18" s="175" customFormat="1" ht="25.5">
      <c r="A742" s="141" t="s">
        <v>754</v>
      </c>
      <c r="B742" s="112">
        <v>902</v>
      </c>
      <c r="C742" s="112" t="s">
        <v>456</v>
      </c>
      <c r="D742" s="112" t="s">
        <v>426</v>
      </c>
      <c r="E742" s="112" t="s">
        <v>386</v>
      </c>
      <c r="F742" s="112">
        <v>3</v>
      </c>
      <c r="G742" s="112" t="s">
        <v>386</v>
      </c>
      <c r="H742" s="112" t="s">
        <v>807</v>
      </c>
      <c r="I742" s="112">
        <v>612</v>
      </c>
      <c r="J742" s="271">
        <v>25</v>
      </c>
      <c r="K742" s="271">
        <v>0</v>
      </c>
      <c r="L742" s="272">
        <v>0</v>
      </c>
      <c r="Q742" s="194"/>
      <c r="R742" s="194"/>
    </row>
    <row r="743" spans="1:18" s="175" customFormat="1" ht="51" hidden="1">
      <c r="A743" s="141" t="s">
        <v>766</v>
      </c>
      <c r="B743" s="112">
        <v>902</v>
      </c>
      <c r="C743" s="112" t="s">
        <v>456</v>
      </c>
      <c r="D743" s="112" t="s">
        <v>426</v>
      </c>
      <c r="E743" s="112" t="s">
        <v>386</v>
      </c>
      <c r="F743" s="112">
        <v>5</v>
      </c>
      <c r="G743" s="112" t="s">
        <v>384</v>
      </c>
      <c r="H743" s="112"/>
      <c r="I743" s="112"/>
      <c r="J743" s="271">
        <f t="shared" ref="J743:L743" si="304">J744+J747</f>
        <v>0</v>
      </c>
      <c r="K743" s="271">
        <f t="shared" si="304"/>
        <v>0</v>
      </c>
      <c r="L743" s="271">
        <f t="shared" si="304"/>
        <v>0</v>
      </c>
      <c r="Q743" s="194"/>
      <c r="R743" s="194"/>
    </row>
    <row r="744" spans="1:18" s="175" customFormat="1" ht="51" hidden="1">
      <c r="A744" s="141" t="s">
        <v>519</v>
      </c>
      <c r="B744" s="112">
        <v>902</v>
      </c>
      <c r="C744" s="112" t="s">
        <v>456</v>
      </c>
      <c r="D744" s="112" t="s">
        <v>426</v>
      </c>
      <c r="E744" s="112" t="s">
        <v>386</v>
      </c>
      <c r="F744" s="112">
        <v>5</v>
      </c>
      <c r="G744" s="112" t="s">
        <v>384</v>
      </c>
      <c r="H744" s="112" t="s">
        <v>465</v>
      </c>
      <c r="I744" s="112"/>
      <c r="J744" s="271">
        <f t="shared" ref="J744:L745" si="305">J745</f>
        <v>0</v>
      </c>
      <c r="K744" s="271">
        <f t="shared" si="305"/>
        <v>0</v>
      </c>
      <c r="L744" s="272">
        <f t="shared" si="305"/>
        <v>0</v>
      </c>
      <c r="Q744" s="194"/>
      <c r="R744" s="194"/>
    </row>
    <row r="745" spans="1:18" s="175" customFormat="1" ht="25.5" hidden="1">
      <c r="A745" s="141" t="s">
        <v>806</v>
      </c>
      <c r="B745" s="112">
        <v>902</v>
      </c>
      <c r="C745" s="112" t="s">
        <v>456</v>
      </c>
      <c r="D745" s="112" t="s">
        <v>426</v>
      </c>
      <c r="E745" s="112" t="s">
        <v>386</v>
      </c>
      <c r="F745" s="112">
        <v>5</v>
      </c>
      <c r="G745" s="112" t="s">
        <v>384</v>
      </c>
      <c r="H745" s="112" t="s">
        <v>807</v>
      </c>
      <c r="I745" s="112" t="s">
        <v>0</v>
      </c>
      <c r="J745" s="271">
        <f t="shared" si="305"/>
        <v>0</v>
      </c>
      <c r="K745" s="271">
        <f t="shared" si="305"/>
        <v>0</v>
      </c>
      <c r="L745" s="272">
        <f t="shared" si="305"/>
        <v>0</v>
      </c>
      <c r="Q745" s="194"/>
      <c r="R745" s="194"/>
    </row>
    <row r="746" spans="1:18" s="175" customFormat="1" ht="25.5" hidden="1">
      <c r="A746" s="141" t="s">
        <v>763</v>
      </c>
      <c r="B746" s="112">
        <v>902</v>
      </c>
      <c r="C746" s="112" t="s">
        <v>456</v>
      </c>
      <c r="D746" s="112" t="s">
        <v>426</v>
      </c>
      <c r="E746" s="112" t="s">
        <v>386</v>
      </c>
      <c r="F746" s="112">
        <v>5</v>
      </c>
      <c r="G746" s="112" t="s">
        <v>384</v>
      </c>
      <c r="H746" s="112" t="s">
        <v>807</v>
      </c>
      <c r="I746" s="112">
        <v>612</v>
      </c>
      <c r="J746" s="271">
        <v>0</v>
      </c>
      <c r="K746" s="271">
        <v>0</v>
      </c>
      <c r="L746" s="272">
        <v>0</v>
      </c>
      <c r="Q746" s="194"/>
      <c r="R746" s="194"/>
    </row>
    <row r="747" spans="1:18" s="175" customFormat="1" ht="76.5" hidden="1">
      <c r="A747" s="141" t="s">
        <v>812</v>
      </c>
      <c r="B747" s="112">
        <v>902</v>
      </c>
      <c r="C747" s="112" t="s">
        <v>456</v>
      </c>
      <c r="D747" s="112" t="s">
        <v>426</v>
      </c>
      <c r="E747" s="112" t="s">
        <v>386</v>
      </c>
      <c r="F747" s="112">
        <v>5</v>
      </c>
      <c r="G747" s="112" t="s">
        <v>384</v>
      </c>
      <c r="H747" s="112" t="s">
        <v>813</v>
      </c>
      <c r="I747" s="112"/>
      <c r="J747" s="271">
        <f t="shared" ref="J747:L748" si="306">J748</f>
        <v>0</v>
      </c>
      <c r="K747" s="271">
        <f t="shared" si="306"/>
        <v>0</v>
      </c>
      <c r="L747" s="271">
        <f t="shared" si="306"/>
        <v>0</v>
      </c>
      <c r="Q747" s="194"/>
      <c r="R747" s="194"/>
    </row>
    <row r="748" spans="1:18" s="175" customFormat="1" ht="51" hidden="1">
      <c r="A748" s="141" t="s">
        <v>814</v>
      </c>
      <c r="B748" s="112">
        <v>902</v>
      </c>
      <c r="C748" s="112" t="s">
        <v>456</v>
      </c>
      <c r="D748" s="112" t="s">
        <v>426</v>
      </c>
      <c r="E748" s="112" t="s">
        <v>386</v>
      </c>
      <c r="F748" s="112">
        <v>5</v>
      </c>
      <c r="G748" s="112" t="s">
        <v>384</v>
      </c>
      <c r="H748" s="112" t="s">
        <v>815</v>
      </c>
      <c r="I748" s="112"/>
      <c r="J748" s="271">
        <f t="shared" si="306"/>
        <v>0</v>
      </c>
      <c r="K748" s="271">
        <f t="shared" si="306"/>
        <v>0</v>
      </c>
      <c r="L748" s="271">
        <f t="shared" si="306"/>
        <v>0</v>
      </c>
      <c r="Q748" s="194"/>
      <c r="R748" s="194"/>
    </row>
    <row r="749" spans="1:18" s="175" customFormat="1" ht="25.5" hidden="1">
      <c r="A749" s="141" t="s">
        <v>754</v>
      </c>
      <c r="B749" s="112">
        <v>902</v>
      </c>
      <c r="C749" s="112" t="s">
        <v>456</v>
      </c>
      <c r="D749" s="112" t="s">
        <v>426</v>
      </c>
      <c r="E749" s="112" t="s">
        <v>386</v>
      </c>
      <c r="F749" s="112">
        <v>5</v>
      </c>
      <c r="G749" s="112" t="s">
        <v>384</v>
      </c>
      <c r="H749" s="112" t="s">
        <v>815</v>
      </c>
      <c r="I749" s="112">
        <v>612</v>
      </c>
      <c r="J749" s="271">
        <v>0</v>
      </c>
      <c r="K749" s="271">
        <v>0</v>
      </c>
      <c r="L749" s="272">
        <v>0</v>
      </c>
      <c r="Q749" s="194"/>
      <c r="R749" s="194"/>
    </row>
    <row r="750" spans="1:18" ht="51">
      <c r="A750" s="146" t="s">
        <v>1077</v>
      </c>
      <c r="B750" s="112">
        <v>902</v>
      </c>
      <c r="C750" s="112" t="s">
        <v>456</v>
      </c>
      <c r="D750" s="112" t="s">
        <v>426</v>
      </c>
      <c r="E750" s="112" t="s">
        <v>407</v>
      </c>
      <c r="F750" s="112">
        <v>0</v>
      </c>
      <c r="G750" s="112"/>
      <c r="H750" s="112"/>
      <c r="I750" s="112"/>
      <c r="J750" s="271">
        <f t="shared" ref="J750:L750" si="307">J751</f>
        <v>14445.369999999997</v>
      </c>
      <c r="K750" s="271">
        <f t="shared" si="307"/>
        <v>9257.6499999999978</v>
      </c>
      <c r="L750" s="272">
        <f t="shared" si="307"/>
        <v>0</v>
      </c>
      <c r="Q750" s="194"/>
      <c r="R750" s="194"/>
    </row>
    <row r="751" spans="1:18">
      <c r="A751" s="146" t="s">
        <v>816</v>
      </c>
      <c r="B751" s="112">
        <v>902</v>
      </c>
      <c r="C751" s="112" t="s">
        <v>456</v>
      </c>
      <c r="D751" s="112" t="s">
        <v>426</v>
      </c>
      <c r="E751" s="112" t="s">
        <v>407</v>
      </c>
      <c r="F751" s="112">
        <v>1</v>
      </c>
      <c r="G751" s="112"/>
      <c r="H751" s="112"/>
      <c r="I751" s="112"/>
      <c r="J751" s="271">
        <f t="shared" ref="J751:L751" si="308">J752+J755</f>
        <v>14445.369999999997</v>
      </c>
      <c r="K751" s="271">
        <f t="shared" si="308"/>
        <v>9257.6499999999978</v>
      </c>
      <c r="L751" s="272">
        <f t="shared" si="308"/>
        <v>0</v>
      </c>
      <c r="Q751" s="194"/>
      <c r="R751" s="194"/>
    </row>
    <row r="752" spans="1:18" ht="38.25">
      <c r="A752" s="141" t="s">
        <v>817</v>
      </c>
      <c r="B752" s="112">
        <v>902</v>
      </c>
      <c r="C752" s="112" t="s">
        <v>456</v>
      </c>
      <c r="D752" s="112" t="s">
        <v>426</v>
      </c>
      <c r="E752" s="112" t="s">
        <v>407</v>
      </c>
      <c r="F752" s="112">
        <v>1</v>
      </c>
      <c r="G752" s="112" t="s">
        <v>407</v>
      </c>
      <c r="H752" s="112"/>
      <c r="I752" s="112"/>
      <c r="J752" s="271">
        <f t="shared" ref="J752:L753" si="309">J753</f>
        <v>14445.369999999997</v>
      </c>
      <c r="K752" s="271">
        <f t="shared" si="309"/>
        <v>9257.6499999999978</v>
      </c>
      <c r="L752" s="272">
        <f t="shared" si="309"/>
        <v>0</v>
      </c>
      <c r="Q752" s="194"/>
      <c r="R752" s="194"/>
    </row>
    <row r="753" spans="1:18" ht="25.5">
      <c r="A753" s="141" t="s">
        <v>806</v>
      </c>
      <c r="B753" s="112">
        <v>902</v>
      </c>
      <c r="C753" s="112" t="s">
        <v>456</v>
      </c>
      <c r="D753" s="112" t="s">
        <v>426</v>
      </c>
      <c r="E753" s="112" t="s">
        <v>407</v>
      </c>
      <c r="F753" s="112">
        <v>1</v>
      </c>
      <c r="G753" s="112" t="s">
        <v>407</v>
      </c>
      <c r="H753" s="112" t="s">
        <v>807</v>
      </c>
      <c r="I753" s="112"/>
      <c r="J753" s="271">
        <f t="shared" si="309"/>
        <v>14445.369999999997</v>
      </c>
      <c r="K753" s="271">
        <f t="shared" si="309"/>
        <v>9257.6499999999978</v>
      </c>
      <c r="L753" s="272">
        <f t="shared" si="309"/>
        <v>0</v>
      </c>
      <c r="Q753" s="194"/>
      <c r="R753" s="194"/>
    </row>
    <row r="754" spans="1:18" ht="89.25">
      <c r="A754" s="141" t="s">
        <v>758</v>
      </c>
      <c r="B754" s="112">
        <v>902</v>
      </c>
      <c r="C754" s="112" t="s">
        <v>456</v>
      </c>
      <c r="D754" s="112" t="s">
        <v>426</v>
      </c>
      <c r="E754" s="112" t="s">
        <v>407</v>
      </c>
      <c r="F754" s="112">
        <v>1</v>
      </c>
      <c r="G754" s="112" t="s">
        <v>407</v>
      </c>
      <c r="H754" s="112" t="s">
        <v>807</v>
      </c>
      <c r="I754" s="112">
        <v>611</v>
      </c>
      <c r="J754" s="271">
        <f>18329.1+187.8-4071.53</f>
        <v>14445.369999999997</v>
      </c>
      <c r="K754" s="271">
        <f>19019.1+186.75-9948.2</f>
        <v>9257.6499999999978</v>
      </c>
      <c r="L754" s="272">
        <f>19737.9+193.1-19931</f>
        <v>0</v>
      </c>
      <c r="N754" s="192"/>
      <c r="Q754" s="194"/>
      <c r="R754" s="194"/>
    </row>
    <row r="755" spans="1:18" s="175" customFormat="1" ht="102" hidden="1">
      <c r="A755" s="141" t="s">
        <v>818</v>
      </c>
      <c r="B755" s="112">
        <v>902</v>
      </c>
      <c r="C755" s="112" t="s">
        <v>456</v>
      </c>
      <c r="D755" s="112" t="s">
        <v>426</v>
      </c>
      <c r="E755" s="112" t="s">
        <v>407</v>
      </c>
      <c r="F755" s="112">
        <v>1</v>
      </c>
      <c r="G755" s="112" t="s">
        <v>500</v>
      </c>
      <c r="H755" s="112"/>
      <c r="I755" s="112"/>
      <c r="J755" s="271">
        <f>J756+J758</f>
        <v>0</v>
      </c>
      <c r="K755" s="271">
        <f t="shared" ref="J755:L756" si="310">K756</f>
        <v>0</v>
      </c>
      <c r="L755" s="272">
        <f t="shared" si="310"/>
        <v>0</v>
      </c>
      <c r="Q755" s="194"/>
      <c r="R755" s="194"/>
    </row>
    <row r="756" spans="1:18" s="175" customFormat="1" ht="25.5" hidden="1">
      <c r="A756" s="141" t="s">
        <v>806</v>
      </c>
      <c r="B756" s="112">
        <v>902</v>
      </c>
      <c r="C756" s="112" t="s">
        <v>456</v>
      </c>
      <c r="D756" s="112" t="s">
        <v>426</v>
      </c>
      <c r="E756" s="112" t="s">
        <v>407</v>
      </c>
      <c r="F756" s="112">
        <v>1</v>
      </c>
      <c r="G756" s="112" t="s">
        <v>500</v>
      </c>
      <c r="H756" s="112" t="s">
        <v>807</v>
      </c>
      <c r="I756" s="112"/>
      <c r="J756" s="271">
        <f t="shared" si="310"/>
        <v>0</v>
      </c>
      <c r="K756" s="271">
        <f t="shared" si="310"/>
        <v>0</v>
      </c>
      <c r="L756" s="272">
        <f t="shared" si="310"/>
        <v>0</v>
      </c>
      <c r="Q756" s="194"/>
      <c r="R756" s="194"/>
    </row>
    <row r="757" spans="1:18" s="175" customFormat="1" ht="25.5" hidden="1">
      <c r="A757" s="141" t="s">
        <v>763</v>
      </c>
      <c r="B757" s="112">
        <v>902</v>
      </c>
      <c r="C757" s="112" t="s">
        <v>456</v>
      </c>
      <c r="D757" s="112" t="s">
        <v>426</v>
      </c>
      <c r="E757" s="112" t="s">
        <v>407</v>
      </c>
      <c r="F757" s="112">
        <v>1</v>
      </c>
      <c r="G757" s="112" t="s">
        <v>500</v>
      </c>
      <c r="H757" s="112" t="s">
        <v>807</v>
      </c>
      <c r="I757" s="112">
        <v>612</v>
      </c>
      <c r="J757" s="271">
        <v>0</v>
      </c>
      <c r="K757" s="271">
        <v>0</v>
      </c>
      <c r="L757" s="272">
        <v>0</v>
      </c>
      <c r="Q757" s="194"/>
      <c r="R757" s="194"/>
    </row>
    <row r="758" spans="1:18" s="175" customFormat="1" ht="25.5" hidden="1">
      <c r="A758" s="141" t="s">
        <v>523</v>
      </c>
      <c r="B758" s="112">
        <v>902</v>
      </c>
      <c r="C758" s="112" t="s">
        <v>456</v>
      </c>
      <c r="D758" s="112" t="s">
        <v>426</v>
      </c>
      <c r="E758" s="112" t="s">
        <v>407</v>
      </c>
      <c r="F758" s="112">
        <v>1</v>
      </c>
      <c r="G758" s="112" t="s">
        <v>500</v>
      </c>
      <c r="H758" s="112" t="s">
        <v>524</v>
      </c>
      <c r="I758" s="112"/>
      <c r="J758" s="271">
        <f t="shared" ref="J758:L758" si="311">J759</f>
        <v>0</v>
      </c>
      <c r="K758" s="271">
        <f t="shared" si="311"/>
        <v>0</v>
      </c>
      <c r="L758" s="271">
        <f t="shared" si="311"/>
        <v>0</v>
      </c>
      <c r="Q758" s="194"/>
      <c r="R758" s="194"/>
    </row>
    <row r="759" spans="1:18" s="175" customFormat="1" ht="25.5" hidden="1">
      <c r="A759" s="141" t="s">
        <v>763</v>
      </c>
      <c r="B759" s="112">
        <v>902</v>
      </c>
      <c r="C759" s="112" t="s">
        <v>456</v>
      </c>
      <c r="D759" s="112" t="s">
        <v>426</v>
      </c>
      <c r="E759" s="112" t="s">
        <v>407</v>
      </c>
      <c r="F759" s="112">
        <v>1</v>
      </c>
      <c r="G759" s="112" t="s">
        <v>500</v>
      </c>
      <c r="H759" s="112" t="s">
        <v>524</v>
      </c>
      <c r="I759" s="112">
        <v>612</v>
      </c>
      <c r="J759" s="271">
        <v>0</v>
      </c>
      <c r="K759" s="271">
        <v>0</v>
      </c>
      <c r="L759" s="272">
        <v>0</v>
      </c>
      <c r="Q759" s="194"/>
      <c r="R759" s="194"/>
    </row>
    <row r="760" spans="1:18" s="175" customFormat="1" ht="89.25" hidden="1">
      <c r="A760" s="141" t="s">
        <v>1082</v>
      </c>
      <c r="B760" s="112">
        <v>902</v>
      </c>
      <c r="C760" s="112" t="s">
        <v>456</v>
      </c>
      <c r="D760" s="112" t="s">
        <v>426</v>
      </c>
      <c r="E760" s="112">
        <v>35</v>
      </c>
      <c r="F760" s="112">
        <v>0</v>
      </c>
      <c r="G760" s="112"/>
      <c r="H760" s="112"/>
      <c r="I760" s="112"/>
      <c r="J760" s="271">
        <f t="shared" ref="J760:L762" si="312">J761</f>
        <v>0</v>
      </c>
      <c r="K760" s="271">
        <f t="shared" si="312"/>
        <v>0</v>
      </c>
      <c r="L760" s="272">
        <f t="shared" si="312"/>
        <v>0</v>
      </c>
      <c r="Q760" s="194"/>
      <c r="R760" s="194"/>
    </row>
    <row r="761" spans="1:18" s="175" customFormat="1" ht="127.5" hidden="1">
      <c r="A761" s="141" t="s">
        <v>494</v>
      </c>
      <c r="B761" s="112">
        <v>902</v>
      </c>
      <c r="C761" s="112" t="s">
        <v>456</v>
      </c>
      <c r="D761" s="112" t="s">
        <v>426</v>
      </c>
      <c r="E761" s="112">
        <v>35</v>
      </c>
      <c r="F761" s="112">
        <v>0</v>
      </c>
      <c r="G761" s="112" t="s">
        <v>426</v>
      </c>
      <c r="H761" s="112"/>
      <c r="I761" s="112"/>
      <c r="J761" s="271">
        <f t="shared" si="312"/>
        <v>0</v>
      </c>
      <c r="K761" s="271">
        <f t="shared" si="312"/>
        <v>0</v>
      </c>
      <c r="L761" s="272">
        <f t="shared" si="312"/>
        <v>0</v>
      </c>
      <c r="Q761" s="194"/>
      <c r="R761" s="194"/>
    </row>
    <row r="762" spans="1:18" s="175" customFormat="1" ht="51" hidden="1">
      <c r="A762" s="141" t="s">
        <v>495</v>
      </c>
      <c r="B762" s="112">
        <v>902</v>
      </c>
      <c r="C762" s="112" t="s">
        <v>456</v>
      </c>
      <c r="D762" s="112" t="s">
        <v>426</v>
      </c>
      <c r="E762" s="112">
        <v>35</v>
      </c>
      <c r="F762" s="112">
        <v>0</v>
      </c>
      <c r="G762" s="112" t="s">
        <v>426</v>
      </c>
      <c r="H762" s="112" t="s">
        <v>496</v>
      </c>
      <c r="I762" s="112" t="s">
        <v>0</v>
      </c>
      <c r="J762" s="271">
        <f t="shared" si="312"/>
        <v>0</v>
      </c>
      <c r="K762" s="271">
        <f t="shared" si="312"/>
        <v>0</v>
      </c>
      <c r="L762" s="272">
        <f t="shared" si="312"/>
        <v>0</v>
      </c>
      <c r="Q762" s="194"/>
      <c r="R762" s="194"/>
    </row>
    <row r="763" spans="1:18" s="175" customFormat="1" ht="25.5" hidden="1">
      <c r="A763" s="141" t="s">
        <v>763</v>
      </c>
      <c r="B763" s="112">
        <v>902</v>
      </c>
      <c r="C763" s="112" t="s">
        <v>456</v>
      </c>
      <c r="D763" s="112" t="s">
        <v>426</v>
      </c>
      <c r="E763" s="112">
        <v>35</v>
      </c>
      <c r="F763" s="112">
        <v>0</v>
      </c>
      <c r="G763" s="112" t="s">
        <v>426</v>
      </c>
      <c r="H763" s="112" t="s">
        <v>496</v>
      </c>
      <c r="I763" s="112">
        <v>612</v>
      </c>
      <c r="J763" s="271">
        <v>0</v>
      </c>
      <c r="K763" s="271">
        <v>0</v>
      </c>
      <c r="L763" s="272">
        <v>0</v>
      </c>
      <c r="Q763" s="194"/>
      <c r="R763" s="194"/>
    </row>
    <row r="764" spans="1:18" s="175" customFormat="1" ht="25.5">
      <c r="A764" s="141" t="s">
        <v>819</v>
      </c>
      <c r="B764" s="112">
        <v>902</v>
      </c>
      <c r="C764" s="112" t="s">
        <v>456</v>
      </c>
      <c r="D764" s="112" t="s">
        <v>456</v>
      </c>
      <c r="E764" s="112"/>
      <c r="F764" s="112"/>
      <c r="G764" s="112"/>
      <c r="H764" s="112"/>
      <c r="I764" s="112"/>
      <c r="J764" s="271">
        <f t="shared" ref="J764:L764" si="313">J765+J770</f>
        <v>1791.1</v>
      </c>
      <c r="K764" s="271">
        <f t="shared" si="313"/>
        <v>102.1</v>
      </c>
      <c r="L764" s="272">
        <f t="shared" si="313"/>
        <v>102.1</v>
      </c>
      <c r="Q764" s="194"/>
      <c r="R764" s="194"/>
    </row>
    <row r="765" spans="1:18" s="175" customFormat="1" ht="38.25">
      <c r="A765" s="141" t="s">
        <v>820</v>
      </c>
      <c r="B765" s="112">
        <v>902</v>
      </c>
      <c r="C765" s="112" t="s">
        <v>456</v>
      </c>
      <c r="D765" s="112" t="s">
        <v>456</v>
      </c>
      <c r="E765" s="112" t="s">
        <v>426</v>
      </c>
      <c r="F765" s="112">
        <v>0</v>
      </c>
      <c r="G765" s="112"/>
      <c r="H765" s="112"/>
      <c r="I765" s="112"/>
      <c r="J765" s="271">
        <f t="shared" ref="J765:L768" si="314">J766</f>
        <v>1689</v>
      </c>
      <c r="K765" s="271">
        <f t="shared" si="314"/>
        <v>0</v>
      </c>
      <c r="L765" s="272">
        <f t="shared" si="314"/>
        <v>0</v>
      </c>
      <c r="Q765" s="194"/>
      <c r="R765" s="194"/>
    </row>
    <row r="766" spans="1:18" s="175" customFormat="1" ht="25.5">
      <c r="A766" s="141" t="s">
        <v>821</v>
      </c>
      <c r="B766" s="112">
        <v>902</v>
      </c>
      <c r="C766" s="112" t="s">
        <v>456</v>
      </c>
      <c r="D766" s="112" t="s">
        <v>456</v>
      </c>
      <c r="E766" s="112" t="s">
        <v>426</v>
      </c>
      <c r="F766" s="112">
        <v>3</v>
      </c>
      <c r="G766" s="112"/>
      <c r="H766" s="112"/>
      <c r="I766" s="112"/>
      <c r="J766" s="271">
        <f t="shared" si="314"/>
        <v>1689</v>
      </c>
      <c r="K766" s="271">
        <f t="shared" si="314"/>
        <v>0</v>
      </c>
      <c r="L766" s="272">
        <f t="shared" si="314"/>
        <v>0</v>
      </c>
      <c r="Q766" s="194"/>
      <c r="R766" s="194"/>
    </row>
    <row r="767" spans="1:18" s="175" customFormat="1" ht="38.25">
      <c r="A767" s="141" t="s">
        <v>822</v>
      </c>
      <c r="B767" s="112">
        <v>902</v>
      </c>
      <c r="C767" s="112" t="s">
        <v>456</v>
      </c>
      <c r="D767" s="112" t="s">
        <v>456</v>
      </c>
      <c r="E767" s="112" t="s">
        <v>426</v>
      </c>
      <c r="F767" s="112">
        <v>3</v>
      </c>
      <c r="G767" s="112" t="s">
        <v>384</v>
      </c>
      <c r="H767" s="112"/>
      <c r="I767" s="112"/>
      <c r="J767" s="271">
        <f t="shared" si="314"/>
        <v>1689</v>
      </c>
      <c r="K767" s="271">
        <f t="shared" si="314"/>
        <v>0</v>
      </c>
      <c r="L767" s="272">
        <f t="shared" si="314"/>
        <v>0</v>
      </c>
      <c r="Q767" s="194"/>
      <c r="R767" s="194"/>
    </row>
    <row r="768" spans="1:18" s="175" customFormat="1" ht="63.75">
      <c r="A768" s="141" t="s">
        <v>823</v>
      </c>
      <c r="B768" s="112">
        <v>902</v>
      </c>
      <c r="C768" s="112" t="s">
        <v>456</v>
      </c>
      <c r="D768" s="112" t="s">
        <v>456</v>
      </c>
      <c r="E768" s="112" t="s">
        <v>426</v>
      </c>
      <c r="F768" s="112">
        <v>3</v>
      </c>
      <c r="G768" s="112" t="s">
        <v>384</v>
      </c>
      <c r="H768" s="147" t="s">
        <v>824</v>
      </c>
      <c r="I768" s="112" t="s">
        <v>0</v>
      </c>
      <c r="J768" s="271">
        <f t="shared" si="314"/>
        <v>1689</v>
      </c>
      <c r="K768" s="271">
        <f t="shared" si="314"/>
        <v>0</v>
      </c>
      <c r="L768" s="272">
        <f t="shared" si="314"/>
        <v>0</v>
      </c>
      <c r="Q768" s="194"/>
      <c r="R768" s="194"/>
    </row>
    <row r="769" spans="1:18" s="175" customFormat="1" ht="25.5">
      <c r="A769" s="141" t="s">
        <v>763</v>
      </c>
      <c r="B769" s="112">
        <v>902</v>
      </c>
      <c r="C769" s="112" t="s">
        <v>456</v>
      </c>
      <c r="D769" s="112" t="s">
        <v>456</v>
      </c>
      <c r="E769" s="112" t="s">
        <v>426</v>
      </c>
      <c r="F769" s="112">
        <v>3</v>
      </c>
      <c r="G769" s="112" t="s">
        <v>384</v>
      </c>
      <c r="H769" s="147" t="s">
        <v>824</v>
      </c>
      <c r="I769" s="112">
        <v>612</v>
      </c>
      <c r="J769" s="271">
        <v>1689</v>
      </c>
      <c r="K769" s="271">
        <v>0</v>
      </c>
      <c r="L769" s="272">
        <v>0</v>
      </c>
      <c r="Q769" s="194"/>
      <c r="R769" s="194"/>
    </row>
    <row r="770" spans="1:18" s="175" customFormat="1" ht="51">
      <c r="A770" s="146" t="s">
        <v>1090</v>
      </c>
      <c r="B770" s="112">
        <v>902</v>
      </c>
      <c r="C770" s="112" t="s">
        <v>456</v>
      </c>
      <c r="D770" s="112" t="s">
        <v>456</v>
      </c>
      <c r="E770" s="112" t="s">
        <v>825</v>
      </c>
      <c r="F770" s="112" t="s">
        <v>404</v>
      </c>
      <c r="G770" s="112"/>
      <c r="H770" s="112" t="s">
        <v>0</v>
      </c>
      <c r="I770" s="112" t="s">
        <v>0</v>
      </c>
      <c r="J770" s="271">
        <f t="shared" ref="J770:L770" si="315">J771+J775+J779+J783+J787+J791</f>
        <v>102.1</v>
      </c>
      <c r="K770" s="271">
        <f t="shared" si="315"/>
        <v>102.1</v>
      </c>
      <c r="L770" s="272">
        <f t="shared" si="315"/>
        <v>102.1</v>
      </c>
      <c r="Q770" s="194"/>
      <c r="R770" s="194"/>
    </row>
    <row r="771" spans="1:18" s="175" customFormat="1" ht="25.5">
      <c r="A771" s="141" t="s">
        <v>826</v>
      </c>
      <c r="B771" s="112">
        <v>902</v>
      </c>
      <c r="C771" s="112" t="s">
        <v>456</v>
      </c>
      <c r="D771" s="112" t="s">
        <v>456</v>
      </c>
      <c r="E771" s="112" t="s">
        <v>825</v>
      </c>
      <c r="F771" s="112" t="s">
        <v>404</v>
      </c>
      <c r="G771" s="112" t="s">
        <v>384</v>
      </c>
      <c r="H771" s="112"/>
      <c r="I771" s="112"/>
      <c r="J771" s="271">
        <f t="shared" ref="J771:L771" si="316">J772</f>
        <v>48.099999999999994</v>
      </c>
      <c r="K771" s="271">
        <f t="shared" si="316"/>
        <v>48.099999999999994</v>
      </c>
      <c r="L771" s="272">
        <f t="shared" si="316"/>
        <v>48.099999999999994</v>
      </c>
      <c r="Q771" s="194"/>
      <c r="R771" s="194"/>
    </row>
    <row r="772" spans="1:18" s="175" customFormat="1" ht="25.5">
      <c r="A772" s="141" t="s">
        <v>827</v>
      </c>
      <c r="B772" s="112">
        <v>902</v>
      </c>
      <c r="C772" s="112" t="s">
        <v>456</v>
      </c>
      <c r="D772" s="112" t="s">
        <v>456</v>
      </c>
      <c r="E772" s="112" t="s">
        <v>825</v>
      </c>
      <c r="F772" s="112" t="s">
        <v>404</v>
      </c>
      <c r="G772" s="112" t="s">
        <v>384</v>
      </c>
      <c r="H772" s="112" t="s">
        <v>828</v>
      </c>
      <c r="I772" s="112" t="s">
        <v>0</v>
      </c>
      <c r="J772" s="271">
        <f t="shared" ref="J772:L772" si="317">J773+J774</f>
        <v>48.099999999999994</v>
      </c>
      <c r="K772" s="271">
        <f t="shared" si="317"/>
        <v>48.099999999999994</v>
      </c>
      <c r="L772" s="272">
        <f t="shared" si="317"/>
        <v>48.099999999999994</v>
      </c>
      <c r="Q772" s="194"/>
      <c r="R772" s="194"/>
    </row>
    <row r="773" spans="1:18" s="175" customFormat="1" ht="76.5">
      <c r="A773" s="141" t="s">
        <v>538</v>
      </c>
      <c r="B773" s="112">
        <v>902</v>
      </c>
      <c r="C773" s="112" t="s">
        <v>456</v>
      </c>
      <c r="D773" s="112" t="s">
        <v>456</v>
      </c>
      <c r="E773" s="112" t="s">
        <v>825</v>
      </c>
      <c r="F773" s="112" t="s">
        <v>404</v>
      </c>
      <c r="G773" s="112" t="s">
        <v>384</v>
      </c>
      <c r="H773" s="112" t="s">
        <v>828</v>
      </c>
      <c r="I773" s="112">
        <v>113</v>
      </c>
      <c r="J773" s="271">
        <v>15.3</v>
      </c>
      <c r="K773" s="271">
        <v>15.3</v>
      </c>
      <c r="L773" s="272">
        <v>15.3</v>
      </c>
      <c r="Q773" s="194"/>
      <c r="R773" s="194"/>
    </row>
    <row r="774" spans="1:18" s="175" customFormat="1" ht="51">
      <c r="A774" s="141" t="s">
        <v>422</v>
      </c>
      <c r="B774" s="112">
        <v>902</v>
      </c>
      <c r="C774" s="112" t="s">
        <v>456</v>
      </c>
      <c r="D774" s="112" t="s">
        <v>456</v>
      </c>
      <c r="E774" s="112" t="s">
        <v>825</v>
      </c>
      <c r="F774" s="112" t="s">
        <v>404</v>
      </c>
      <c r="G774" s="112" t="s">
        <v>384</v>
      </c>
      <c r="H774" s="112" t="s">
        <v>828</v>
      </c>
      <c r="I774" s="112" t="s">
        <v>444</v>
      </c>
      <c r="J774" s="271">
        <v>32.799999999999997</v>
      </c>
      <c r="K774" s="271">
        <v>32.799999999999997</v>
      </c>
      <c r="L774" s="272">
        <v>32.799999999999997</v>
      </c>
      <c r="Q774" s="194"/>
      <c r="R774" s="194"/>
    </row>
    <row r="775" spans="1:18" s="175" customFormat="1" ht="38.25">
      <c r="A775" s="141" t="s">
        <v>829</v>
      </c>
      <c r="B775" s="112">
        <v>902</v>
      </c>
      <c r="C775" s="112" t="s">
        <v>456</v>
      </c>
      <c r="D775" s="112" t="s">
        <v>456</v>
      </c>
      <c r="E775" s="112" t="s">
        <v>825</v>
      </c>
      <c r="F775" s="112" t="s">
        <v>404</v>
      </c>
      <c r="G775" s="112" t="s">
        <v>386</v>
      </c>
      <c r="H775" s="112"/>
      <c r="I775" s="112"/>
      <c r="J775" s="271">
        <f t="shared" ref="J775:L775" si="318">J776</f>
        <v>22.1</v>
      </c>
      <c r="K775" s="271">
        <f t="shared" si="318"/>
        <v>22.1</v>
      </c>
      <c r="L775" s="272">
        <f t="shared" si="318"/>
        <v>22.1</v>
      </c>
      <c r="Q775" s="194"/>
      <c r="R775" s="194"/>
    </row>
    <row r="776" spans="1:18" s="175" customFormat="1" ht="25.5">
      <c r="A776" s="141" t="s">
        <v>827</v>
      </c>
      <c r="B776" s="112">
        <v>902</v>
      </c>
      <c r="C776" s="112" t="s">
        <v>456</v>
      </c>
      <c r="D776" s="112" t="s">
        <v>456</v>
      </c>
      <c r="E776" s="112" t="s">
        <v>825</v>
      </c>
      <c r="F776" s="112" t="s">
        <v>404</v>
      </c>
      <c r="G776" s="112" t="s">
        <v>386</v>
      </c>
      <c r="H776" s="112" t="s">
        <v>828</v>
      </c>
      <c r="I776" s="112" t="s">
        <v>0</v>
      </c>
      <c r="J776" s="271">
        <f t="shared" ref="J776:L776" si="319">J777+J778</f>
        <v>22.1</v>
      </c>
      <c r="K776" s="271">
        <f t="shared" si="319"/>
        <v>22.1</v>
      </c>
      <c r="L776" s="272">
        <f t="shared" si="319"/>
        <v>22.1</v>
      </c>
      <c r="Q776" s="194"/>
      <c r="R776" s="194"/>
    </row>
    <row r="777" spans="1:18" s="175" customFormat="1" ht="76.5">
      <c r="A777" s="141" t="s">
        <v>538</v>
      </c>
      <c r="B777" s="112">
        <v>902</v>
      </c>
      <c r="C777" s="112" t="s">
        <v>456</v>
      </c>
      <c r="D777" s="112" t="s">
        <v>456</v>
      </c>
      <c r="E777" s="112" t="s">
        <v>825</v>
      </c>
      <c r="F777" s="112" t="s">
        <v>404</v>
      </c>
      <c r="G777" s="112" t="s">
        <v>386</v>
      </c>
      <c r="H777" s="112" t="s">
        <v>828</v>
      </c>
      <c r="I777" s="112">
        <v>113</v>
      </c>
      <c r="J777" s="271">
        <v>5.0999999999999996</v>
      </c>
      <c r="K777" s="271">
        <v>5.0999999999999996</v>
      </c>
      <c r="L777" s="272">
        <v>5.0999999999999996</v>
      </c>
      <c r="Q777" s="194"/>
      <c r="R777" s="194"/>
    </row>
    <row r="778" spans="1:18" s="175" customFormat="1" ht="51">
      <c r="A778" s="141" t="s">
        <v>422</v>
      </c>
      <c r="B778" s="112">
        <v>902</v>
      </c>
      <c r="C778" s="112" t="s">
        <v>456</v>
      </c>
      <c r="D778" s="112" t="s">
        <v>456</v>
      </c>
      <c r="E778" s="112" t="s">
        <v>825</v>
      </c>
      <c r="F778" s="112" t="s">
        <v>404</v>
      </c>
      <c r="G778" s="112" t="s">
        <v>386</v>
      </c>
      <c r="H778" s="112" t="s">
        <v>828</v>
      </c>
      <c r="I778" s="112" t="s">
        <v>444</v>
      </c>
      <c r="J778" s="271">
        <v>17</v>
      </c>
      <c r="K778" s="271">
        <v>17</v>
      </c>
      <c r="L778" s="272">
        <v>17</v>
      </c>
      <c r="Q778" s="194"/>
      <c r="R778" s="194"/>
    </row>
    <row r="779" spans="1:18" s="175" customFormat="1" ht="63.75">
      <c r="A779" s="141" t="s">
        <v>830</v>
      </c>
      <c r="B779" s="112">
        <v>902</v>
      </c>
      <c r="C779" s="112" t="s">
        <v>456</v>
      </c>
      <c r="D779" s="112" t="s">
        <v>456</v>
      </c>
      <c r="E779" s="112" t="s">
        <v>825</v>
      </c>
      <c r="F779" s="112" t="s">
        <v>404</v>
      </c>
      <c r="G779" s="112" t="s">
        <v>426</v>
      </c>
      <c r="H779" s="112"/>
      <c r="I779" s="112"/>
      <c r="J779" s="271">
        <f t="shared" ref="J779:L779" si="320">J780</f>
        <v>10.5</v>
      </c>
      <c r="K779" s="271">
        <f t="shared" si="320"/>
        <v>10.5</v>
      </c>
      <c r="L779" s="272">
        <f t="shared" si="320"/>
        <v>10.5</v>
      </c>
      <c r="Q779" s="194"/>
      <c r="R779" s="194"/>
    </row>
    <row r="780" spans="1:18" s="175" customFormat="1" ht="25.5">
      <c r="A780" s="141" t="s">
        <v>827</v>
      </c>
      <c r="B780" s="112">
        <v>902</v>
      </c>
      <c r="C780" s="112" t="s">
        <v>456</v>
      </c>
      <c r="D780" s="112" t="s">
        <v>456</v>
      </c>
      <c r="E780" s="112" t="s">
        <v>825</v>
      </c>
      <c r="F780" s="112" t="s">
        <v>404</v>
      </c>
      <c r="G780" s="112" t="s">
        <v>426</v>
      </c>
      <c r="H780" s="112" t="s">
        <v>828</v>
      </c>
      <c r="I780" s="112" t="s">
        <v>0</v>
      </c>
      <c r="J780" s="271">
        <f t="shared" ref="J780:L780" si="321">J781+J782</f>
        <v>10.5</v>
      </c>
      <c r="K780" s="271">
        <f t="shared" si="321"/>
        <v>10.5</v>
      </c>
      <c r="L780" s="272">
        <f t="shared" si="321"/>
        <v>10.5</v>
      </c>
      <c r="Q780" s="194"/>
      <c r="R780" s="194"/>
    </row>
    <row r="781" spans="1:18" s="175" customFormat="1" ht="76.5">
      <c r="A781" s="141" t="s">
        <v>538</v>
      </c>
      <c r="B781" s="112">
        <v>902</v>
      </c>
      <c r="C781" s="112" t="s">
        <v>456</v>
      </c>
      <c r="D781" s="112" t="s">
        <v>456</v>
      </c>
      <c r="E781" s="112" t="s">
        <v>825</v>
      </c>
      <c r="F781" s="112" t="s">
        <v>404</v>
      </c>
      <c r="G781" s="112" t="s">
        <v>426</v>
      </c>
      <c r="H781" s="112" t="s">
        <v>828</v>
      </c>
      <c r="I781" s="112">
        <v>113</v>
      </c>
      <c r="J781" s="271">
        <v>6.7</v>
      </c>
      <c r="K781" s="271">
        <v>6.7</v>
      </c>
      <c r="L781" s="272">
        <v>6.7</v>
      </c>
      <c r="Q781" s="194"/>
      <c r="R781" s="194"/>
    </row>
    <row r="782" spans="1:18" s="175" customFormat="1" ht="51">
      <c r="A782" s="141" t="s">
        <v>422</v>
      </c>
      <c r="B782" s="112">
        <v>902</v>
      </c>
      <c r="C782" s="112" t="s">
        <v>456</v>
      </c>
      <c r="D782" s="112" t="s">
        <v>456</v>
      </c>
      <c r="E782" s="112" t="s">
        <v>825</v>
      </c>
      <c r="F782" s="112" t="s">
        <v>404</v>
      </c>
      <c r="G782" s="112" t="s">
        <v>426</v>
      </c>
      <c r="H782" s="112" t="s">
        <v>828</v>
      </c>
      <c r="I782" s="112" t="s">
        <v>444</v>
      </c>
      <c r="J782" s="271">
        <v>3.8</v>
      </c>
      <c r="K782" s="271">
        <v>3.8</v>
      </c>
      <c r="L782" s="272">
        <v>3.8</v>
      </c>
      <c r="Q782" s="194"/>
      <c r="R782" s="194"/>
    </row>
    <row r="783" spans="1:18" s="175" customFormat="1" ht="51">
      <c r="A783" s="141" t="s">
        <v>831</v>
      </c>
      <c r="B783" s="112">
        <v>902</v>
      </c>
      <c r="C783" s="112" t="s">
        <v>456</v>
      </c>
      <c r="D783" s="112" t="s">
        <v>456</v>
      </c>
      <c r="E783" s="112" t="s">
        <v>825</v>
      </c>
      <c r="F783" s="112" t="s">
        <v>404</v>
      </c>
      <c r="G783" s="112" t="s">
        <v>402</v>
      </c>
      <c r="H783" s="112"/>
      <c r="I783" s="112"/>
      <c r="J783" s="271">
        <f t="shared" ref="J783:L783" si="322">J784</f>
        <v>8.4</v>
      </c>
      <c r="K783" s="271">
        <f t="shared" si="322"/>
        <v>8.4</v>
      </c>
      <c r="L783" s="272">
        <f t="shared" si="322"/>
        <v>8.4</v>
      </c>
      <c r="Q783" s="194"/>
      <c r="R783" s="194"/>
    </row>
    <row r="784" spans="1:18" s="175" customFormat="1" ht="25.5">
      <c r="A784" s="141" t="s">
        <v>827</v>
      </c>
      <c r="B784" s="112">
        <v>902</v>
      </c>
      <c r="C784" s="112" t="s">
        <v>456</v>
      </c>
      <c r="D784" s="112" t="s">
        <v>456</v>
      </c>
      <c r="E784" s="112" t="s">
        <v>825</v>
      </c>
      <c r="F784" s="112" t="s">
        <v>404</v>
      </c>
      <c r="G784" s="112" t="s">
        <v>402</v>
      </c>
      <c r="H784" s="112" t="s">
        <v>828</v>
      </c>
      <c r="I784" s="112" t="s">
        <v>0</v>
      </c>
      <c r="J784" s="271">
        <f t="shared" ref="J784:L784" si="323">J786+J785</f>
        <v>8.4</v>
      </c>
      <c r="K784" s="271">
        <f t="shared" si="323"/>
        <v>8.4</v>
      </c>
      <c r="L784" s="272">
        <f t="shared" si="323"/>
        <v>8.4</v>
      </c>
      <c r="Q784" s="194"/>
      <c r="R784" s="194"/>
    </row>
    <row r="785" spans="1:18" s="175" customFormat="1" ht="76.5">
      <c r="A785" s="141" t="s">
        <v>538</v>
      </c>
      <c r="B785" s="112">
        <v>902</v>
      </c>
      <c r="C785" s="112" t="s">
        <v>456</v>
      </c>
      <c r="D785" s="112" t="s">
        <v>456</v>
      </c>
      <c r="E785" s="112" t="s">
        <v>825</v>
      </c>
      <c r="F785" s="112" t="s">
        <v>404</v>
      </c>
      <c r="G785" s="112" t="s">
        <v>402</v>
      </c>
      <c r="H785" s="112" t="s">
        <v>828</v>
      </c>
      <c r="I785" s="112">
        <v>113</v>
      </c>
      <c r="J785" s="271">
        <v>2.5</v>
      </c>
      <c r="K785" s="271">
        <v>2.5</v>
      </c>
      <c r="L785" s="272">
        <v>2.5</v>
      </c>
      <c r="Q785" s="194"/>
      <c r="R785" s="194"/>
    </row>
    <row r="786" spans="1:18" s="175" customFormat="1" ht="51">
      <c r="A786" s="141" t="s">
        <v>422</v>
      </c>
      <c r="B786" s="112">
        <v>902</v>
      </c>
      <c r="C786" s="112" t="s">
        <v>456</v>
      </c>
      <c r="D786" s="112" t="s">
        <v>456</v>
      </c>
      <c r="E786" s="112" t="s">
        <v>825</v>
      </c>
      <c r="F786" s="112" t="s">
        <v>404</v>
      </c>
      <c r="G786" s="112" t="s">
        <v>402</v>
      </c>
      <c r="H786" s="112" t="s">
        <v>828</v>
      </c>
      <c r="I786" s="112" t="s">
        <v>444</v>
      </c>
      <c r="J786" s="271">
        <v>5.9</v>
      </c>
      <c r="K786" s="271">
        <v>5.9</v>
      </c>
      <c r="L786" s="272">
        <v>5.9</v>
      </c>
      <c r="Q786" s="194"/>
      <c r="R786" s="194"/>
    </row>
    <row r="787" spans="1:18" s="175" customFormat="1" ht="51">
      <c r="A787" s="144" t="s">
        <v>832</v>
      </c>
      <c r="B787" s="112">
        <v>902</v>
      </c>
      <c r="C787" s="112" t="s">
        <v>456</v>
      </c>
      <c r="D787" s="112" t="s">
        <v>456</v>
      </c>
      <c r="E787" s="112" t="s">
        <v>825</v>
      </c>
      <c r="F787" s="112" t="s">
        <v>404</v>
      </c>
      <c r="G787" s="112" t="s">
        <v>500</v>
      </c>
      <c r="H787" s="112"/>
      <c r="I787" s="112"/>
      <c r="J787" s="271">
        <f t="shared" ref="J787:L787" si="324">J788</f>
        <v>6.4</v>
      </c>
      <c r="K787" s="271">
        <f t="shared" si="324"/>
        <v>6.4</v>
      </c>
      <c r="L787" s="272">
        <f t="shared" si="324"/>
        <v>6.4</v>
      </c>
      <c r="Q787" s="194"/>
      <c r="R787" s="194"/>
    </row>
    <row r="788" spans="1:18" s="175" customFormat="1" ht="25.5">
      <c r="A788" s="141" t="s">
        <v>827</v>
      </c>
      <c r="B788" s="112">
        <v>902</v>
      </c>
      <c r="C788" s="112" t="s">
        <v>456</v>
      </c>
      <c r="D788" s="112" t="s">
        <v>456</v>
      </c>
      <c r="E788" s="112" t="s">
        <v>825</v>
      </c>
      <c r="F788" s="112" t="s">
        <v>404</v>
      </c>
      <c r="G788" s="112" t="s">
        <v>500</v>
      </c>
      <c r="H788" s="112" t="s">
        <v>828</v>
      </c>
      <c r="I788" s="112" t="s">
        <v>0</v>
      </c>
      <c r="J788" s="271">
        <f t="shared" ref="J788:L788" si="325">J790+J789</f>
        <v>6.4</v>
      </c>
      <c r="K788" s="271">
        <f t="shared" si="325"/>
        <v>6.4</v>
      </c>
      <c r="L788" s="272">
        <f t="shared" si="325"/>
        <v>6.4</v>
      </c>
      <c r="Q788" s="194"/>
      <c r="R788" s="194"/>
    </row>
    <row r="789" spans="1:18" s="175" customFormat="1" ht="76.5">
      <c r="A789" s="141" t="s">
        <v>538</v>
      </c>
      <c r="B789" s="112">
        <v>902</v>
      </c>
      <c r="C789" s="112" t="s">
        <v>456</v>
      </c>
      <c r="D789" s="112" t="s">
        <v>456</v>
      </c>
      <c r="E789" s="112" t="s">
        <v>825</v>
      </c>
      <c r="F789" s="112" t="s">
        <v>404</v>
      </c>
      <c r="G789" s="112" t="s">
        <v>500</v>
      </c>
      <c r="H789" s="112" t="s">
        <v>828</v>
      </c>
      <c r="I789" s="112">
        <v>113</v>
      </c>
      <c r="J789" s="271">
        <v>1.5</v>
      </c>
      <c r="K789" s="271">
        <v>1.5</v>
      </c>
      <c r="L789" s="272">
        <v>1.5</v>
      </c>
      <c r="Q789" s="194"/>
      <c r="R789" s="194"/>
    </row>
    <row r="790" spans="1:18" s="175" customFormat="1" ht="51">
      <c r="A790" s="141" t="s">
        <v>422</v>
      </c>
      <c r="B790" s="112">
        <v>902</v>
      </c>
      <c r="C790" s="112" t="s">
        <v>456</v>
      </c>
      <c r="D790" s="112" t="s">
        <v>456</v>
      </c>
      <c r="E790" s="112" t="s">
        <v>825</v>
      </c>
      <c r="F790" s="112" t="s">
        <v>404</v>
      </c>
      <c r="G790" s="112" t="s">
        <v>500</v>
      </c>
      <c r="H790" s="112" t="s">
        <v>828</v>
      </c>
      <c r="I790" s="112" t="s">
        <v>444</v>
      </c>
      <c r="J790" s="271">
        <v>4.9000000000000004</v>
      </c>
      <c r="K790" s="271">
        <v>4.9000000000000004</v>
      </c>
      <c r="L790" s="272">
        <v>4.9000000000000004</v>
      </c>
      <c r="Q790" s="194"/>
      <c r="R790" s="194"/>
    </row>
    <row r="791" spans="1:18" s="175" customFormat="1" ht="38.25">
      <c r="A791" s="141" t="s">
        <v>833</v>
      </c>
      <c r="B791" s="112">
        <v>902</v>
      </c>
      <c r="C791" s="112" t="s">
        <v>456</v>
      </c>
      <c r="D791" s="112" t="s">
        <v>456</v>
      </c>
      <c r="E791" s="112" t="s">
        <v>825</v>
      </c>
      <c r="F791" s="112" t="s">
        <v>404</v>
      </c>
      <c r="G791" s="112" t="s">
        <v>456</v>
      </c>
      <c r="H791" s="112"/>
      <c r="I791" s="112"/>
      <c r="J791" s="271">
        <f t="shared" ref="J791:L792" si="326">J792</f>
        <v>6.6</v>
      </c>
      <c r="K791" s="271">
        <f t="shared" si="326"/>
        <v>6.6</v>
      </c>
      <c r="L791" s="272">
        <f t="shared" si="326"/>
        <v>6.6</v>
      </c>
      <c r="Q791" s="194"/>
      <c r="R791" s="194"/>
    </row>
    <row r="792" spans="1:18" s="175" customFormat="1" ht="25.5">
      <c r="A792" s="141" t="s">
        <v>827</v>
      </c>
      <c r="B792" s="112">
        <v>902</v>
      </c>
      <c r="C792" s="112" t="s">
        <v>456</v>
      </c>
      <c r="D792" s="112" t="s">
        <v>456</v>
      </c>
      <c r="E792" s="112" t="s">
        <v>825</v>
      </c>
      <c r="F792" s="112" t="s">
        <v>404</v>
      </c>
      <c r="G792" s="112" t="s">
        <v>456</v>
      </c>
      <c r="H792" s="112" t="s">
        <v>828</v>
      </c>
      <c r="I792" s="112" t="s">
        <v>0</v>
      </c>
      <c r="J792" s="271">
        <f t="shared" si="326"/>
        <v>6.6</v>
      </c>
      <c r="K792" s="271">
        <f t="shared" si="326"/>
        <v>6.6</v>
      </c>
      <c r="L792" s="272">
        <f t="shared" si="326"/>
        <v>6.6</v>
      </c>
      <c r="Q792" s="194"/>
      <c r="R792" s="194"/>
    </row>
    <row r="793" spans="1:18" s="175" customFormat="1" ht="51">
      <c r="A793" s="141" t="s">
        <v>422</v>
      </c>
      <c r="B793" s="112">
        <v>902</v>
      </c>
      <c r="C793" s="112" t="s">
        <v>456</v>
      </c>
      <c r="D793" s="112" t="s">
        <v>456</v>
      </c>
      <c r="E793" s="112" t="s">
        <v>825</v>
      </c>
      <c r="F793" s="112" t="s">
        <v>404</v>
      </c>
      <c r="G793" s="112" t="s">
        <v>456</v>
      </c>
      <c r="H793" s="112" t="s">
        <v>828</v>
      </c>
      <c r="I793" s="112" t="s">
        <v>444</v>
      </c>
      <c r="J793" s="271">
        <v>6.6</v>
      </c>
      <c r="K793" s="271">
        <v>6.6</v>
      </c>
      <c r="L793" s="272">
        <v>6.6</v>
      </c>
      <c r="Q793" s="194"/>
      <c r="R793" s="194"/>
    </row>
    <row r="794" spans="1:18" ht="25.5">
      <c r="A794" s="141" t="s">
        <v>834</v>
      </c>
      <c r="B794" s="112">
        <v>902</v>
      </c>
      <c r="C794" s="112" t="s">
        <v>456</v>
      </c>
      <c r="D794" s="112" t="s">
        <v>473</v>
      </c>
      <c r="E794" s="112"/>
      <c r="F794" s="112"/>
      <c r="G794" s="112"/>
      <c r="H794" s="112"/>
      <c r="I794" s="112"/>
      <c r="J794" s="271">
        <f t="shared" ref="J794:L794" si="327">J795+J828+J832</f>
        <v>2217.8000000000002</v>
      </c>
      <c r="K794" s="271">
        <f t="shared" si="327"/>
        <v>2099.0000000000005</v>
      </c>
      <c r="L794" s="272">
        <f t="shared" si="327"/>
        <v>2125.2000000000003</v>
      </c>
      <c r="Q794" s="194"/>
      <c r="R794" s="194"/>
    </row>
    <row r="795" spans="1:18" ht="51">
      <c r="A795" s="141" t="s">
        <v>593</v>
      </c>
      <c r="B795" s="112">
        <v>902</v>
      </c>
      <c r="C795" s="112" t="s">
        <v>456</v>
      </c>
      <c r="D795" s="112" t="s">
        <v>473</v>
      </c>
      <c r="E795" s="112" t="s">
        <v>386</v>
      </c>
      <c r="F795" s="112"/>
      <c r="G795" s="112"/>
      <c r="H795" s="111"/>
      <c r="I795" s="111"/>
      <c r="J795" s="271">
        <f t="shared" ref="J795:L795" si="328">J817+J796+J801+J821</f>
        <v>2202</v>
      </c>
      <c r="K795" s="271">
        <f t="shared" si="328"/>
        <v>2083.2000000000003</v>
      </c>
      <c r="L795" s="272">
        <f t="shared" si="328"/>
        <v>2109.4</v>
      </c>
      <c r="Q795" s="194"/>
      <c r="R795" s="194"/>
    </row>
    <row r="796" spans="1:18" s="175" customFormat="1" ht="51">
      <c r="A796" s="141" t="s">
        <v>835</v>
      </c>
      <c r="B796" s="112">
        <v>902</v>
      </c>
      <c r="C796" s="112" t="s">
        <v>456</v>
      </c>
      <c r="D796" s="112" t="s">
        <v>473</v>
      </c>
      <c r="E796" s="112" t="s">
        <v>386</v>
      </c>
      <c r="F796" s="112">
        <v>1</v>
      </c>
      <c r="G796" s="112"/>
      <c r="H796" s="112"/>
      <c r="I796" s="112"/>
      <c r="J796" s="271">
        <f t="shared" ref="J796:L799" si="329">J797</f>
        <v>3</v>
      </c>
      <c r="K796" s="271">
        <f t="shared" si="329"/>
        <v>3</v>
      </c>
      <c r="L796" s="272">
        <f t="shared" si="329"/>
        <v>3</v>
      </c>
      <c r="Q796" s="194"/>
      <c r="R796" s="194"/>
    </row>
    <row r="797" spans="1:18" s="175" customFormat="1" ht="51">
      <c r="A797" s="141" t="s">
        <v>747</v>
      </c>
      <c r="B797" s="112">
        <v>902</v>
      </c>
      <c r="C797" s="112" t="s">
        <v>456</v>
      </c>
      <c r="D797" s="112" t="s">
        <v>473</v>
      </c>
      <c r="E797" s="112" t="s">
        <v>386</v>
      </c>
      <c r="F797" s="112">
        <v>1</v>
      </c>
      <c r="G797" s="112" t="s">
        <v>386</v>
      </c>
      <c r="H797" s="112"/>
      <c r="I797" s="112"/>
      <c r="J797" s="271">
        <f t="shared" si="329"/>
        <v>3</v>
      </c>
      <c r="K797" s="271">
        <f t="shared" si="329"/>
        <v>3</v>
      </c>
      <c r="L797" s="272">
        <f t="shared" si="329"/>
        <v>3</v>
      </c>
      <c r="Q797" s="194"/>
      <c r="R797" s="194"/>
    </row>
    <row r="798" spans="1:18" s="175" customFormat="1" ht="38.25">
      <c r="A798" s="141" t="s">
        <v>418</v>
      </c>
      <c r="B798" s="112">
        <v>902</v>
      </c>
      <c r="C798" s="112" t="s">
        <v>456</v>
      </c>
      <c r="D798" s="112" t="s">
        <v>473</v>
      </c>
      <c r="E798" s="112" t="s">
        <v>386</v>
      </c>
      <c r="F798" s="112">
        <v>1</v>
      </c>
      <c r="G798" s="112" t="s">
        <v>386</v>
      </c>
      <c r="H798" s="112" t="s">
        <v>419</v>
      </c>
      <c r="I798" s="112"/>
      <c r="J798" s="271">
        <f t="shared" si="329"/>
        <v>3</v>
      </c>
      <c r="K798" s="271">
        <f t="shared" si="329"/>
        <v>3</v>
      </c>
      <c r="L798" s="272">
        <f t="shared" si="329"/>
        <v>3</v>
      </c>
      <c r="Q798" s="194"/>
      <c r="R798" s="194"/>
    </row>
    <row r="799" spans="1:18" s="175" customFormat="1" ht="25.5">
      <c r="A799" s="141" t="s">
        <v>596</v>
      </c>
      <c r="B799" s="112">
        <v>902</v>
      </c>
      <c r="C799" s="112" t="s">
        <v>456</v>
      </c>
      <c r="D799" s="112" t="s">
        <v>473</v>
      </c>
      <c r="E799" s="112" t="s">
        <v>386</v>
      </c>
      <c r="F799" s="112">
        <v>1</v>
      </c>
      <c r="G799" s="112" t="s">
        <v>386</v>
      </c>
      <c r="H799" s="112" t="s">
        <v>597</v>
      </c>
      <c r="I799" s="112"/>
      <c r="J799" s="271">
        <f t="shared" si="329"/>
        <v>3</v>
      </c>
      <c r="K799" s="271">
        <f t="shared" si="329"/>
        <v>3</v>
      </c>
      <c r="L799" s="272">
        <f t="shared" si="329"/>
        <v>3</v>
      </c>
      <c r="Q799" s="194"/>
      <c r="R799" s="194"/>
    </row>
    <row r="800" spans="1:18" s="175" customFormat="1" ht="51">
      <c r="A800" s="141" t="s">
        <v>422</v>
      </c>
      <c r="B800" s="112">
        <v>902</v>
      </c>
      <c r="C800" s="112" t="s">
        <v>456</v>
      </c>
      <c r="D800" s="112" t="s">
        <v>473</v>
      </c>
      <c r="E800" s="112" t="s">
        <v>386</v>
      </c>
      <c r="F800" s="112">
        <v>1</v>
      </c>
      <c r="G800" s="112" t="s">
        <v>386</v>
      </c>
      <c r="H800" s="112" t="s">
        <v>597</v>
      </c>
      <c r="I800" s="112">
        <v>244</v>
      </c>
      <c r="J800" s="271">
        <v>3</v>
      </c>
      <c r="K800" s="271">
        <v>3</v>
      </c>
      <c r="L800" s="272">
        <v>3</v>
      </c>
      <c r="Q800" s="194"/>
      <c r="R800" s="194"/>
    </row>
    <row r="801" spans="1:18" s="175" customFormat="1" ht="51">
      <c r="A801" s="141" t="s">
        <v>836</v>
      </c>
      <c r="B801" s="112">
        <v>902</v>
      </c>
      <c r="C801" s="112" t="s">
        <v>456</v>
      </c>
      <c r="D801" s="112" t="s">
        <v>473</v>
      </c>
      <c r="E801" s="112" t="s">
        <v>386</v>
      </c>
      <c r="F801" s="112">
        <v>2</v>
      </c>
      <c r="G801" s="112"/>
      <c r="H801" s="112"/>
      <c r="I801" s="112"/>
      <c r="J801" s="271">
        <f t="shared" ref="J801:L801" si="330">J802+J806+J809+J813</f>
        <v>131</v>
      </c>
      <c r="K801" s="271">
        <f t="shared" si="330"/>
        <v>93.1</v>
      </c>
      <c r="L801" s="272">
        <f t="shared" si="330"/>
        <v>93.1</v>
      </c>
      <c r="Q801" s="194"/>
      <c r="R801" s="194"/>
    </row>
    <row r="802" spans="1:18" s="175" customFormat="1" ht="38.25">
      <c r="A802" s="141" t="s">
        <v>778</v>
      </c>
      <c r="B802" s="112">
        <v>902</v>
      </c>
      <c r="C802" s="112" t="s">
        <v>456</v>
      </c>
      <c r="D802" s="112" t="s">
        <v>473</v>
      </c>
      <c r="E802" s="112" t="s">
        <v>386</v>
      </c>
      <c r="F802" s="112">
        <v>2</v>
      </c>
      <c r="G802" s="112" t="s">
        <v>407</v>
      </c>
      <c r="H802" s="112"/>
      <c r="I802" s="112"/>
      <c r="J802" s="271">
        <f t="shared" ref="J802:L804" si="331">J803</f>
        <v>78.099999999999994</v>
      </c>
      <c r="K802" s="271">
        <f t="shared" si="331"/>
        <v>78.099999999999994</v>
      </c>
      <c r="L802" s="272">
        <f t="shared" si="331"/>
        <v>78.099999999999994</v>
      </c>
      <c r="Q802" s="194"/>
      <c r="R802" s="194"/>
    </row>
    <row r="803" spans="1:18" s="175" customFormat="1" ht="38.25">
      <c r="A803" s="141" t="s">
        <v>418</v>
      </c>
      <c r="B803" s="112">
        <v>902</v>
      </c>
      <c r="C803" s="112" t="s">
        <v>456</v>
      </c>
      <c r="D803" s="112" t="s">
        <v>473</v>
      </c>
      <c r="E803" s="112" t="s">
        <v>386</v>
      </c>
      <c r="F803" s="112">
        <v>2</v>
      </c>
      <c r="G803" s="112" t="s">
        <v>407</v>
      </c>
      <c r="H803" s="112" t="s">
        <v>419</v>
      </c>
      <c r="I803" s="112"/>
      <c r="J803" s="271">
        <f t="shared" si="331"/>
        <v>78.099999999999994</v>
      </c>
      <c r="K803" s="271">
        <f t="shared" si="331"/>
        <v>78.099999999999994</v>
      </c>
      <c r="L803" s="272">
        <f t="shared" si="331"/>
        <v>78.099999999999994</v>
      </c>
      <c r="Q803" s="194"/>
      <c r="R803" s="194"/>
    </row>
    <row r="804" spans="1:18" s="175" customFormat="1" ht="25.5">
      <c r="A804" s="141" t="s">
        <v>596</v>
      </c>
      <c r="B804" s="112">
        <v>902</v>
      </c>
      <c r="C804" s="112" t="s">
        <v>456</v>
      </c>
      <c r="D804" s="112" t="s">
        <v>473</v>
      </c>
      <c r="E804" s="112" t="s">
        <v>386</v>
      </c>
      <c r="F804" s="112">
        <v>2</v>
      </c>
      <c r="G804" s="112" t="s">
        <v>407</v>
      </c>
      <c r="H804" s="112" t="s">
        <v>597</v>
      </c>
      <c r="I804" s="112"/>
      <c r="J804" s="271">
        <f t="shared" si="331"/>
        <v>78.099999999999994</v>
      </c>
      <c r="K804" s="271">
        <f t="shared" si="331"/>
        <v>78.099999999999994</v>
      </c>
      <c r="L804" s="272">
        <f t="shared" si="331"/>
        <v>78.099999999999994</v>
      </c>
      <c r="Q804" s="194"/>
      <c r="R804" s="194"/>
    </row>
    <row r="805" spans="1:18" s="175" customFormat="1" ht="51">
      <c r="A805" s="141" t="s">
        <v>422</v>
      </c>
      <c r="B805" s="112">
        <v>902</v>
      </c>
      <c r="C805" s="112" t="s">
        <v>456</v>
      </c>
      <c r="D805" s="112" t="s">
        <v>473</v>
      </c>
      <c r="E805" s="112" t="s">
        <v>386</v>
      </c>
      <c r="F805" s="112">
        <v>2</v>
      </c>
      <c r="G805" s="112" t="s">
        <v>407</v>
      </c>
      <c r="H805" s="112" t="s">
        <v>597</v>
      </c>
      <c r="I805" s="112">
        <v>244</v>
      </c>
      <c r="J805" s="271">
        <f>4.1+74</f>
        <v>78.099999999999994</v>
      </c>
      <c r="K805" s="271">
        <f>4.1+74</f>
        <v>78.099999999999994</v>
      </c>
      <c r="L805" s="272">
        <f>4.1+74</f>
        <v>78.099999999999994</v>
      </c>
      <c r="M805" s="176"/>
      <c r="Q805" s="194"/>
      <c r="R805" s="194"/>
    </row>
    <row r="806" spans="1:18" s="175" customFormat="1" ht="25.5">
      <c r="A806" s="144" t="s">
        <v>783</v>
      </c>
      <c r="B806" s="112">
        <v>902</v>
      </c>
      <c r="C806" s="112" t="s">
        <v>456</v>
      </c>
      <c r="D806" s="112" t="s">
        <v>473</v>
      </c>
      <c r="E806" s="112" t="s">
        <v>386</v>
      </c>
      <c r="F806" s="112">
        <v>2</v>
      </c>
      <c r="G806" s="112" t="s">
        <v>500</v>
      </c>
      <c r="H806" s="112"/>
      <c r="I806" s="112"/>
      <c r="J806" s="271">
        <f t="shared" ref="J806:L807" si="332">J807</f>
        <v>38.6</v>
      </c>
      <c r="K806" s="271">
        <f t="shared" si="332"/>
        <v>15</v>
      </c>
      <c r="L806" s="272">
        <f t="shared" si="332"/>
        <v>15</v>
      </c>
      <c r="Q806" s="194"/>
      <c r="R806" s="194"/>
    </row>
    <row r="807" spans="1:18" s="175" customFormat="1" ht="25.5">
      <c r="A807" s="141" t="s">
        <v>596</v>
      </c>
      <c r="B807" s="112">
        <v>902</v>
      </c>
      <c r="C807" s="112" t="s">
        <v>456</v>
      </c>
      <c r="D807" s="112" t="s">
        <v>473</v>
      </c>
      <c r="E807" s="112" t="s">
        <v>386</v>
      </c>
      <c r="F807" s="112">
        <v>2</v>
      </c>
      <c r="G807" s="112" t="s">
        <v>500</v>
      </c>
      <c r="H807" s="112" t="s">
        <v>597</v>
      </c>
      <c r="I807" s="112"/>
      <c r="J807" s="271">
        <f t="shared" si="332"/>
        <v>38.6</v>
      </c>
      <c r="K807" s="271">
        <f t="shared" si="332"/>
        <v>15</v>
      </c>
      <c r="L807" s="272">
        <f t="shared" si="332"/>
        <v>15</v>
      </c>
      <c r="Q807" s="194"/>
      <c r="R807" s="194"/>
    </row>
    <row r="808" spans="1:18" s="175" customFormat="1" ht="51">
      <c r="A808" s="141" t="s">
        <v>422</v>
      </c>
      <c r="B808" s="112">
        <v>902</v>
      </c>
      <c r="C808" s="112" t="s">
        <v>456</v>
      </c>
      <c r="D808" s="112" t="s">
        <v>473</v>
      </c>
      <c r="E808" s="112" t="s">
        <v>386</v>
      </c>
      <c r="F808" s="112">
        <v>2</v>
      </c>
      <c r="G808" s="112" t="s">
        <v>500</v>
      </c>
      <c r="H808" s="112" t="s">
        <v>597</v>
      </c>
      <c r="I808" s="112">
        <v>244</v>
      </c>
      <c r="J808" s="271">
        <f>4+12.8+15+6.8</f>
        <v>38.6</v>
      </c>
      <c r="K808" s="271">
        <v>15</v>
      </c>
      <c r="L808" s="272">
        <v>15</v>
      </c>
      <c r="Q808" s="194"/>
      <c r="R808" s="194"/>
    </row>
    <row r="809" spans="1:18" s="175" customFormat="1" ht="38.25">
      <c r="A809" s="141" t="s">
        <v>787</v>
      </c>
      <c r="B809" s="112">
        <v>902</v>
      </c>
      <c r="C809" s="112" t="s">
        <v>456</v>
      </c>
      <c r="D809" s="112" t="s">
        <v>473</v>
      </c>
      <c r="E809" s="112" t="s">
        <v>386</v>
      </c>
      <c r="F809" s="112">
        <v>2</v>
      </c>
      <c r="G809" s="112" t="s">
        <v>456</v>
      </c>
      <c r="H809" s="112"/>
      <c r="I809" s="112"/>
      <c r="J809" s="271">
        <f t="shared" ref="J809:L811" si="333">J810</f>
        <v>14.3</v>
      </c>
      <c r="K809" s="271">
        <f t="shared" si="333"/>
        <v>0</v>
      </c>
      <c r="L809" s="272">
        <f t="shared" si="333"/>
        <v>0</v>
      </c>
      <c r="Q809" s="194"/>
      <c r="R809" s="194"/>
    </row>
    <row r="810" spans="1:18" s="175" customFormat="1" ht="38.25">
      <c r="A810" s="141" t="s">
        <v>418</v>
      </c>
      <c r="B810" s="112">
        <v>902</v>
      </c>
      <c r="C810" s="112" t="s">
        <v>456</v>
      </c>
      <c r="D810" s="112" t="s">
        <v>473</v>
      </c>
      <c r="E810" s="112" t="s">
        <v>386</v>
      </c>
      <c r="F810" s="112">
        <v>2</v>
      </c>
      <c r="G810" s="112" t="s">
        <v>456</v>
      </c>
      <c r="H810" s="112" t="s">
        <v>419</v>
      </c>
      <c r="I810" s="112"/>
      <c r="J810" s="271">
        <f t="shared" si="333"/>
        <v>14.3</v>
      </c>
      <c r="K810" s="271">
        <f t="shared" si="333"/>
        <v>0</v>
      </c>
      <c r="L810" s="272">
        <f t="shared" si="333"/>
        <v>0</v>
      </c>
      <c r="Q810" s="194"/>
      <c r="R810" s="194"/>
    </row>
    <row r="811" spans="1:18" s="175" customFormat="1" ht="25.5">
      <c r="A811" s="141" t="s">
        <v>596</v>
      </c>
      <c r="B811" s="112">
        <v>902</v>
      </c>
      <c r="C811" s="112" t="s">
        <v>456</v>
      </c>
      <c r="D811" s="112" t="s">
        <v>473</v>
      </c>
      <c r="E811" s="112" t="s">
        <v>386</v>
      </c>
      <c r="F811" s="112">
        <v>2</v>
      </c>
      <c r="G811" s="112" t="s">
        <v>456</v>
      </c>
      <c r="H811" s="112" t="s">
        <v>597</v>
      </c>
      <c r="I811" s="112"/>
      <c r="J811" s="271">
        <f t="shared" si="333"/>
        <v>14.3</v>
      </c>
      <c r="K811" s="271">
        <f t="shared" si="333"/>
        <v>0</v>
      </c>
      <c r="L811" s="272">
        <f t="shared" si="333"/>
        <v>0</v>
      </c>
      <c r="Q811" s="194"/>
      <c r="R811" s="194"/>
    </row>
    <row r="812" spans="1:18" s="175" customFormat="1" ht="51">
      <c r="A812" s="141" t="s">
        <v>422</v>
      </c>
      <c r="B812" s="112">
        <v>902</v>
      </c>
      <c r="C812" s="112" t="s">
        <v>456</v>
      </c>
      <c r="D812" s="112" t="s">
        <v>473</v>
      </c>
      <c r="E812" s="112" t="s">
        <v>386</v>
      </c>
      <c r="F812" s="112">
        <v>2</v>
      </c>
      <c r="G812" s="112" t="s">
        <v>456</v>
      </c>
      <c r="H812" s="112" t="s">
        <v>597</v>
      </c>
      <c r="I812" s="112">
        <v>244</v>
      </c>
      <c r="J812" s="271">
        <v>14.3</v>
      </c>
      <c r="K812" s="271">
        <v>0</v>
      </c>
      <c r="L812" s="272">
        <v>0</v>
      </c>
      <c r="Q812" s="194"/>
      <c r="R812" s="194"/>
    </row>
    <row r="813" spans="1:18" s="175" customFormat="1" ht="38.25">
      <c r="A813" s="141" t="s">
        <v>837</v>
      </c>
      <c r="B813" s="112">
        <v>902</v>
      </c>
      <c r="C813" s="112" t="s">
        <v>456</v>
      </c>
      <c r="D813" s="112" t="s">
        <v>473</v>
      </c>
      <c r="E813" s="112" t="s">
        <v>386</v>
      </c>
      <c r="F813" s="112">
        <v>2</v>
      </c>
      <c r="G813" s="112" t="s">
        <v>604</v>
      </c>
      <c r="H813" s="112"/>
      <c r="I813" s="112"/>
      <c r="J813" s="271">
        <f t="shared" ref="J813:L815" si="334">J814</f>
        <v>0</v>
      </c>
      <c r="K813" s="271">
        <f t="shared" si="334"/>
        <v>0</v>
      </c>
      <c r="L813" s="272">
        <f t="shared" si="334"/>
        <v>0</v>
      </c>
      <c r="Q813" s="194"/>
      <c r="R813" s="194"/>
    </row>
    <row r="814" spans="1:18" s="175" customFormat="1" ht="38.25">
      <c r="A814" s="141" t="s">
        <v>418</v>
      </c>
      <c r="B814" s="112">
        <v>902</v>
      </c>
      <c r="C814" s="112" t="s">
        <v>456</v>
      </c>
      <c r="D814" s="112" t="s">
        <v>473</v>
      </c>
      <c r="E814" s="112" t="s">
        <v>386</v>
      </c>
      <c r="F814" s="112">
        <v>2</v>
      </c>
      <c r="G814" s="112" t="s">
        <v>604</v>
      </c>
      <c r="H814" s="112" t="s">
        <v>419</v>
      </c>
      <c r="I814" s="112"/>
      <c r="J814" s="271">
        <f t="shared" si="334"/>
        <v>0</v>
      </c>
      <c r="K814" s="271">
        <f t="shared" si="334"/>
        <v>0</v>
      </c>
      <c r="L814" s="272">
        <f t="shared" si="334"/>
        <v>0</v>
      </c>
      <c r="Q814" s="194"/>
      <c r="R814" s="194"/>
    </row>
    <row r="815" spans="1:18" s="175" customFormat="1" ht="25.5">
      <c r="A815" s="141" t="s">
        <v>596</v>
      </c>
      <c r="B815" s="112">
        <v>902</v>
      </c>
      <c r="C815" s="112" t="s">
        <v>456</v>
      </c>
      <c r="D815" s="112" t="s">
        <v>473</v>
      </c>
      <c r="E815" s="112" t="s">
        <v>386</v>
      </c>
      <c r="F815" s="112">
        <v>2</v>
      </c>
      <c r="G815" s="112" t="s">
        <v>604</v>
      </c>
      <c r="H815" s="112" t="s">
        <v>597</v>
      </c>
      <c r="I815" s="112"/>
      <c r="J815" s="271">
        <f t="shared" si="334"/>
        <v>0</v>
      </c>
      <c r="K815" s="271">
        <f t="shared" si="334"/>
        <v>0</v>
      </c>
      <c r="L815" s="272">
        <f t="shared" si="334"/>
        <v>0</v>
      </c>
      <c r="Q815" s="194"/>
      <c r="R815" s="194"/>
    </row>
    <row r="816" spans="1:18" s="175" customFormat="1" ht="51">
      <c r="A816" s="141" t="s">
        <v>422</v>
      </c>
      <c r="B816" s="112">
        <v>902</v>
      </c>
      <c r="C816" s="112" t="s">
        <v>456</v>
      </c>
      <c r="D816" s="112" t="s">
        <v>473</v>
      </c>
      <c r="E816" s="112" t="s">
        <v>386</v>
      </c>
      <c r="F816" s="112">
        <v>2</v>
      </c>
      <c r="G816" s="112" t="s">
        <v>604</v>
      </c>
      <c r="H816" s="112" t="s">
        <v>597</v>
      </c>
      <c r="I816" s="112">
        <v>244</v>
      </c>
      <c r="J816" s="271">
        <v>0</v>
      </c>
      <c r="K816" s="271">
        <v>0</v>
      </c>
      <c r="L816" s="272">
        <v>0</v>
      </c>
      <c r="Q816" s="194"/>
      <c r="R816" s="194"/>
    </row>
    <row r="817" spans="1:18" ht="63.75">
      <c r="A817" s="141" t="s">
        <v>790</v>
      </c>
      <c r="B817" s="112">
        <v>902</v>
      </c>
      <c r="C817" s="112" t="s">
        <v>456</v>
      </c>
      <c r="D817" s="112" t="s">
        <v>473</v>
      </c>
      <c r="E817" s="112" t="s">
        <v>386</v>
      </c>
      <c r="F817" s="112">
        <v>4</v>
      </c>
      <c r="G817" s="112"/>
      <c r="H817" s="112"/>
      <c r="I817" s="112"/>
      <c r="J817" s="271">
        <f t="shared" ref="J817:L819" si="335">J818</f>
        <v>197.6</v>
      </c>
      <c r="K817" s="271">
        <f t="shared" si="335"/>
        <v>116.7</v>
      </c>
      <c r="L817" s="272">
        <f t="shared" si="335"/>
        <v>142.9</v>
      </c>
      <c r="Q817" s="194"/>
      <c r="R817" s="194"/>
    </row>
    <row r="818" spans="1:18" ht="38.25">
      <c r="A818" s="144" t="s">
        <v>792</v>
      </c>
      <c r="B818" s="112">
        <v>902</v>
      </c>
      <c r="C818" s="112" t="s">
        <v>456</v>
      </c>
      <c r="D818" s="112" t="s">
        <v>473</v>
      </c>
      <c r="E818" s="112" t="s">
        <v>386</v>
      </c>
      <c r="F818" s="112">
        <v>4</v>
      </c>
      <c r="G818" s="112" t="s">
        <v>384</v>
      </c>
      <c r="H818" s="112"/>
      <c r="I818" s="112"/>
      <c r="J818" s="271">
        <f t="shared" si="335"/>
        <v>197.6</v>
      </c>
      <c r="K818" s="271">
        <f t="shared" si="335"/>
        <v>116.7</v>
      </c>
      <c r="L818" s="272">
        <f t="shared" si="335"/>
        <v>142.9</v>
      </c>
      <c r="Q818" s="194"/>
      <c r="R818" s="194"/>
    </row>
    <row r="819" spans="1:18" ht="25.5">
      <c r="A819" s="141" t="s">
        <v>596</v>
      </c>
      <c r="B819" s="112">
        <v>902</v>
      </c>
      <c r="C819" s="112" t="s">
        <v>456</v>
      </c>
      <c r="D819" s="112" t="s">
        <v>473</v>
      </c>
      <c r="E819" s="112" t="s">
        <v>386</v>
      </c>
      <c r="F819" s="112">
        <v>4</v>
      </c>
      <c r="G819" s="112" t="s">
        <v>384</v>
      </c>
      <c r="H819" s="112" t="s">
        <v>597</v>
      </c>
      <c r="I819" s="112"/>
      <c r="J819" s="271">
        <f t="shared" si="335"/>
        <v>197.6</v>
      </c>
      <c r="K819" s="271">
        <f t="shared" si="335"/>
        <v>116.7</v>
      </c>
      <c r="L819" s="272">
        <f t="shared" si="335"/>
        <v>142.9</v>
      </c>
      <c r="Q819" s="194"/>
      <c r="R819" s="194"/>
    </row>
    <row r="820" spans="1:18" ht="51">
      <c r="A820" s="141" t="s">
        <v>422</v>
      </c>
      <c r="B820" s="112">
        <v>902</v>
      </c>
      <c r="C820" s="112" t="s">
        <v>456</v>
      </c>
      <c r="D820" s="112" t="s">
        <v>473</v>
      </c>
      <c r="E820" s="112" t="s">
        <v>386</v>
      </c>
      <c r="F820" s="112">
        <v>4</v>
      </c>
      <c r="G820" s="112" t="s">
        <v>384</v>
      </c>
      <c r="H820" s="112" t="s">
        <v>597</v>
      </c>
      <c r="I820" s="112">
        <v>244</v>
      </c>
      <c r="J820" s="271">
        <v>197.6</v>
      </c>
      <c r="K820" s="271">
        <v>116.7</v>
      </c>
      <c r="L820" s="272">
        <v>142.9</v>
      </c>
      <c r="Q820" s="194"/>
      <c r="R820" s="194"/>
    </row>
    <row r="821" spans="1:18" ht="63.75">
      <c r="A821" s="141" t="s">
        <v>741</v>
      </c>
      <c r="B821" s="112">
        <v>902</v>
      </c>
      <c r="C821" s="112" t="s">
        <v>456</v>
      </c>
      <c r="D821" s="112" t="s">
        <v>473</v>
      </c>
      <c r="E821" s="112" t="s">
        <v>386</v>
      </c>
      <c r="F821" s="112">
        <v>6</v>
      </c>
      <c r="G821" s="112"/>
      <c r="H821" s="112"/>
      <c r="I821" s="112"/>
      <c r="J821" s="271">
        <f t="shared" ref="J821:L823" si="336">J822</f>
        <v>1870.4</v>
      </c>
      <c r="K821" s="271">
        <f t="shared" si="336"/>
        <v>1870.4</v>
      </c>
      <c r="L821" s="272">
        <f t="shared" si="336"/>
        <v>1870.4</v>
      </c>
      <c r="Q821" s="194"/>
      <c r="R821" s="194"/>
    </row>
    <row r="822" spans="1:18" ht="63.75">
      <c r="A822" s="141" t="s">
        <v>838</v>
      </c>
      <c r="B822" s="112">
        <v>902</v>
      </c>
      <c r="C822" s="112" t="s">
        <v>456</v>
      </c>
      <c r="D822" s="112" t="s">
        <v>473</v>
      </c>
      <c r="E822" s="112" t="s">
        <v>386</v>
      </c>
      <c r="F822" s="112">
        <v>6</v>
      </c>
      <c r="G822" s="112" t="s">
        <v>386</v>
      </c>
      <c r="H822" s="112"/>
      <c r="I822" s="112"/>
      <c r="J822" s="271">
        <f t="shared" si="336"/>
        <v>1870.4</v>
      </c>
      <c r="K822" s="271">
        <f t="shared" si="336"/>
        <v>1870.4</v>
      </c>
      <c r="L822" s="272">
        <f t="shared" si="336"/>
        <v>1870.4</v>
      </c>
      <c r="Q822" s="194"/>
      <c r="R822" s="194"/>
    </row>
    <row r="823" spans="1:18" ht="51">
      <c r="A823" s="141" t="s">
        <v>839</v>
      </c>
      <c r="B823" s="112">
        <v>902</v>
      </c>
      <c r="C823" s="112" t="s">
        <v>456</v>
      </c>
      <c r="D823" s="112" t="s">
        <v>473</v>
      </c>
      <c r="E823" s="112" t="s">
        <v>386</v>
      </c>
      <c r="F823" s="112">
        <v>6</v>
      </c>
      <c r="G823" s="112" t="s">
        <v>386</v>
      </c>
      <c r="H823" s="112" t="s">
        <v>465</v>
      </c>
      <c r="I823" s="112" t="s">
        <v>0</v>
      </c>
      <c r="J823" s="271">
        <f t="shared" si="336"/>
        <v>1870.4</v>
      </c>
      <c r="K823" s="271">
        <f t="shared" si="336"/>
        <v>1870.4</v>
      </c>
      <c r="L823" s="272">
        <f t="shared" si="336"/>
        <v>1870.4</v>
      </c>
      <c r="Q823" s="194"/>
      <c r="R823" s="194"/>
    </row>
    <row r="824" spans="1:18" ht="76.5">
      <c r="A824" s="141" t="s">
        <v>840</v>
      </c>
      <c r="B824" s="112">
        <v>902</v>
      </c>
      <c r="C824" s="112" t="s">
        <v>456</v>
      </c>
      <c r="D824" s="112" t="s">
        <v>473</v>
      </c>
      <c r="E824" s="112" t="s">
        <v>386</v>
      </c>
      <c r="F824" s="112">
        <v>6</v>
      </c>
      <c r="G824" s="112" t="s">
        <v>386</v>
      </c>
      <c r="H824" s="112" t="s">
        <v>841</v>
      </c>
      <c r="I824" s="112" t="s">
        <v>0</v>
      </c>
      <c r="J824" s="271">
        <f t="shared" ref="J824:L824" si="337">J825+J827+J826</f>
        <v>1870.4</v>
      </c>
      <c r="K824" s="271">
        <f t="shared" si="337"/>
        <v>1870.4</v>
      </c>
      <c r="L824" s="272">
        <f t="shared" si="337"/>
        <v>1870.4</v>
      </c>
      <c r="Q824" s="194"/>
      <c r="R824" s="194"/>
    </row>
    <row r="825" spans="1:18" ht="25.5">
      <c r="A825" s="141" t="s">
        <v>842</v>
      </c>
      <c r="B825" s="112">
        <v>902</v>
      </c>
      <c r="C825" s="112" t="s">
        <v>456</v>
      </c>
      <c r="D825" s="112" t="s">
        <v>473</v>
      </c>
      <c r="E825" s="112" t="s">
        <v>386</v>
      </c>
      <c r="F825" s="112">
        <v>6</v>
      </c>
      <c r="G825" s="112" t="s">
        <v>386</v>
      </c>
      <c r="H825" s="112" t="s">
        <v>841</v>
      </c>
      <c r="I825" s="112" t="s">
        <v>469</v>
      </c>
      <c r="J825" s="271">
        <v>1418.5</v>
      </c>
      <c r="K825" s="271">
        <v>1418.5</v>
      </c>
      <c r="L825" s="272">
        <v>1418.5</v>
      </c>
      <c r="Q825" s="194"/>
      <c r="R825" s="194"/>
    </row>
    <row r="826" spans="1:18" ht="63.75">
      <c r="A826" s="141" t="s">
        <v>470</v>
      </c>
      <c r="B826" s="112">
        <v>902</v>
      </c>
      <c r="C826" s="112" t="s">
        <v>456</v>
      </c>
      <c r="D826" s="112" t="s">
        <v>473</v>
      </c>
      <c r="E826" s="112" t="s">
        <v>386</v>
      </c>
      <c r="F826" s="112">
        <v>6</v>
      </c>
      <c r="G826" s="112" t="s">
        <v>386</v>
      </c>
      <c r="H826" s="112" t="s">
        <v>841</v>
      </c>
      <c r="I826" s="112">
        <v>119</v>
      </c>
      <c r="J826" s="271">
        <v>428.4</v>
      </c>
      <c r="K826" s="271">
        <v>428.4</v>
      </c>
      <c r="L826" s="272">
        <v>428.4</v>
      </c>
      <c r="Q826" s="194"/>
      <c r="R826" s="194"/>
    </row>
    <row r="827" spans="1:18" ht="51">
      <c r="A827" s="141" t="s">
        <v>422</v>
      </c>
      <c r="B827" s="112">
        <v>902</v>
      </c>
      <c r="C827" s="112" t="s">
        <v>456</v>
      </c>
      <c r="D827" s="112" t="s">
        <v>473</v>
      </c>
      <c r="E827" s="112" t="s">
        <v>386</v>
      </c>
      <c r="F827" s="112">
        <v>6</v>
      </c>
      <c r="G827" s="112" t="s">
        <v>386</v>
      </c>
      <c r="H827" s="112" t="s">
        <v>841</v>
      </c>
      <c r="I827" s="112" t="s">
        <v>444</v>
      </c>
      <c r="J827" s="271">
        <v>23.5</v>
      </c>
      <c r="K827" s="271">
        <v>23.5</v>
      </c>
      <c r="L827" s="272">
        <v>23.5</v>
      </c>
      <c r="Q827" s="194"/>
      <c r="R827" s="194"/>
    </row>
    <row r="828" spans="1:18" s="175" customFormat="1" ht="76.5">
      <c r="A828" s="146" t="s">
        <v>1091</v>
      </c>
      <c r="B828" s="112">
        <v>902</v>
      </c>
      <c r="C828" s="112" t="s">
        <v>456</v>
      </c>
      <c r="D828" s="112" t="s">
        <v>473</v>
      </c>
      <c r="E828" s="112" t="s">
        <v>843</v>
      </c>
      <c r="F828" s="112" t="s">
        <v>404</v>
      </c>
      <c r="G828" s="112"/>
      <c r="H828" s="112"/>
      <c r="I828" s="112"/>
      <c r="J828" s="271">
        <f t="shared" ref="J828:L830" si="338">J829</f>
        <v>10</v>
      </c>
      <c r="K828" s="271">
        <f t="shared" si="338"/>
        <v>10</v>
      </c>
      <c r="L828" s="272">
        <f t="shared" si="338"/>
        <v>10</v>
      </c>
      <c r="Q828" s="194"/>
      <c r="R828" s="194"/>
    </row>
    <row r="829" spans="1:18" s="175" customFormat="1" ht="63.75">
      <c r="A829" s="141" t="s">
        <v>844</v>
      </c>
      <c r="B829" s="112">
        <v>902</v>
      </c>
      <c r="C829" s="112" t="s">
        <v>456</v>
      </c>
      <c r="D829" s="112" t="s">
        <v>473</v>
      </c>
      <c r="E829" s="112" t="s">
        <v>843</v>
      </c>
      <c r="F829" s="112" t="s">
        <v>404</v>
      </c>
      <c r="G829" s="112" t="s">
        <v>402</v>
      </c>
      <c r="H829" s="112"/>
      <c r="I829" s="112"/>
      <c r="J829" s="271">
        <f t="shared" si="338"/>
        <v>10</v>
      </c>
      <c r="K829" s="271">
        <f t="shared" si="338"/>
        <v>10</v>
      </c>
      <c r="L829" s="272">
        <f t="shared" si="338"/>
        <v>10</v>
      </c>
      <c r="Q829" s="194"/>
      <c r="R829" s="194"/>
    </row>
    <row r="830" spans="1:18" s="175" customFormat="1" ht="25.5">
      <c r="A830" s="141" t="s">
        <v>845</v>
      </c>
      <c r="B830" s="112">
        <v>902</v>
      </c>
      <c r="C830" s="112" t="s">
        <v>456</v>
      </c>
      <c r="D830" s="112" t="s">
        <v>473</v>
      </c>
      <c r="E830" s="112" t="s">
        <v>843</v>
      </c>
      <c r="F830" s="112" t="s">
        <v>404</v>
      </c>
      <c r="G830" s="112" t="s">
        <v>402</v>
      </c>
      <c r="H830" s="112" t="s">
        <v>846</v>
      </c>
      <c r="I830" s="112"/>
      <c r="J830" s="271">
        <f t="shared" si="338"/>
        <v>10</v>
      </c>
      <c r="K830" s="271">
        <f t="shared" si="338"/>
        <v>10</v>
      </c>
      <c r="L830" s="272">
        <f t="shared" si="338"/>
        <v>10</v>
      </c>
      <c r="Q830" s="194"/>
      <c r="R830" s="194"/>
    </row>
    <row r="831" spans="1:18" s="175" customFormat="1" ht="51">
      <c r="A831" s="141" t="s">
        <v>422</v>
      </c>
      <c r="B831" s="112">
        <v>902</v>
      </c>
      <c r="C831" s="112" t="s">
        <v>456</v>
      </c>
      <c r="D831" s="112" t="s">
        <v>473</v>
      </c>
      <c r="E831" s="112" t="s">
        <v>843</v>
      </c>
      <c r="F831" s="112" t="s">
        <v>404</v>
      </c>
      <c r="G831" s="112" t="s">
        <v>402</v>
      </c>
      <c r="H831" s="112" t="s">
        <v>846</v>
      </c>
      <c r="I831" s="112" t="s">
        <v>444</v>
      </c>
      <c r="J831" s="271">
        <v>10</v>
      </c>
      <c r="K831" s="271">
        <v>10</v>
      </c>
      <c r="L831" s="272">
        <v>10</v>
      </c>
      <c r="Q831" s="194"/>
      <c r="R831" s="194"/>
    </row>
    <row r="832" spans="1:18" s="175" customFormat="1" ht="76.5">
      <c r="A832" s="141" t="s">
        <v>847</v>
      </c>
      <c r="B832" s="112">
        <v>902</v>
      </c>
      <c r="C832" s="112" t="s">
        <v>456</v>
      </c>
      <c r="D832" s="112" t="s">
        <v>473</v>
      </c>
      <c r="E832" s="112" t="s">
        <v>848</v>
      </c>
      <c r="F832" s="112" t="s">
        <v>404</v>
      </c>
      <c r="G832" s="112"/>
      <c r="H832" s="112"/>
      <c r="I832" s="112"/>
      <c r="J832" s="271">
        <f t="shared" ref="J832:L832" si="339">J833+J836+J839</f>
        <v>5.8</v>
      </c>
      <c r="K832" s="271">
        <f t="shared" si="339"/>
        <v>5.8</v>
      </c>
      <c r="L832" s="272">
        <f t="shared" si="339"/>
        <v>5.8</v>
      </c>
      <c r="Q832" s="194"/>
      <c r="R832" s="194"/>
    </row>
    <row r="833" spans="1:18" s="175" customFormat="1" ht="76.5">
      <c r="A833" s="141" t="s">
        <v>849</v>
      </c>
      <c r="B833" s="112">
        <v>902</v>
      </c>
      <c r="C833" s="112" t="s">
        <v>456</v>
      </c>
      <c r="D833" s="112" t="s">
        <v>473</v>
      </c>
      <c r="E833" s="112" t="s">
        <v>848</v>
      </c>
      <c r="F833" s="112" t="s">
        <v>404</v>
      </c>
      <c r="G833" s="112" t="s">
        <v>384</v>
      </c>
      <c r="H833" s="112"/>
      <c r="I833" s="112"/>
      <c r="J833" s="271">
        <f t="shared" ref="J833:L834" si="340">J834</f>
        <v>2.2000000000000002</v>
      </c>
      <c r="K833" s="271">
        <f t="shared" si="340"/>
        <v>2.2000000000000002</v>
      </c>
      <c r="L833" s="272">
        <f t="shared" si="340"/>
        <v>2.2000000000000002</v>
      </c>
      <c r="Q833" s="194"/>
      <c r="R833" s="194"/>
    </row>
    <row r="834" spans="1:18" s="175" customFormat="1" ht="25.5">
      <c r="A834" s="141" t="s">
        <v>845</v>
      </c>
      <c r="B834" s="112">
        <v>902</v>
      </c>
      <c r="C834" s="112" t="s">
        <v>456</v>
      </c>
      <c r="D834" s="112" t="s">
        <v>473</v>
      </c>
      <c r="E834" s="112" t="s">
        <v>848</v>
      </c>
      <c r="F834" s="112" t="s">
        <v>404</v>
      </c>
      <c r="G834" s="112" t="s">
        <v>384</v>
      </c>
      <c r="H834" s="112" t="s">
        <v>846</v>
      </c>
      <c r="I834" s="112"/>
      <c r="J834" s="271">
        <f t="shared" si="340"/>
        <v>2.2000000000000002</v>
      </c>
      <c r="K834" s="271">
        <f t="shared" si="340"/>
        <v>2.2000000000000002</v>
      </c>
      <c r="L834" s="272">
        <f t="shared" si="340"/>
        <v>2.2000000000000002</v>
      </c>
      <c r="Q834" s="194"/>
      <c r="R834" s="194"/>
    </row>
    <row r="835" spans="1:18" s="175" customFormat="1" ht="51">
      <c r="A835" s="141" t="s">
        <v>422</v>
      </c>
      <c r="B835" s="112">
        <v>902</v>
      </c>
      <c r="C835" s="112" t="s">
        <v>456</v>
      </c>
      <c r="D835" s="112" t="s">
        <v>473</v>
      </c>
      <c r="E835" s="112" t="s">
        <v>848</v>
      </c>
      <c r="F835" s="112" t="s">
        <v>404</v>
      </c>
      <c r="G835" s="112" t="s">
        <v>384</v>
      </c>
      <c r="H835" s="112" t="s">
        <v>846</v>
      </c>
      <c r="I835" s="112" t="s">
        <v>444</v>
      </c>
      <c r="J835" s="271">
        <v>2.2000000000000002</v>
      </c>
      <c r="K835" s="271">
        <v>2.2000000000000002</v>
      </c>
      <c r="L835" s="272">
        <v>2.2000000000000002</v>
      </c>
      <c r="Q835" s="194"/>
      <c r="R835" s="194"/>
    </row>
    <row r="836" spans="1:18" s="175" customFormat="1" ht="89.25">
      <c r="A836" s="144" t="s">
        <v>850</v>
      </c>
      <c r="B836" s="112">
        <v>902</v>
      </c>
      <c r="C836" s="112" t="s">
        <v>456</v>
      </c>
      <c r="D836" s="112" t="s">
        <v>473</v>
      </c>
      <c r="E836" s="112" t="s">
        <v>848</v>
      </c>
      <c r="F836" s="112" t="s">
        <v>404</v>
      </c>
      <c r="G836" s="112" t="s">
        <v>386</v>
      </c>
      <c r="H836" s="112"/>
      <c r="I836" s="112"/>
      <c r="J836" s="271">
        <f t="shared" ref="J836:L837" si="341">J837</f>
        <v>2.0499999999999998</v>
      </c>
      <c r="K836" s="271">
        <f t="shared" si="341"/>
        <v>2.0499999999999998</v>
      </c>
      <c r="L836" s="272">
        <f t="shared" si="341"/>
        <v>2.0499999999999998</v>
      </c>
      <c r="Q836" s="194"/>
      <c r="R836" s="194"/>
    </row>
    <row r="837" spans="1:18" s="175" customFormat="1" ht="25.5">
      <c r="A837" s="141" t="s">
        <v>845</v>
      </c>
      <c r="B837" s="112">
        <v>902</v>
      </c>
      <c r="C837" s="112" t="s">
        <v>456</v>
      </c>
      <c r="D837" s="112" t="s">
        <v>473</v>
      </c>
      <c r="E837" s="112" t="s">
        <v>848</v>
      </c>
      <c r="F837" s="112" t="s">
        <v>404</v>
      </c>
      <c r="G837" s="112" t="s">
        <v>386</v>
      </c>
      <c r="H837" s="112" t="s">
        <v>846</v>
      </c>
      <c r="I837" s="112"/>
      <c r="J837" s="271">
        <f t="shared" si="341"/>
        <v>2.0499999999999998</v>
      </c>
      <c r="K837" s="271">
        <f t="shared" si="341"/>
        <v>2.0499999999999998</v>
      </c>
      <c r="L837" s="272">
        <f t="shared" si="341"/>
        <v>2.0499999999999998</v>
      </c>
      <c r="Q837" s="194"/>
      <c r="R837" s="194"/>
    </row>
    <row r="838" spans="1:18" s="175" customFormat="1" ht="51">
      <c r="A838" s="141" t="s">
        <v>422</v>
      </c>
      <c r="B838" s="112">
        <v>902</v>
      </c>
      <c r="C838" s="112" t="s">
        <v>456</v>
      </c>
      <c r="D838" s="112" t="s">
        <v>473</v>
      </c>
      <c r="E838" s="112" t="s">
        <v>848</v>
      </c>
      <c r="F838" s="112" t="s">
        <v>404</v>
      </c>
      <c r="G838" s="112" t="s">
        <v>386</v>
      </c>
      <c r="H838" s="112" t="s">
        <v>846</v>
      </c>
      <c r="I838" s="112" t="s">
        <v>444</v>
      </c>
      <c r="J838" s="271">
        <v>2.0499999999999998</v>
      </c>
      <c r="K838" s="271">
        <v>2.0499999999999998</v>
      </c>
      <c r="L838" s="272">
        <v>2.0499999999999998</v>
      </c>
      <c r="Q838" s="194"/>
      <c r="R838" s="194"/>
    </row>
    <row r="839" spans="1:18" s="175" customFormat="1" ht="102">
      <c r="A839" s="141" t="s">
        <v>851</v>
      </c>
      <c r="B839" s="112">
        <v>902</v>
      </c>
      <c r="C839" s="112" t="s">
        <v>456</v>
      </c>
      <c r="D839" s="112" t="s">
        <v>473</v>
      </c>
      <c r="E839" s="112" t="s">
        <v>848</v>
      </c>
      <c r="F839" s="112" t="s">
        <v>404</v>
      </c>
      <c r="G839" s="112" t="s">
        <v>426</v>
      </c>
      <c r="H839" s="112"/>
      <c r="I839" s="112"/>
      <c r="J839" s="271">
        <f t="shared" ref="J839:L840" si="342">J840</f>
        <v>1.55</v>
      </c>
      <c r="K839" s="271">
        <f t="shared" si="342"/>
        <v>1.55</v>
      </c>
      <c r="L839" s="272">
        <f t="shared" si="342"/>
        <v>1.55</v>
      </c>
      <c r="Q839" s="194"/>
      <c r="R839" s="194"/>
    </row>
    <row r="840" spans="1:18" s="175" customFormat="1" ht="25.5">
      <c r="A840" s="141" t="s">
        <v>845</v>
      </c>
      <c r="B840" s="112">
        <v>902</v>
      </c>
      <c r="C840" s="112" t="s">
        <v>456</v>
      </c>
      <c r="D840" s="112" t="s">
        <v>473</v>
      </c>
      <c r="E840" s="112" t="s">
        <v>848</v>
      </c>
      <c r="F840" s="112" t="s">
        <v>404</v>
      </c>
      <c r="G840" s="112" t="s">
        <v>426</v>
      </c>
      <c r="H840" s="112" t="s">
        <v>846</v>
      </c>
      <c r="I840" s="112"/>
      <c r="J840" s="271">
        <f t="shared" si="342"/>
        <v>1.55</v>
      </c>
      <c r="K840" s="271">
        <f t="shared" si="342"/>
        <v>1.55</v>
      </c>
      <c r="L840" s="272">
        <f t="shared" si="342"/>
        <v>1.55</v>
      </c>
      <c r="Q840" s="194"/>
      <c r="R840" s="194"/>
    </row>
    <row r="841" spans="1:18" s="175" customFormat="1" ht="51">
      <c r="A841" s="141" t="s">
        <v>422</v>
      </c>
      <c r="B841" s="112">
        <v>902</v>
      </c>
      <c r="C841" s="112" t="s">
        <v>456</v>
      </c>
      <c r="D841" s="112" t="s">
        <v>473</v>
      </c>
      <c r="E841" s="112" t="s">
        <v>848</v>
      </c>
      <c r="F841" s="112" t="s">
        <v>404</v>
      </c>
      <c r="G841" s="112" t="s">
        <v>426</v>
      </c>
      <c r="H841" s="112" t="s">
        <v>846</v>
      </c>
      <c r="I841" s="112" t="s">
        <v>444</v>
      </c>
      <c r="J841" s="271">
        <v>1.55</v>
      </c>
      <c r="K841" s="271">
        <v>1.55</v>
      </c>
      <c r="L841" s="272">
        <v>1.55</v>
      </c>
      <c r="Q841" s="194"/>
      <c r="R841" s="194"/>
    </row>
    <row r="842" spans="1:18">
      <c r="A842" s="141" t="s">
        <v>603</v>
      </c>
      <c r="B842" s="112">
        <v>902</v>
      </c>
      <c r="C842" s="112" t="s">
        <v>604</v>
      </c>
      <c r="D842" s="112"/>
      <c r="E842" s="112"/>
      <c r="F842" s="112"/>
      <c r="G842" s="112"/>
      <c r="H842" s="112"/>
      <c r="I842" s="112"/>
      <c r="J842" s="271">
        <f t="shared" ref="J842:L842" si="343">J843</f>
        <v>32351.100000000006</v>
      </c>
      <c r="K842" s="271">
        <f t="shared" si="343"/>
        <v>31608.700000000004</v>
      </c>
      <c r="L842" s="272">
        <f t="shared" si="343"/>
        <v>31869.849999999995</v>
      </c>
      <c r="Q842" s="194"/>
      <c r="R842" s="194"/>
    </row>
    <row r="843" spans="1:18">
      <c r="A843" s="141" t="s">
        <v>852</v>
      </c>
      <c r="B843" s="112">
        <v>902</v>
      </c>
      <c r="C843" s="112" t="s">
        <v>604</v>
      </c>
      <c r="D843" s="112" t="s">
        <v>384</v>
      </c>
      <c r="E843" s="112"/>
      <c r="F843" s="112"/>
      <c r="G843" s="112"/>
      <c r="H843" s="112"/>
      <c r="I843" s="112"/>
      <c r="J843" s="271">
        <f>J844+J897+J893+J903+J907</f>
        <v>32351.100000000006</v>
      </c>
      <c r="K843" s="271">
        <f>K844+K897+K893+K903</f>
        <v>31608.700000000004</v>
      </c>
      <c r="L843" s="272">
        <f>L844+L897+L893+L903</f>
        <v>31869.849999999995</v>
      </c>
      <c r="Q843" s="194"/>
      <c r="R843" s="194"/>
    </row>
    <row r="844" spans="1:18" ht="51">
      <c r="A844" s="146" t="s">
        <v>1077</v>
      </c>
      <c r="B844" s="112">
        <v>902</v>
      </c>
      <c r="C844" s="112" t="s">
        <v>604</v>
      </c>
      <c r="D844" s="112" t="s">
        <v>384</v>
      </c>
      <c r="E844" s="112" t="s">
        <v>407</v>
      </c>
      <c r="F844" s="112">
        <v>0</v>
      </c>
      <c r="G844" s="112"/>
      <c r="H844" s="112"/>
      <c r="I844" s="112"/>
      <c r="J844" s="271">
        <f t="shared" ref="J844:L844" si="344">J845+J850+J867+J882</f>
        <v>32287.400000000005</v>
      </c>
      <c r="K844" s="271">
        <f t="shared" si="344"/>
        <v>31545.000000000004</v>
      </c>
      <c r="L844" s="272">
        <f t="shared" si="344"/>
        <v>31806.149999999994</v>
      </c>
      <c r="Q844" s="194"/>
      <c r="R844" s="194"/>
    </row>
    <row r="845" spans="1:18" s="175" customFormat="1">
      <c r="A845" s="146" t="s">
        <v>816</v>
      </c>
      <c r="B845" s="112">
        <v>902</v>
      </c>
      <c r="C845" s="112" t="s">
        <v>604</v>
      </c>
      <c r="D845" s="112" t="s">
        <v>384</v>
      </c>
      <c r="E845" s="112" t="s">
        <v>407</v>
      </c>
      <c r="F845" s="112">
        <v>1</v>
      </c>
      <c r="G845" s="112"/>
      <c r="H845" s="112"/>
      <c r="I845" s="112"/>
      <c r="J845" s="271">
        <f t="shared" ref="J845:L848" si="345">J846</f>
        <v>659</v>
      </c>
      <c r="K845" s="271">
        <f t="shared" si="345"/>
        <v>659</v>
      </c>
      <c r="L845" s="272">
        <f t="shared" si="345"/>
        <v>659</v>
      </c>
      <c r="Q845" s="194"/>
      <c r="R845" s="194"/>
    </row>
    <row r="846" spans="1:18" s="175" customFormat="1" ht="38.25">
      <c r="A846" s="141" t="s">
        <v>853</v>
      </c>
      <c r="B846" s="112">
        <v>902</v>
      </c>
      <c r="C846" s="112" t="s">
        <v>604</v>
      </c>
      <c r="D846" s="112" t="s">
        <v>384</v>
      </c>
      <c r="E846" s="112" t="s">
        <v>407</v>
      </c>
      <c r="F846" s="112">
        <v>1</v>
      </c>
      <c r="G846" s="112" t="s">
        <v>384</v>
      </c>
      <c r="H846" s="112"/>
      <c r="I846" s="112"/>
      <c r="J846" s="271">
        <f t="shared" si="345"/>
        <v>659</v>
      </c>
      <c r="K846" s="271">
        <f t="shared" si="345"/>
        <v>659</v>
      </c>
      <c r="L846" s="272">
        <f t="shared" si="345"/>
        <v>659</v>
      </c>
      <c r="Q846" s="194"/>
      <c r="R846" s="194"/>
    </row>
    <row r="847" spans="1:18" s="175" customFormat="1" ht="38.25">
      <c r="A847" s="141" t="s">
        <v>418</v>
      </c>
      <c r="B847" s="112">
        <v>902</v>
      </c>
      <c r="C847" s="112" t="s">
        <v>604</v>
      </c>
      <c r="D847" s="112" t="s">
        <v>384</v>
      </c>
      <c r="E847" s="112" t="s">
        <v>407</v>
      </c>
      <c r="F847" s="112">
        <v>1</v>
      </c>
      <c r="G847" s="112" t="s">
        <v>384</v>
      </c>
      <c r="H847" s="112" t="s">
        <v>419</v>
      </c>
      <c r="I847" s="112"/>
      <c r="J847" s="271">
        <f t="shared" si="345"/>
        <v>659</v>
      </c>
      <c r="K847" s="271">
        <f t="shared" si="345"/>
        <v>659</v>
      </c>
      <c r="L847" s="272">
        <f t="shared" si="345"/>
        <v>659</v>
      </c>
      <c r="Q847" s="194"/>
      <c r="R847" s="194"/>
    </row>
    <row r="848" spans="1:18" s="175" customFormat="1">
      <c r="A848" s="141" t="s">
        <v>854</v>
      </c>
      <c r="B848" s="112">
        <v>902</v>
      </c>
      <c r="C848" s="112" t="s">
        <v>604</v>
      </c>
      <c r="D848" s="112" t="s">
        <v>384</v>
      </c>
      <c r="E848" s="112" t="s">
        <v>407</v>
      </c>
      <c r="F848" s="112">
        <v>1</v>
      </c>
      <c r="G848" s="112" t="s">
        <v>384</v>
      </c>
      <c r="H848" s="112" t="s">
        <v>855</v>
      </c>
      <c r="I848" s="112"/>
      <c r="J848" s="271">
        <f t="shared" si="345"/>
        <v>659</v>
      </c>
      <c r="K848" s="271">
        <f t="shared" si="345"/>
        <v>659</v>
      </c>
      <c r="L848" s="272">
        <f t="shared" si="345"/>
        <v>659</v>
      </c>
      <c r="Q848" s="194"/>
      <c r="R848" s="194"/>
    </row>
    <row r="849" spans="1:18" s="175" customFormat="1" ht="25.5">
      <c r="A849" s="141" t="s">
        <v>763</v>
      </c>
      <c r="B849" s="112">
        <v>902</v>
      </c>
      <c r="C849" s="112" t="s">
        <v>604</v>
      </c>
      <c r="D849" s="112" t="s">
        <v>384</v>
      </c>
      <c r="E849" s="112" t="s">
        <v>407</v>
      </c>
      <c r="F849" s="112">
        <v>1</v>
      </c>
      <c r="G849" s="112" t="s">
        <v>384</v>
      </c>
      <c r="H849" s="112" t="s">
        <v>855</v>
      </c>
      <c r="I849" s="112">
        <v>612</v>
      </c>
      <c r="J849" s="271">
        <v>659</v>
      </c>
      <c r="K849" s="271">
        <v>659</v>
      </c>
      <c r="L849" s="272">
        <v>659</v>
      </c>
      <c r="Q849" s="194"/>
      <c r="R849" s="194"/>
    </row>
    <row r="850" spans="1:18" ht="76.5">
      <c r="A850" s="141" t="s">
        <v>607</v>
      </c>
      <c r="B850" s="112">
        <v>902</v>
      </c>
      <c r="C850" s="112" t="s">
        <v>604</v>
      </c>
      <c r="D850" s="112" t="s">
        <v>384</v>
      </c>
      <c r="E850" s="112" t="s">
        <v>407</v>
      </c>
      <c r="F850" s="112">
        <v>1</v>
      </c>
      <c r="G850" s="112" t="s">
        <v>426</v>
      </c>
      <c r="H850" s="112"/>
      <c r="I850" s="112"/>
      <c r="J850" s="271">
        <f t="shared" ref="J850:L850" si="346">J854+J858+J851+J862</f>
        <v>22389.200000000004</v>
      </c>
      <c r="K850" s="271">
        <f t="shared" si="346"/>
        <v>21118.800000000003</v>
      </c>
      <c r="L850" s="271">
        <f t="shared" si="346"/>
        <v>20667.249999999996</v>
      </c>
      <c r="Q850" s="194"/>
      <c r="R850" s="194"/>
    </row>
    <row r="851" spans="1:18" ht="76.5" hidden="1">
      <c r="A851" s="141" t="s">
        <v>608</v>
      </c>
      <c r="B851" s="112">
        <v>902</v>
      </c>
      <c r="C851" s="112" t="s">
        <v>604</v>
      </c>
      <c r="D851" s="112" t="s">
        <v>384</v>
      </c>
      <c r="E851" s="112" t="s">
        <v>407</v>
      </c>
      <c r="F851" s="112">
        <v>1</v>
      </c>
      <c r="G851" s="112" t="s">
        <v>426</v>
      </c>
      <c r="H851" s="112" t="s">
        <v>609</v>
      </c>
      <c r="I851" s="112"/>
      <c r="J851" s="271">
        <f t="shared" ref="J851:L852" si="347">J852</f>
        <v>0</v>
      </c>
      <c r="K851" s="271">
        <f t="shared" si="347"/>
        <v>0</v>
      </c>
      <c r="L851" s="272">
        <f t="shared" si="347"/>
        <v>0</v>
      </c>
      <c r="Q851" s="194"/>
      <c r="R851" s="194"/>
    </row>
    <row r="852" spans="1:18" ht="63.75" hidden="1">
      <c r="A852" s="141" t="s">
        <v>610</v>
      </c>
      <c r="B852" s="112">
        <v>902</v>
      </c>
      <c r="C852" s="112" t="s">
        <v>604</v>
      </c>
      <c r="D852" s="112" t="s">
        <v>384</v>
      </c>
      <c r="E852" s="112" t="s">
        <v>407</v>
      </c>
      <c r="F852" s="112">
        <v>1</v>
      </c>
      <c r="G852" s="112" t="s">
        <v>426</v>
      </c>
      <c r="H852" s="112" t="s">
        <v>611</v>
      </c>
      <c r="I852" s="112"/>
      <c r="J852" s="271">
        <f t="shared" si="347"/>
        <v>0</v>
      </c>
      <c r="K852" s="271">
        <f t="shared" si="347"/>
        <v>0</v>
      </c>
      <c r="L852" s="272">
        <f t="shared" si="347"/>
        <v>0</v>
      </c>
      <c r="Q852" s="194"/>
      <c r="R852" s="194"/>
    </row>
    <row r="853" spans="1:18" ht="76.5" hidden="1">
      <c r="A853" s="141" t="s">
        <v>856</v>
      </c>
      <c r="B853" s="112">
        <v>902</v>
      </c>
      <c r="C853" s="112" t="s">
        <v>604</v>
      </c>
      <c r="D853" s="112" t="s">
        <v>384</v>
      </c>
      <c r="E853" s="112" t="s">
        <v>407</v>
      </c>
      <c r="F853" s="112">
        <v>1</v>
      </c>
      <c r="G853" s="112" t="s">
        <v>426</v>
      </c>
      <c r="H853" s="112" t="s">
        <v>611</v>
      </c>
      <c r="I853" s="112">
        <v>611</v>
      </c>
      <c r="J853" s="271">
        <v>0</v>
      </c>
      <c r="K853" s="195">
        <v>0</v>
      </c>
      <c r="L853" s="285">
        <v>0</v>
      </c>
      <c r="Q853" s="194"/>
      <c r="R853" s="194"/>
    </row>
    <row r="854" spans="1:18" ht="51">
      <c r="A854" s="141" t="s">
        <v>519</v>
      </c>
      <c r="B854" s="112">
        <v>902</v>
      </c>
      <c r="C854" s="112" t="s">
        <v>604</v>
      </c>
      <c r="D854" s="112" t="s">
        <v>384</v>
      </c>
      <c r="E854" s="112" t="s">
        <v>407</v>
      </c>
      <c r="F854" s="112">
        <v>1</v>
      </c>
      <c r="G854" s="112" t="s">
        <v>426</v>
      </c>
      <c r="H854" s="112" t="s">
        <v>465</v>
      </c>
      <c r="I854" s="112" t="s">
        <v>0</v>
      </c>
      <c r="J854" s="271">
        <f t="shared" ref="J854:L854" si="348">J855</f>
        <v>3244.9</v>
      </c>
      <c r="K854" s="271">
        <f t="shared" si="348"/>
        <v>3218</v>
      </c>
      <c r="L854" s="272">
        <f t="shared" si="348"/>
        <v>3282.35</v>
      </c>
      <c r="Q854" s="194"/>
      <c r="R854" s="194"/>
    </row>
    <row r="855" spans="1:18" ht="38.25">
      <c r="A855" s="141" t="s">
        <v>857</v>
      </c>
      <c r="B855" s="112">
        <v>902</v>
      </c>
      <c r="C855" s="112" t="s">
        <v>604</v>
      </c>
      <c r="D855" s="112" t="s">
        <v>384</v>
      </c>
      <c r="E855" s="112" t="s">
        <v>407</v>
      </c>
      <c r="F855" s="112">
        <v>1</v>
      </c>
      <c r="G855" s="112" t="s">
        <v>426</v>
      </c>
      <c r="H855" s="112" t="s">
        <v>858</v>
      </c>
      <c r="I855" s="112" t="s">
        <v>0</v>
      </c>
      <c r="J855" s="271">
        <f t="shared" ref="J855:L855" si="349">J856+J857</f>
        <v>3244.9</v>
      </c>
      <c r="K855" s="271">
        <f t="shared" si="349"/>
        <v>3218</v>
      </c>
      <c r="L855" s="272">
        <f t="shared" si="349"/>
        <v>3282.35</v>
      </c>
      <c r="Q855" s="194"/>
      <c r="R855" s="194"/>
    </row>
    <row r="856" spans="1:18" ht="76.5">
      <c r="A856" s="141" t="s">
        <v>856</v>
      </c>
      <c r="B856" s="112">
        <v>902</v>
      </c>
      <c r="C856" s="112" t="s">
        <v>604</v>
      </c>
      <c r="D856" s="112" t="s">
        <v>384</v>
      </c>
      <c r="E856" s="112" t="s">
        <v>407</v>
      </c>
      <c r="F856" s="112">
        <v>1</v>
      </c>
      <c r="G856" s="112" t="s">
        <v>426</v>
      </c>
      <c r="H856" s="112" t="s">
        <v>858</v>
      </c>
      <c r="I856" s="112" t="s">
        <v>762</v>
      </c>
      <c r="J856" s="271">
        <f>3036.5+118.4+90</f>
        <v>3244.9</v>
      </c>
      <c r="K856" s="271">
        <f>3218</f>
        <v>3218</v>
      </c>
      <c r="L856" s="272">
        <v>3282.35</v>
      </c>
      <c r="Q856" s="194"/>
      <c r="R856" s="194"/>
    </row>
    <row r="857" spans="1:18" ht="25.5">
      <c r="A857" s="141" t="s">
        <v>763</v>
      </c>
      <c r="B857" s="112">
        <v>902</v>
      </c>
      <c r="C857" s="112" t="s">
        <v>604</v>
      </c>
      <c r="D857" s="112" t="s">
        <v>384</v>
      </c>
      <c r="E857" s="112" t="s">
        <v>407</v>
      </c>
      <c r="F857" s="112">
        <v>1</v>
      </c>
      <c r="G857" s="112" t="s">
        <v>426</v>
      </c>
      <c r="H857" s="112" t="s">
        <v>858</v>
      </c>
      <c r="I857" s="112">
        <v>612</v>
      </c>
      <c r="J857" s="271">
        <v>0</v>
      </c>
      <c r="K857" s="271">
        <v>0</v>
      </c>
      <c r="L857" s="272">
        <v>0</v>
      </c>
      <c r="Q857" s="194"/>
      <c r="R857" s="194"/>
    </row>
    <row r="858" spans="1:18" ht="63.75">
      <c r="A858" s="141" t="s">
        <v>613</v>
      </c>
      <c r="B858" s="112">
        <v>902</v>
      </c>
      <c r="C858" s="112" t="s">
        <v>604</v>
      </c>
      <c r="D858" s="112" t="s">
        <v>384</v>
      </c>
      <c r="E858" s="112" t="s">
        <v>407</v>
      </c>
      <c r="F858" s="112" t="s">
        <v>8</v>
      </c>
      <c r="G858" s="112" t="s">
        <v>426</v>
      </c>
      <c r="H858" s="112" t="s">
        <v>614</v>
      </c>
      <c r="I858" s="112"/>
      <c r="J858" s="271">
        <f>J865+J859</f>
        <v>19144.300000000003</v>
      </c>
      <c r="K858" s="271">
        <f t="shared" ref="K858:L858" si="350">K865+K859</f>
        <v>17900.800000000003</v>
      </c>
      <c r="L858" s="272">
        <f t="shared" si="350"/>
        <v>17384.899999999998</v>
      </c>
      <c r="Q858" s="194"/>
      <c r="R858" s="194"/>
    </row>
    <row r="859" spans="1:18" ht="127.5" hidden="1">
      <c r="A859" s="141" t="s">
        <v>615</v>
      </c>
      <c r="B859" s="112">
        <v>902</v>
      </c>
      <c r="C859" s="112" t="s">
        <v>604</v>
      </c>
      <c r="D859" s="112" t="s">
        <v>384</v>
      </c>
      <c r="E859" s="112" t="s">
        <v>407</v>
      </c>
      <c r="F859" s="112" t="s">
        <v>8</v>
      </c>
      <c r="G859" s="112" t="s">
        <v>426</v>
      </c>
      <c r="H859" s="112" t="s">
        <v>616</v>
      </c>
      <c r="I859" s="112"/>
      <c r="J859" s="271">
        <f>J860+J861</f>
        <v>0</v>
      </c>
      <c r="K859" s="271">
        <f>K860</f>
        <v>0</v>
      </c>
      <c r="L859" s="272">
        <f>L860</f>
        <v>0</v>
      </c>
      <c r="Q859" s="194"/>
      <c r="R859" s="194"/>
    </row>
    <row r="860" spans="1:18" ht="76.5" hidden="1">
      <c r="A860" s="141" t="s">
        <v>856</v>
      </c>
      <c r="B860" s="112">
        <v>902</v>
      </c>
      <c r="C860" s="112" t="s">
        <v>604</v>
      </c>
      <c r="D860" s="112" t="s">
        <v>384</v>
      </c>
      <c r="E860" s="112" t="s">
        <v>407</v>
      </c>
      <c r="F860" s="112" t="s">
        <v>8</v>
      </c>
      <c r="G860" s="112" t="s">
        <v>426</v>
      </c>
      <c r="H860" s="112" t="s">
        <v>616</v>
      </c>
      <c r="I860" s="112">
        <v>611</v>
      </c>
      <c r="J860" s="271">
        <v>0</v>
      </c>
      <c r="K860" s="271">
        <v>0</v>
      </c>
      <c r="L860" s="272">
        <v>0</v>
      </c>
      <c r="Q860" s="194"/>
      <c r="R860" s="194"/>
    </row>
    <row r="861" spans="1:18" ht="25.5" hidden="1">
      <c r="A861" s="286" t="s">
        <v>763</v>
      </c>
      <c r="B861" s="287">
        <v>902</v>
      </c>
      <c r="C861" s="287" t="s">
        <v>604</v>
      </c>
      <c r="D861" s="287" t="s">
        <v>384</v>
      </c>
      <c r="E861" s="287" t="s">
        <v>407</v>
      </c>
      <c r="F861" s="287" t="s">
        <v>8</v>
      </c>
      <c r="G861" s="287" t="s">
        <v>426</v>
      </c>
      <c r="H861" s="287" t="s">
        <v>616</v>
      </c>
      <c r="I861" s="287">
        <v>612</v>
      </c>
      <c r="J861" s="271">
        <v>0</v>
      </c>
      <c r="K861" s="271">
        <v>0</v>
      </c>
      <c r="L861" s="272">
        <v>0</v>
      </c>
      <c r="Q861" s="194"/>
      <c r="R861" s="194"/>
    </row>
    <row r="862" spans="1:18" hidden="1">
      <c r="A862" s="288" t="s">
        <v>859</v>
      </c>
      <c r="B862" s="287">
        <v>902</v>
      </c>
      <c r="C862" s="287" t="s">
        <v>604</v>
      </c>
      <c r="D862" s="287" t="s">
        <v>384</v>
      </c>
      <c r="E862" s="287" t="s">
        <v>407</v>
      </c>
      <c r="F862" s="287" t="s">
        <v>8</v>
      </c>
      <c r="G862" s="287" t="s">
        <v>426</v>
      </c>
      <c r="H862" s="141" t="s">
        <v>860</v>
      </c>
      <c r="I862" s="112"/>
      <c r="J862" s="271">
        <f>J863</f>
        <v>0</v>
      </c>
      <c r="K862" s="271">
        <v>0</v>
      </c>
      <c r="L862" s="272">
        <v>0</v>
      </c>
      <c r="Q862" s="194"/>
      <c r="R862" s="194"/>
    </row>
    <row r="863" spans="1:18" ht="63.75" hidden="1">
      <c r="A863" s="288" t="s">
        <v>861</v>
      </c>
      <c r="B863" s="287">
        <v>902</v>
      </c>
      <c r="C863" s="287" t="s">
        <v>604</v>
      </c>
      <c r="D863" s="287" t="s">
        <v>384</v>
      </c>
      <c r="E863" s="287" t="s">
        <v>407</v>
      </c>
      <c r="F863" s="287" t="s">
        <v>8</v>
      </c>
      <c r="G863" s="287" t="s">
        <v>426</v>
      </c>
      <c r="H863" s="141" t="s">
        <v>862</v>
      </c>
      <c r="I863" s="112"/>
      <c r="J863" s="271">
        <f>J864</f>
        <v>0</v>
      </c>
      <c r="K863" s="271">
        <v>0</v>
      </c>
      <c r="L863" s="272">
        <v>0</v>
      </c>
      <c r="Q863" s="194"/>
      <c r="R863" s="194"/>
    </row>
    <row r="864" spans="1:18" ht="25.5" hidden="1">
      <c r="A864" s="141" t="s">
        <v>763</v>
      </c>
      <c r="B864" s="112">
        <v>902</v>
      </c>
      <c r="C864" s="112" t="s">
        <v>604</v>
      </c>
      <c r="D864" s="112" t="s">
        <v>384</v>
      </c>
      <c r="E864" s="112" t="s">
        <v>407</v>
      </c>
      <c r="F864" s="112" t="s">
        <v>8</v>
      </c>
      <c r="G864" s="112" t="s">
        <v>426</v>
      </c>
      <c r="H864" s="141" t="s">
        <v>862</v>
      </c>
      <c r="I864" s="112">
        <v>612</v>
      </c>
      <c r="J864" s="271">
        <v>0</v>
      </c>
      <c r="K864" s="271">
        <v>0</v>
      </c>
      <c r="L864" s="271">
        <v>0</v>
      </c>
      <c r="Q864" s="194"/>
      <c r="R864" s="194"/>
    </row>
    <row r="865" spans="1:18" ht="127.5">
      <c r="A865" s="289" t="s">
        <v>781</v>
      </c>
      <c r="B865" s="290">
        <v>902</v>
      </c>
      <c r="C865" s="290" t="s">
        <v>604</v>
      </c>
      <c r="D865" s="290" t="s">
        <v>384</v>
      </c>
      <c r="E865" s="290" t="s">
        <v>407</v>
      </c>
      <c r="F865" s="290" t="s">
        <v>8</v>
      </c>
      <c r="G865" s="290" t="s">
        <v>426</v>
      </c>
      <c r="H865" s="290" t="s">
        <v>782</v>
      </c>
      <c r="I865" s="290"/>
      <c r="J865" s="291">
        <f t="shared" ref="J865:L865" si="351">J866</f>
        <v>19144.300000000003</v>
      </c>
      <c r="K865" s="291">
        <f t="shared" si="351"/>
        <v>17900.800000000003</v>
      </c>
      <c r="L865" s="292">
        <f t="shared" si="351"/>
        <v>17384.899999999998</v>
      </c>
      <c r="Q865" s="194"/>
      <c r="R865" s="194"/>
    </row>
    <row r="866" spans="1:18" ht="76.5">
      <c r="A866" s="141" t="s">
        <v>856</v>
      </c>
      <c r="B866" s="112">
        <v>902</v>
      </c>
      <c r="C866" s="112" t="s">
        <v>604</v>
      </c>
      <c r="D866" s="112" t="s">
        <v>384</v>
      </c>
      <c r="E866" s="112" t="s">
        <v>407</v>
      </c>
      <c r="F866" s="112" t="s">
        <v>8</v>
      </c>
      <c r="G866" s="112" t="s">
        <v>426</v>
      </c>
      <c r="H866" s="112" t="s">
        <v>782</v>
      </c>
      <c r="I866" s="112">
        <v>611</v>
      </c>
      <c r="J866" s="271">
        <f>22299.2-4337.9+1301.4-118.4</f>
        <v>19144.300000000003</v>
      </c>
      <c r="K866" s="271">
        <f>21055.7-4337.9+1301.4-118.4</f>
        <v>17900.800000000003</v>
      </c>
      <c r="L866" s="272">
        <f>20539.8-4337.9+1301.4-118.4</f>
        <v>17384.899999999998</v>
      </c>
      <c r="Q866" s="194"/>
      <c r="R866" s="194"/>
    </row>
    <row r="867" spans="1:18" ht="25.5">
      <c r="A867" s="141" t="s">
        <v>617</v>
      </c>
      <c r="B867" s="112">
        <v>902</v>
      </c>
      <c r="C867" s="112" t="s">
        <v>604</v>
      </c>
      <c r="D867" s="112" t="s">
        <v>384</v>
      </c>
      <c r="E867" s="112" t="s">
        <v>407</v>
      </c>
      <c r="F867" s="112">
        <v>1</v>
      </c>
      <c r="G867" s="112" t="s">
        <v>402</v>
      </c>
      <c r="H867" s="112"/>
      <c r="I867" s="112"/>
      <c r="J867" s="271">
        <f t="shared" ref="J867:L867" si="352">J871+J874+J868+J877</f>
        <v>9239.2000000000007</v>
      </c>
      <c r="K867" s="271">
        <f t="shared" si="352"/>
        <v>9767.2000000000007</v>
      </c>
      <c r="L867" s="271">
        <f t="shared" si="352"/>
        <v>10479.9</v>
      </c>
      <c r="Q867" s="194"/>
      <c r="R867" s="194"/>
    </row>
    <row r="868" spans="1:18" ht="76.5" hidden="1">
      <c r="A868" s="141" t="s">
        <v>608</v>
      </c>
      <c r="B868" s="112">
        <v>902</v>
      </c>
      <c r="C868" s="112" t="s">
        <v>604</v>
      </c>
      <c r="D868" s="112" t="s">
        <v>384</v>
      </c>
      <c r="E868" s="112" t="s">
        <v>407</v>
      </c>
      <c r="F868" s="112">
        <v>1</v>
      </c>
      <c r="G868" s="112" t="s">
        <v>402</v>
      </c>
      <c r="H868" s="112" t="s">
        <v>609</v>
      </c>
      <c r="I868" s="112"/>
      <c r="J868" s="271">
        <f t="shared" ref="J868:L869" si="353">J869</f>
        <v>0</v>
      </c>
      <c r="K868" s="271">
        <f t="shared" si="353"/>
        <v>0</v>
      </c>
      <c r="L868" s="272">
        <f t="shared" si="353"/>
        <v>0</v>
      </c>
      <c r="Q868" s="194"/>
      <c r="R868" s="194"/>
    </row>
    <row r="869" spans="1:18" ht="76.5" hidden="1">
      <c r="A869" s="141" t="s">
        <v>618</v>
      </c>
      <c r="B869" s="112">
        <v>902</v>
      </c>
      <c r="C869" s="112" t="s">
        <v>604</v>
      </c>
      <c r="D869" s="112" t="s">
        <v>384</v>
      </c>
      <c r="E869" s="112" t="s">
        <v>407</v>
      </c>
      <c r="F869" s="112">
        <v>1</v>
      </c>
      <c r="G869" s="112" t="s">
        <v>402</v>
      </c>
      <c r="H869" s="112" t="s">
        <v>619</v>
      </c>
      <c r="I869" s="112"/>
      <c r="J869" s="271">
        <f t="shared" si="353"/>
        <v>0</v>
      </c>
      <c r="K869" s="271">
        <f t="shared" si="353"/>
        <v>0</v>
      </c>
      <c r="L869" s="272">
        <f t="shared" si="353"/>
        <v>0</v>
      </c>
      <c r="Q869" s="194"/>
      <c r="R869" s="194"/>
    </row>
    <row r="870" spans="1:18" ht="76.5" hidden="1">
      <c r="A870" s="141" t="s">
        <v>856</v>
      </c>
      <c r="B870" s="112">
        <v>902</v>
      </c>
      <c r="C870" s="112" t="s">
        <v>604</v>
      </c>
      <c r="D870" s="112" t="s">
        <v>384</v>
      </c>
      <c r="E870" s="112" t="s">
        <v>407</v>
      </c>
      <c r="F870" s="112">
        <v>1</v>
      </c>
      <c r="G870" s="112" t="s">
        <v>402</v>
      </c>
      <c r="H870" s="112" t="s">
        <v>619</v>
      </c>
      <c r="I870" s="112">
        <v>611</v>
      </c>
      <c r="J870" s="271">
        <v>0</v>
      </c>
      <c r="K870" s="271">
        <v>0</v>
      </c>
      <c r="L870" s="272">
        <v>0</v>
      </c>
      <c r="Q870" s="194"/>
      <c r="R870" s="194"/>
    </row>
    <row r="871" spans="1:18" ht="51" hidden="1">
      <c r="A871" s="141" t="s">
        <v>519</v>
      </c>
      <c r="B871" s="112">
        <v>902</v>
      </c>
      <c r="C871" s="112" t="s">
        <v>604</v>
      </c>
      <c r="D871" s="112" t="s">
        <v>384</v>
      </c>
      <c r="E871" s="112" t="s">
        <v>407</v>
      </c>
      <c r="F871" s="112">
        <v>1</v>
      </c>
      <c r="G871" s="112" t="s">
        <v>402</v>
      </c>
      <c r="H871" s="112" t="s">
        <v>465</v>
      </c>
      <c r="I871" s="112"/>
      <c r="J871" s="271">
        <f t="shared" ref="J871:L872" si="354">J872</f>
        <v>0</v>
      </c>
      <c r="K871" s="271">
        <f t="shared" si="354"/>
        <v>0</v>
      </c>
      <c r="L871" s="272">
        <f t="shared" si="354"/>
        <v>0</v>
      </c>
      <c r="Q871" s="194"/>
      <c r="R871" s="194"/>
    </row>
    <row r="872" spans="1:18" hidden="1">
      <c r="A872" s="141" t="s">
        <v>863</v>
      </c>
      <c r="B872" s="112">
        <v>902</v>
      </c>
      <c r="C872" s="112" t="s">
        <v>604</v>
      </c>
      <c r="D872" s="112" t="s">
        <v>384</v>
      </c>
      <c r="E872" s="112" t="s">
        <v>407</v>
      </c>
      <c r="F872" s="112">
        <v>1</v>
      </c>
      <c r="G872" s="112" t="s">
        <v>402</v>
      </c>
      <c r="H872" s="112" t="s">
        <v>864</v>
      </c>
      <c r="I872" s="112" t="s">
        <v>0</v>
      </c>
      <c r="J872" s="271">
        <f t="shared" si="354"/>
        <v>0</v>
      </c>
      <c r="K872" s="271">
        <f t="shared" si="354"/>
        <v>0</v>
      </c>
      <c r="L872" s="272">
        <f t="shared" si="354"/>
        <v>0</v>
      </c>
      <c r="Q872" s="194"/>
      <c r="R872" s="194"/>
    </row>
    <row r="873" spans="1:18" ht="66" hidden="1" customHeight="1">
      <c r="A873" s="141" t="s">
        <v>856</v>
      </c>
      <c r="B873" s="112">
        <v>902</v>
      </c>
      <c r="C873" s="112" t="s">
        <v>604</v>
      </c>
      <c r="D873" s="112" t="s">
        <v>384</v>
      </c>
      <c r="E873" s="112" t="s">
        <v>407</v>
      </c>
      <c r="F873" s="112">
        <v>1</v>
      </c>
      <c r="G873" s="112" t="s">
        <v>402</v>
      </c>
      <c r="H873" s="112" t="s">
        <v>864</v>
      </c>
      <c r="I873" s="112" t="s">
        <v>762</v>
      </c>
      <c r="J873" s="271">
        <v>0</v>
      </c>
      <c r="K873" s="293">
        <v>0</v>
      </c>
      <c r="L873" s="272">
        <v>0</v>
      </c>
      <c r="Q873" s="194"/>
      <c r="R873" s="194"/>
    </row>
    <row r="874" spans="1:18" ht="63.75">
      <c r="A874" s="141" t="s">
        <v>613</v>
      </c>
      <c r="B874" s="112">
        <v>902</v>
      </c>
      <c r="C874" s="112" t="s">
        <v>604</v>
      </c>
      <c r="D874" s="112" t="s">
        <v>384</v>
      </c>
      <c r="E874" s="112" t="s">
        <v>407</v>
      </c>
      <c r="F874" s="112">
        <v>1</v>
      </c>
      <c r="G874" s="112" t="s">
        <v>402</v>
      </c>
      <c r="H874" s="112" t="s">
        <v>614</v>
      </c>
      <c r="I874" s="112"/>
      <c r="J874" s="271">
        <f t="shared" ref="J874:L875" si="355">J875</f>
        <v>9239.2000000000007</v>
      </c>
      <c r="K874" s="271">
        <f t="shared" si="355"/>
        <v>9767.2000000000007</v>
      </c>
      <c r="L874" s="272">
        <f t="shared" si="355"/>
        <v>10479.9</v>
      </c>
      <c r="Q874" s="194"/>
      <c r="R874" s="194"/>
    </row>
    <row r="875" spans="1:18" ht="127.5">
      <c r="A875" s="141" t="s">
        <v>781</v>
      </c>
      <c r="B875" s="112">
        <v>902</v>
      </c>
      <c r="C875" s="112" t="s">
        <v>604</v>
      </c>
      <c r="D875" s="112" t="s">
        <v>384</v>
      </c>
      <c r="E875" s="112" t="s">
        <v>407</v>
      </c>
      <c r="F875" s="112">
        <v>1</v>
      </c>
      <c r="G875" s="112" t="s">
        <v>402</v>
      </c>
      <c r="H875" s="112" t="s">
        <v>782</v>
      </c>
      <c r="I875" s="112"/>
      <c r="J875" s="271">
        <f t="shared" si="355"/>
        <v>9239.2000000000007</v>
      </c>
      <c r="K875" s="271">
        <f t="shared" si="355"/>
        <v>9767.2000000000007</v>
      </c>
      <c r="L875" s="272">
        <f t="shared" si="355"/>
        <v>10479.9</v>
      </c>
      <c r="Q875" s="194"/>
      <c r="R875" s="194"/>
    </row>
    <row r="876" spans="1:18" ht="63.75" customHeight="1">
      <c r="A876" s="286" t="s">
        <v>856</v>
      </c>
      <c r="B876" s="287">
        <v>902</v>
      </c>
      <c r="C876" s="287" t="s">
        <v>604</v>
      </c>
      <c r="D876" s="287" t="s">
        <v>384</v>
      </c>
      <c r="E876" s="287" t="s">
        <v>407</v>
      </c>
      <c r="F876" s="287">
        <v>1</v>
      </c>
      <c r="G876" s="287" t="s">
        <v>402</v>
      </c>
      <c r="H876" s="287" t="s">
        <v>782</v>
      </c>
      <c r="I876" s="287">
        <v>611</v>
      </c>
      <c r="J876" s="271">
        <v>9239.2000000000007</v>
      </c>
      <c r="K876" s="271">
        <v>9767.2000000000007</v>
      </c>
      <c r="L876" s="272">
        <v>10479.9</v>
      </c>
      <c r="Q876" s="194"/>
      <c r="R876" s="194"/>
    </row>
    <row r="877" spans="1:18" hidden="1">
      <c r="A877" s="294" t="s">
        <v>859</v>
      </c>
      <c r="B877" s="114">
        <v>902</v>
      </c>
      <c r="C877" s="287" t="s">
        <v>604</v>
      </c>
      <c r="D877" s="287" t="s">
        <v>384</v>
      </c>
      <c r="E877" s="287" t="s">
        <v>407</v>
      </c>
      <c r="F877" s="287">
        <v>1</v>
      </c>
      <c r="G877" s="287" t="s">
        <v>402</v>
      </c>
      <c r="H877" s="114" t="s">
        <v>860</v>
      </c>
      <c r="I877" s="114"/>
      <c r="J877" s="295">
        <f t="shared" ref="J877:L877" si="356">J878+J880</f>
        <v>0</v>
      </c>
      <c r="K877" s="295">
        <f t="shared" si="356"/>
        <v>0</v>
      </c>
      <c r="L877" s="295">
        <f t="shared" si="356"/>
        <v>0</v>
      </c>
      <c r="Q877" s="194"/>
      <c r="R877" s="194"/>
    </row>
    <row r="878" spans="1:18" ht="102" hidden="1">
      <c r="A878" s="294" t="s">
        <v>865</v>
      </c>
      <c r="B878" s="114">
        <v>902</v>
      </c>
      <c r="C878" s="287" t="s">
        <v>604</v>
      </c>
      <c r="D878" s="287" t="s">
        <v>384</v>
      </c>
      <c r="E878" s="287" t="s">
        <v>407</v>
      </c>
      <c r="F878" s="287">
        <v>1</v>
      </c>
      <c r="G878" s="287" t="s">
        <v>402</v>
      </c>
      <c r="H878" s="114" t="s">
        <v>866</v>
      </c>
      <c r="I878" s="114"/>
      <c r="J878" s="295">
        <f t="shared" ref="J878:L878" si="357">J879</f>
        <v>0</v>
      </c>
      <c r="K878" s="295">
        <f t="shared" si="357"/>
        <v>0</v>
      </c>
      <c r="L878" s="295">
        <f t="shared" si="357"/>
        <v>0</v>
      </c>
      <c r="Q878" s="194"/>
      <c r="R878" s="194"/>
    </row>
    <row r="879" spans="1:18" ht="25.5" hidden="1">
      <c r="A879" s="296" t="s">
        <v>763</v>
      </c>
      <c r="B879" s="114">
        <v>902</v>
      </c>
      <c r="C879" s="287" t="s">
        <v>604</v>
      </c>
      <c r="D879" s="287" t="s">
        <v>384</v>
      </c>
      <c r="E879" s="287" t="s">
        <v>407</v>
      </c>
      <c r="F879" s="287">
        <v>1</v>
      </c>
      <c r="G879" s="287" t="s">
        <v>402</v>
      </c>
      <c r="H879" s="114" t="s">
        <v>866</v>
      </c>
      <c r="I879" s="114">
        <v>612</v>
      </c>
      <c r="J879" s="295">
        <v>0</v>
      </c>
      <c r="K879" s="271">
        <v>0</v>
      </c>
      <c r="L879" s="272">
        <v>0</v>
      </c>
      <c r="Q879" s="194"/>
      <c r="R879" s="194"/>
    </row>
    <row r="880" spans="1:18" ht="204" hidden="1">
      <c r="A880" s="294" t="s">
        <v>867</v>
      </c>
      <c r="B880" s="114">
        <v>902</v>
      </c>
      <c r="C880" s="287" t="s">
        <v>604</v>
      </c>
      <c r="D880" s="287" t="s">
        <v>384</v>
      </c>
      <c r="E880" s="287" t="s">
        <v>407</v>
      </c>
      <c r="F880" s="287">
        <v>1</v>
      </c>
      <c r="G880" s="287" t="s">
        <v>402</v>
      </c>
      <c r="H880" s="114" t="s">
        <v>868</v>
      </c>
      <c r="I880" s="114"/>
      <c r="J880" s="295">
        <f t="shared" ref="J880:L880" si="358">J881</f>
        <v>0</v>
      </c>
      <c r="K880" s="295">
        <f t="shared" si="358"/>
        <v>0</v>
      </c>
      <c r="L880" s="295">
        <f t="shared" si="358"/>
        <v>0</v>
      </c>
      <c r="Q880" s="194"/>
      <c r="R880" s="194"/>
    </row>
    <row r="881" spans="1:18" ht="25.5" hidden="1">
      <c r="A881" s="141" t="s">
        <v>763</v>
      </c>
      <c r="B881" s="114">
        <v>902</v>
      </c>
      <c r="C881" s="112" t="s">
        <v>604</v>
      </c>
      <c r="D881" s="112" t="s">
        <v>384</v>
      </c>
      <c r="E881" s="112" t="s">
        <v>407</v>
      </c>
      <c r="F881" s="112">
        <v>1</v>
      </c>
      <c r="G881" s="112" t="s">
        <v>402</v>
      </c>
      <c r="H881" s="114" t="s">
        <v>868</v>
      </c>
      <c r="I881" s="114">
        <v>612</v>
      </c>
      <c r="J881" s="271">
        <v>0</v>
      </c>
      <c r="K881" s="271">
        <v>0</v>
      </c>
      <c r="L881" s="271">
        <v>0</v>
      </c>
      <c r="Q881" s="194"/>
      <c r="R881" s="194"/>
    </row>
    <row r="882" spans="1:18" ht="102" hidden="1">
      <c r="A882" s="289" t="s">
        <v>818</v>
      </c>
      <c r="B882" s="290">
        <v>902</v>
      </c>
      <c r="C882" s="290" t="s">
        <v>604</v>
      </c>
      <c r="D882" s="290" t="s">
        <v>384</v>
      </c>
      <c r="E882" s="290" t="s">
        <v>407</v>
      </c>
      <c r="F882" s="290">
        <v>1</v>
      </c>
      <c r="G882" s="290" t="s">
        <v>500</v>
      </c>
      <c r="H882" s="290"/>
      <c r="I882" s="290"/>
      <c r="J882" s="291">
        <f>J888+J883+J890</f>
        <v>0</v>
      </c>
      <c r="K882" s="291">
        <f>K888+K883</f>
        <v>0</v>
      </c>
      <c r="L882" s="292">
        <f>L888+L883</f>
        <v>0</v>
      </c>
      <c r="Q882" s="194"/>
      <c r="R882" s="194"/>
    </row>
    <row r="883" spans="1:18" ht="51" hidden="1">
      <c r="A883" s="141" t="s">
        <v>519</v>
      </c>
      <c r="B883" s="112">
        <v>902</v>
      </c>
      <c r="C883" s="112" t="s">
        <v>604</v>
      </c>
      <c r="D883" s="112" t="s">
        <v>384</v>
      </c>
      <c r="E883" s="112" t="s">
        <v>407</v>
      </c>
      <c r="F883" s="112">
        <v>1</v>
      </c>
      <c r="G883" s="112" t="s">
        <v>500</v>
      </c>
      <c r="H883" s="112" t="s">
        <v>465</v>
      </c>
      <c r="I883" s="112"/>
      <c r="J883" s="271">
        <f t="shared" ref="J883:L883" si="359">J884+J886</f>
        <v>0</v>
      </c>
      <c r="K883" s="271">
        <f t="shared" si="359"/>
        <v>0</v>
      </c>
      <c r="L883" s="272">
        <f t="shared" si="359"/>
        <v>0</v>
      </c>
      <c r="Q883" s="194"/>
      <c r="R883" s="194"/>
    </row>
    <row r="884" spans="1:18" ht="38.25" hidden="1">
      <c r="A884" s="141" t="s">
        <v>857</v>
      </c>
      <c r="B884" s="112">
        <v>902</v>
      </c>
      <c r="C884" s="112" t="s">
        <v>604</v>
      </c>
      <c r="D884" s="112" t="s">
        <v>384</v>
      </c>
      <c r="E884" s="112" t="s">
        <v>407</v>
      </c>
      <c r="F884" s="112">
        <v>1</v>
      </c>
      <c r="G884" s="112" t="s">
        <v>500</v>
      </c>
      <c r="H884" s="112" t="s">
        <v>858</v>
      </c>
      <c r="I884" s="112"/>
      <c r="J884" s="271">
        <f t="shared" ref="J884:L884" si="360">J885</f>
        <v>0</v>
      </c>
      <c r="K884" s="271">
        <f t="shared" si="360"/>
        <v>0</v>
      </c>
      <c r="L884" s="272">
        <f t="shared" si="360"/>
        <v>0</v>
      </c>
      <c r="Q884" s="194"/>
      <c r="R884" s="194"/>
    </row>
    <row r="885" spans="1:18" ht="25.5" hidden="1">
      <c r="A885" s="141" t="s">
        <v>763</v>
      </c>
      <c r="B885" s="112">
        <v>902</v>
      </c>
      <c r="C885" s="112" t="s">
        <v>604</v>
      </c>
      <c r="D885" s="112" t="s">
        <v>384</v>
      </c>
      <c r="E885" s="112" t="s">
        <v>407</v>
      </c>
      <c r="F885" s="112">
        <v>1</v>
      </c>
      <c r="G885" s="112" t="s">
        <v>500</v>
      </c>
      <c r="H885" s="112" t="s">
        <v>858</v>
      </c>
      <c r="I885" s="112">
        <v>612</v>
      </c>
      <c r="J885" s="271">
        <v>0</v>
      </c>
      <c r="K885" s="271">
        <v>0</v>
      </c>
      <c r="L885" s="272">
        <v>0</v>
      </c>
      <c r="Q885" s="194"/>
      <c r="R885" s="194"/>
    </row>
    <row r="886" spans="1:18" hidden="1">
      <c r="A886" s="141" t="s">
        <v>863</v>
      </c>
      <c r="B886" s="112">
        <v>902</v>
      </c>
      <c r="C886" s="112" t="s">
        <v>604</v>
      </c>
      <c r="D886" s="112" t="s">
        <v>384</v>
      </c>
      <c r="E886" s="112" t="s">
        <v>407</v>
      </c>
      <c r="F886" s="112">
        <v>1</v>
      </c>
      <c r="G886" s="112" t="s">
        <v>500</v>
      </c>
      <c r="H886" s="112" t="s">
        <v>864</v>
      </c>
      <c r="I886" s="112"/>
      <c r="J886" s="271">
        <f t="shared" ref="J886:L886" si="361">J887</f>
        <v>0</v>
      </c>
      <c r="K886" s="271">
        <f t="shared" si="361"/>
        <v>0</v>
      </c>
      <c r="L886" s="272">
        <f t="shared" si="361"/>
        <v>0</v>
      </c>
      <c r="Q886" s="194"/>
      <c r="R886" s="194"/>
    </row>
    <row r="887" spans="1:18" ht="25.5" hidden="1">
      <c r="A887" s="141" t="s">
        <v>763</v>
      </c>
      <c r="B887" s="112">
        <v>902</v>
      </c>
      <c r="C887" s="112" t="s">
        <v>604</v>
      </c>
      <c r="D887" s="112" t="s">
        <v>384</v>
      </c>
      <c r="E887" s="112" t="s">
        <v>407</v>
      </c>
      <c r="F887" s="112">
        <v>1</v>
      </c>
      <c r="G887" s="112" t="s">
        <v>500</v>
      </c>
      <c r="H887" s="112" t="s">
        <v>864</v>
      </c>
      <c r="I887" s="112">
        <v>612</v>
      </c>
      <c r="J887" s="271">
        <v>0</v>
      </c>
      <c r="K887" s="271">
        <v>0</v>
      </c>
      <c r="L887" s="272">
        <v>0</v>
      </c>
      <c r="Q887" s="194"/>
      <c r="R887" s="194"/>
    </row>
    <row r="888" spans="1:18" ht="51" hidden="1">
      <c r="A888" s="141" t="s">
        <v>869</v>
      </c>
      <c r="B888" s="112">
        <v>902</v>
      </c>
      <c r="C888" s="112" t="s">
        <v>604</v>
      </c>
      <c r="D888" s="112" t="s">
        <v>384</v>
      </c>
      <c r="E888" s="112" t="s">
        <v>407</v>
      </c>
      <c r="F888" s="112">
        <v>1</v>
      </c>
      <c r="G888" s="112" t="s">
        <v>500</v>
      </c>
      <c r="H888" s="112" t="s">
        <v>870</v>
      </c>
      <c r="I888" s="112"/>
      <c r="J888" s="271">
        <f t="shared" ref="J888:L888" si="362">J889</f>
        <v>0</v>
      </c>
      <c r="K888" s="271">
        <f t="shared" si="362"/>
        <v>0</v>
      </c>
      <c r="L888" s="272">
        <f t="shared" si="362"/>
        <v>0</v>
      </c>
      <c r="Q888" s="194"/>
      <c r="R888" s="194"/>
    </row>
    <row r="889" spans="1:18" ht="25.5" hidden="1">
      <c r="A889" s="141" t="s">
        <v>763</v>
      </c>
      <c r="B889" s="112">
        <v>902</v>
      </c>
      <c r="C889" s="112" t="s">
        <v>604</v>
      </c>
      <c r="D889" s="112" t="s">
        <v>384</v>
      </c>
      <c r="E889" s="112" t="s">
        <v>407</v>
      </c>
      <c r="F889" s="112">
        <v>1</v>
      </c>
      <c r="G889" s="112" t="s">
        <v>500</v>
      </c>
      <c r="H889" s="112" t="s">
        <v>870</v>
      </c>
      <c r="I889" s="112">
        <v>612</v>
      </c>
      <c r="J889" s="271">
        <f>2979.7-2979.7</f>
        <v>0</v>
      </c>
      <c r="K889" s="271">
        <v>0</v>
      </c>
      <c r="L889" s="272">
        <v>0</v>
      </c>
      <c r="Q889" s="194"/>
      <c r="R889" s="194"/>
    </row>
    <row r="890" spans="1:18" ht="76.5" hidden="1">
      <c r="A890" s="141" t="s">
        <v>608</v>
      </c>
      <c r="B890" s="112">
        <v>902</v>
      </c>
      <c r="C890" s="112" t="s">
        <v>604</v>
      </c>
      <c r="D890" s="112" t="s">
        <v>384</v>
      </c>
      <c r="E890" s="112" t="s">
        <v>407</v>
      </c>
      <c r="F890" s="112">
        <v>1</v>
      </c>
      <c r="G890" s="112" t="s">
        <v>500</v>
      </c>
      <c r="H890" s="112" t="s">
        <v>609</v>
      </c>
      <c r="I890" s="112"/>
      <c r="J890" s="271">
        <f>J891</f>
        <v>0</v>
      </c>
      <c r="K890" s="271"/>
      <c r="L890" s="272"/>
      <c r="Q890" s="194"/>
      <c r="R890" s="194"/>
    </row>
    <row r="891" spans="1:18" ht="63.75" hidden="1">
      <c r="A891" s="141" t="s">
        <v>610</v>
      </c>
      <c r="B891" s="112">
        <v>902</v>
      </c>
      <c r="C891" s="112" t="s">
        <v>604</v>
      </c>
      <c r="D891" s="112" t="s">
        <v>384</v>
      </c>
      <c r="E891" s="112" t="s">
        <v>407</v>
      </c>
      <c r="F891" s="112">
        <v>1</v>
      </c>
      <c r="G891" s="112" t="s">
        <v>500</v>
      </c>
      <c r="H891" s="112" t="s">
        <v>611</v>
      </c>
      <c r="I891" s="112"/>
      <c r="J891" s="271">
        <f>J892</f>
        <v>0</v>
      </c>
      <c r="K891" s="271"/>
      <c r="L891" s="272"/>
      <c r="Q891" s="194"/>
      <c r="R891" s="194"/>
    </row>
    <row r="892" spans="1:18" ht="76.5" hidden="1">
      <c r="A892" s="141" t="s">
        <v>856</v>
      </c>
      <c r="B892" s="112">
        <v>902</v>
      </c>
      <c r="C892" s="112" t="s">
        <v>604</v>
      </c>
      <c r="D892" s="112" t="s">
        <v>384</v>
      </c>
      <c r="E892" s="112" t="s">
        <v>407</v>
      </c>
      <c r="F892" s="112">
        <v>1</v>
      </c>
      <c r="G892" s="112" t="s">
        <v>500</v>
      </c>
      <c r="H892" s="112" t="s">
        <v>611</v>
      </c>
      <c r="I892" s="112">
        <v>612</v>
      </c>
      <c r="J892" s="271">
        <v>0</v>
      </c>
      <c r="K892" s="271"/>
      <c r="L892" s="272"/>
      <c r="Q892" s="194"/>
      <c r="R892" s="194"/>
    </row>
    <row r="893" spans="1:18" s="175" customFormat="1" ht="76.5">
      <c r="A893" s="146" t="s">
        <v>1091</v>
      </c>
      <c r="B893" s="112">
        <v>902</v>
      </c>
      <c r="C893" s="112" t="s">
        <v>604</v>
      </c>
      <c r="D893" s="112" t="s">
        <v>384</v>
      </c>
      <c r="E893" s="112" t="s">
        <v>843</v>
      </c>
      <c r="F893" s="112" t="s">
        <v>404</v>
      </c>
      <c r="G893" s="112"/>
      <c r="H893" s="112"/>
      <c r="I893" s="112"/>
      <c r="J893" s="271">
        <f t="shared" ref="J893:L895" si="363">J894</f>
        <v>60</v>
      </c>
      <c r="K893" s="271">
        <f t="shared" si="363"/>
        <v>60</v>
      </c>
      <c r="L893" s="272">
        <f t="shared" si="363"/>
        <v>60</v>
      </c>
      <c r="Q893" s="194"/>
      <c r="R893" s="194"/>
    </row>
    <row r="894" spans="1:18" s="175" customFormat="1" ht="51">
      <c r="A894" s="141" t="s">
        <v>871</v>
      </c>
      <c r="B894" s="112">
        <v>902</v>
      </c>
      <c r="C894" s="112" t="s">
        <v>604</v>
      </c>
      <c r="D894" s="112" t="s">
        <v>384</v>
      </c>
      <c r="E894" s="112" t="s">
        <v>843</v>
      </c>
      <c r="F894" s="112" t="s">
        <v>404</v>
      </c>
      <c r="G894" s="112" t="s">
        <v>386</v>
      </c>
      <c r="H894" s="297"/>
      <c r="I894" s="112"/>
      <c r="J894" s="271">
        <f t="shared" si="363"/>
        <v>60</v>
      </c>
      <c r="K894" s="271">
        <f t="shared" si="363"/>
        <v>60</v>
      </c>
      <c r="L894" s="272">
        <f t="shared" si="363"/>
        <v>60</v>
      </c>
      <c r="Q894" s="194"/>
      <c r="R894" s="194"/>
    </row>
    <row r="895" spans="1:18" s="175" customFormat="1" ht="25.5">
      <c r="A895" s="141" t="s">
        <v>845</v>
      </c>
      <c r="B895" s="112">
        <v>902</v>
      </c>
      <c r="C895" s="112" t="s">
        <v>604</v>
      </c>
      <c r="D895" s="112" t="s">
        <v>384</v>
      </c>
      <c r="E895" s="112" t="s">
        <v>843</v>
      </c>
      <c r="F895" s="112" t="s">
        <v>404</v>
      </c>
      <c r="G895" s="112" t="s">
        <v>386</v>
      </c>
      <c r="H895" s="112" t="s">
        <v>846</v>
      </c>
      <c r="I895" s="112"/>
      <c r="J895" s="271">
        <f t="shared" si="363"/>
        <v>60</v>
      </c>
      <c r="K895" s="271">
        <f t="shared" si="363"/>
        <v>60</v>
      </c>
      <c r="L895" s="272">
        <f t="shared" si="363"/>
        <v>60</v>
      </c>
      <c r="Q895" s="194"/>
      <c r="R895" s="194"/>
    </row>
    <row r="896" spans="1:18" s="175" customFormat="1" ht="25.5">
      <c r="A896" s="141" t="s">
        <v>763</v>
      </c>
      <c r="B896" s="112">
        <v>902</v>
      </c>
      <c r="C896" s="112" t="s">
        <v>604</v>
      </c>
      <c r="D896" s="112" t="s">
        <v>384</v>
      </c>
      <c r="E896" s="112" t="s">
        <v>843</v>
      </c>
      <c r="F896" s="112" t="s">
        <v>404</v>
      </c>
      <c r="G896" s="112" t="s">
        <v>386</v>
      </c>
      <c r="H896" s="112" t="s">
        <v>846</v>
      </c>
      <c r="I896" s="112" t="s">
        <v>795</v>
      </c>
      <c r="J896" s="271">
        <v>60</v>
      </c>
      <c r="K896" s="271">
        <v>60</v>
      </c>
      <c r="L896" s="272">
        <v>60</v>
      </c>
      <c r="Q896" s="194"/>
      <c r="R896" s="194"/>
    </row>
    <row r="897" spans="1:18" s="175" customFormat="1" ht="89.25" hidden="1">
      <c r="A897" s="141" t="s">
        <v>1082</v>
      </c>
      <c r="B897" s="112">
        <v>902</v>
      </c>
      <c r="C897" s="112" t="s">
        <v>604</v>
      </c>
      <c r="D897" s="112" t="s">
        <v>384</v>
      </c>
      <c r="E897" s="112">
        <v>35</v>
      </c>
      <c r="F897" s="112">
        <v>0</v>
      </c>
      <c r="G897" s="112"/>
      <c r="H897" s="112"/>
      <c r="I897" s="112"/>
      <c r="J897" s="271">
        <f t="shared" ref="J897:L897" si="364">J898+J901</f>
        <v>0</v>
      </c>
      <c r="K897" s="271">
        <f t="shared" si="364"/>
        <v>0</v>
      </c>
      <c r="L897" s="272">
        <f t="shared" si="364"/>
        <v>0</v>
      </c>
      <c r="Q897" s="194"/>
      <c r="R897" s="194"/>
    </row>
    <row r="898" spans="1:18" s="175" customFormat="1" ht="127.5" hidden="1">
      <c r="A898" s="141" t="s">
        <v>494</v>
      </c>
      <c r="B898" s="112">
        <v>902</v>
      </c>
      <c r="C898" s="112" t="s">
        <v>604</v>
      </c>
      <c r="D898" s="112" t="s">
        <v>384</v>
      </c>
      <c r="E898" s="112">
        <v>35</v>
      </c>
      <c r="F898" s="112">
        <v>0</v>
      </c>
      <c r="G898" s="112" t="s">
        <v>426</v>
      </c>
      <c r="H898" s="112"/>
      <c r="I898" s="112"/>
      <c r="J898" s="271">
        <f t="shared" ref="J898:L899" si="365">J899</f>
        <v>0</v>
      </c>
      <c r="K898" s="271">
        <f t="shared" si="365"/>
        <v>0</v>
      </c>
      <c r="L898" s="272">
        <f t="shared" si="365"/>
        <v>0</v>
      </c>
      <c r="Q898" s="194"/>
      <c r="R898" s="194"/>
    </row>
    <row r="899" spans="1:18" s="175" customFormat="1" ht="51" hidden="1">
      <c r="A899" s="141" t="s">
        <v>495</v>
      </c>
      <c r="B899" s="112">
        <v>902</v>
      </c>
      <c r="C899" s="112" t="s">
        <v>604</v>
      </c>
      <c r="D899" s="112" t="s">
        <v>384</v>
      </c>
      <c r="E899" s="112">
        <v>35</v>
      </c>
      <c r="F899" s="112">
        <v>0</v>
      </c>
      <c r="G899" s="112" t="s">
        <v>426</v>
      </c>
      <c r="H899" s="112" t="s">
        <v>496</v>
      </c>
      <c r="I899" s="112" t="s">
        <v>0</v>
      </c>
      <c r="J899" s="271">
        <f t="shared" si="365"/>
        <v>0</v>
      </c>
      <c r="K899" s="271">
        <f t="shared" si="365"/>
        <v>0</v>
      </c>
      <c r="L899" s="272">
        <f t="shared" si="365"/>
        <v>0</v>
      </c>
      <c r="Q899" s="194"/>
      <c r="R899" s="194"/>
    </row>
    <row r="900" spans="1:18" s="175" customFormat="1" ht="25.5" hidden="1">
      <c r="A900" s="141" t="s">
        <v>763</v>
      </c>
      <c r="B900" s="112">
        <v>902</v>
      </c>
      <c r="C900" s="112" t="s">
        <v>604</v>
      </c>
      <c r="D900" s="112" t="s">
        <v>384</v>
      </c>
      <c r="E900" s="112">
        <v>35</v>
      </c>
      <c r="F900" s="112">
        <v>0</v>
      </c>
      <c r="G900" s="112" t="s">
        <v>426</v>
      </c>
      <c r="H900" s="112" t="s">
        <v>496</v>
      </c>
      <c r="I900" s="112">
        <v>612</v>
      </c>
      <c r="J900" s="271">
        <v>0</v>
      </c>
      <c r="K900" s="271">
        <v>0</v>
      </c>
      <c r="L900" s="272">
        <v>0</v>
      </c>
      <c r="Q900" s="194"/>
      <c r="R900" s="194"/>
    </row>
    <row r="901" spans="1:18" s="175" customFormat="1" ht="63.75" hidden="1">
      <c r="A901" s="141" t="s">
        <v>497</v>
      </c>
      <c r="B901" s="112">
        <v>902</v>
      </c>
      <c r="C901" s="112" t="s">
        <v>604</v>
      </c>
      <c r="D901" s="112" t="s">
        <v>384</v>
      </c>
      <c r="E901" s="112">
        <v>35</v>
      </c>
      <c r="F901" s="112">
        <v>0</v>
      </c>
      <c r="G901" s="112" t="s">
        <v>402</v>
      </c>
      <c r="H901" s="112"/>
      <c r="I901" s="112"/>
      <c r="J901" s="271">
        <f t="shared" ref="J901:L901" si="366">J902</f>
        <v>0</v>
      </c>
      <c r="K901" s="271">
        <f t="shared" si="366"/>
        <v>0</v>
      </c>
      <c r="L901" s="272">
        <f t="shared" si="366"/>
        <v>0</v>
      </c>
      <c r="Q901" s="194"/>
      <c r="R901" s="194"/>
    </row>
    <row r="902" spans="1:18" s="175" customFormat="1" ht="25.5" hidden="1">
      <c r="A902" s="141" t="s">
        <v>763</v>
      </c>
      <c r="B902" s="112">
        <v>902</v>
      </c>
      <c r="C902" s="112" t="s">
        <v>604</v>
      </c>
      <c r="D902" s="112" t="s">
        <v>384</v>
      </c>
      <c r="E902" s="112">
        <v>35</v>
      </c>
      <c r="F902" s="112">
        <v>0</v>
      </c>
      <c r="G902" s="112" t="s">
        <v>402</v>
      </c>
      <c r="H902" s="112" t="s">
        <v>496</v>
      </c>
      <c r="I902" s="112" t="s">
        <v>795</v>
      </c>
      <c r="J902" s="271">
        <v>0</v>
      </c>
      <c r="K902" s="271">
        <v>0</v>
      </c>
      <c r="L902" s="272">
        <v>0</v>
      </c>
      <c r="Q902" s="194"/>
      <c r="R902" s="194"/>
    </row>
    <row r="903" spans="1:18" s="175" customFormat="1" ht="76.5">
      <c r="A903" s="141" t="s">
        <v>847</v>
      </c>
      <c r="B903" s="112">
        <v>902</v>
      </c>
      <c r="C903" s="112" t="s">
        <v>604</v>
      </c>
      <c r="D903" s="112" t="s">
        <v>384</v>
      </c>
      <c r="E903" s="112" t="s">
        <v>848</v>
      </c>
      <c r="F903" s="112" t="s">
        <v>404</v>
      </c>
      <c r="G903" s="112"/>
      <c r="H903" s="112"/>
      <c r="I903" s="112"/>
      <c r="J903" s="271">
        <f t="shared" ref="J903:L905" si="367">J904</f>
        <v>3.7</v>
      </c>
      <c r="K903" s="271">
        <f t="shared" si="367"/>
        <v>3.7</v>
      </c>
      <c r="L903" s="272">
        <f t="shared" si="367"/>
        <v>3.7</v>
      </c>
      <c r="Q903" s="194"/>
      <c r="R903" s="194"/>
    </row>
    <row r="904" spans="1:18" s="175" customFormat="1" ht="76.5">
      <c r="A904" s="141" t="s">
        <v>849</v>
      </c>
      <c r="B904" s="112">
        <v>902</v>
      </c>
      <c r="C904" s="112" t="s">
        <v>604</v>
      </c>
      <c r="D904" s="112" t="s">
        <v>384</v>
      </c>
      <c r="E904" s="112" t="s">
        <v>848</v>
      </c>
      <c r="F904" s="112" t="s">
        <v>404</v>
      </c>
      <c r="G904" s="112" t="s">
        <v>384</v>
      </c>
      <c r="H904" s="112"/>
      <c r="I904" s="112"/>
      <c r="J904" s="271">
        <f t="shared" si="367"/>
        <v>3.7</v>
      </c>
      <c r="K904" s="271">
        <f t="shared" si="367"/>
        <v>3.7</v>
      </c>
      <c r="L904" s="272">
        <f t="shared" si="367"/>
        <v>3.7</v>
      </c>
      <c r="Q904" s="194"/>
      <c r="R904" s="194"/>
    </row>
    <row r="905" spans="1:18" s="175" customFormat="1" ht="25.5">
      <c r="A905" s="141" t="s">
        <v>845</v>
      </c>
      <c r="B905" s="112">
        <v>902</v>
      </c>
      <c r="C905" s="112" t="s">
        <v>604</v>
      </c>
      <c r="D905" s="112" t="s">
        <v>384</v>
      </c>
      <c r="E905" s="112" t="s">
        <v>848</v>
      </c>
      <c r="F905" s="112" t="s">
        <v>404</v>
      </c>
      <c r="G905" s="112" t="s">
        <v>384</v>
      </c>
      <c r="H905" s="112" t="s">
        <v>846</v>
      </c>
      <c r="I905" s="112"/>
      <c r="J905" s="271">
        <f t="shared" si="367"/>
        <v>3.7</v>
      </c>
      <c r="K905" s="271">
        <f t="shared" si="367"/>
        <v>3.7</v>
      </c>
      <c r="L905" s="272">
        <f t="shared" si="367"/>
        <v>3.7</v>
      </c>
      <c r="Q905" s="194"/>
      <c r="R905" s="194"/>
    </row>
    <row r="906" spans="1:18" s="175" customFormat="1" ht="51">
      <c r="A906" s="141" t="s">
        <v>422</v>
      </c>
      <c r="B906" s="112">
        <v>902</v>
      </c>
      <c r="C906" s="112" t="s">
        <v>604</v>
      </c>
      <c r="D906" s="112" t="s">
        <v>384</v>
      </c>
      <c r="E906" s="112" t="s">
        <v>848</v>
      </c>
      <c r="F906" s="112" t="s">
        <v>404</v>
      </c>
      <c r="G906" s="112" t="s">
        <v>384</v>
      </c>
      <c r="H906" s="112" t="s">
        <v>846</v>
      </c>
      <c r="I906" s="112" t="s">
        <v>444</v>
      </c>
      <c r="J906" s="271">
        <v>3.7</v>
      </c>
      <c r="K906" s="271">
        <v>3.7</v>
      </c>
      <c r="L906" s="272">
        <v>3.7</v>
      </c>
      <c r="Q906" s="194"/>
      <c r="R906" s="194"/>
    </row>
    <row r="907" spans="1:18" s="175" customFormat="1" ht="38.25" hidden="1">
      <c r="A907" s="141" t="s">
        <v>446</v>
      </c>
      <c r="B907" s="112">
        <v>902</v>
      </c>
      <c r="C907" s="112" t="s">
        <v>604</v>
      </c>
      <c r="D907" s="112" t="s">
        <v>384</v>
      </c>
      <c r="E907" s="112" t="s">
        <v>447</v>
      </c>
      <c r="F907" s="112" t="s">
        <v>404</v>
      </c>
      <c r="G907" s="112"/>
      <c r="H907" s="112"/>
      <c r="I907" s="112"/>
      <c r="J907" s="271">
        <f>J908</f>
        <v>0</v>
      </c>
      <c r="K907" s="271">
        <f t="shared" ref="K907:L907" si="368">K908</f>
        <v>0</v>
      </c>
      <c r="L907" s="271">
        <f t="shared" si="368"/>
        <v>0</v>
      </c>
      <c r="Q907" s="194"/>
      <c r="R907" s="194"/>
    </row>
    <row r="908" spans="1:18" s="175" customFormat="1" ht="63.75" hidden="1">
      <c r="A908" s="141" t="s">
        <v>448</v>
      </c>
      <c r="B908" s="112">
        <v>902</v>
      </c>
      <c r="C908" s="112" t="s">
        <v>604</v>
      </c>
      <c r="D908" s="112" t="s">
        <v>384</v>
      </c>
      <c r="E908" s="112" t="s">
        <v>447</v>
      </c>
      <c r="F908" s="112" t="s">
        <v>8</v>
      </c>
      <c r="G908" s="112"/>
      <c r="H908" s="112"/>
      <c r="I908" s="112"/>
      <c r="J908" s="271">
        <f>J909</f>
        <v>0</v>
      </c>
      <c r="K908" s="271">
        <f t="shared" ref="K908:L908" si="369">K909</f>
        <v>0</v>
      </c>
      <c r="L908" s="271">
        <f t="shared" si="369"/>
        <v>0</v>
      </c>
      <c r="Q908" s="194"/>
      <c r="R908" s="194"/>
    </row>
    <row r="909" spans="1:18" s="175" customFormat="1" ht="25.5" hidden="1">
      <c r="A909" s="141" t="s">
        <v>523</v>
      </c>
      <c r="B909" s="112">
        <v>902</v>
      </c>
      <c r="C909" s="112" t="s">
        <v>604</v>
      </c>
      <c r="D909" s="112" t="s">
        <v>384</v>
      </c>
      <c r="E909" s="112" t="s">
        <v>447</v>
      </c>
      <c r="F909" s="112" t="s">
        <v>8</v>
      </c>
      <c r="G909" s="112" t="s">
        <v>391</v>
      </c>
      <c r="H909" s="112" t="s">
        <v>524</v>
      </c>
      <c r="I909" s="112"/>
      <c r="J909" s="271">
        <f>J910</f>
        <v>0</v>
      </c>
      <c r="K909" s="271">
        <f t="shared" ref="K909:L909" si="370">K910</f>
        <v>0</v>
      </c>
      <c r="L909" s="271">
        <f t="shared" si="370"/>
        <v>0</v>
      </c>
      <c r="Q909" s="194"/>
      <c r="R909" s="194"/>
    </row>
    <row r="910" spans="1:18" s="175" customFormat="1" hidden="1">
      <c r="A910" s="141" t="s">
        <v>772</v>
      </c>
      <c r="B910" s="112">
        <v>902</v>
      </c>
      <c r="C910" s="112" t="s">
        <v>604</v>
      </c>
      <c r="D910" s="112" t="s">
        <v>384</v>
      </c>
      <c r="E910" s="112" t="s">
        <v>447</v>
      </c>
      <c r="F910" s="112" t="s">
        <v>8</v>
      </c>
      <c r="G910" s="112" t="s">
        <v>391</v>
      </c>
      <c r="H910" s="112" t="s">
        <v>524</v>
      </c>
      <c r="I910" s="112" t="s">
        <v>795</v>
      </c>
      <c r="J910" s="271">
        <v>0</v>
      </c>
      <c r="K910" s="271">
        <v>0</v>
      </c>
      <c r="L910" s="272">
        <v>0</v>
      </c>
      <c r="Q910" s="194"/>
      <c r="R910" s="194"/>
    </row>
    <row r="911" spans="1:18">
      <c r="A911" s="141" t="s">
        <v>620</v>
      </c>
      <c r="B911" s="112">
        <v>902</v>
      </c>
      <c r="C911" s="147" t="s">
        <v>15</v>
      </c>
      <c r="D911" s="147"/>
      <c r="E911" s="147"/>
      <c r="F911" s="147"/>
      <c r="G911" s="147"/>
      <c r="H911" s="147"/>
      <c r="I911" s="147"/>
      <c r="J911" s="271">
        <f t="shared" ref="J911:L916" si="371">J912</f>
        <v>11133.3</v>
      </c>
      <c r="K911" s="271">
        <f t="shared" si="371"/>
        <v>11476.599999999999</v>
      </c>
      <c r="L911" s="272">
        <f t="shared" si="371"/>
        <v>11819.9</v>
      </c>
      <c r="Q911" s="194"/>
      <c r="R911" s="194"/>
    </row>
    <row r="912" spans="1:18">
      <c r="A912" s="141" t="s">
        <v>644</v>
      </c>
      <c r="B912" s="112">
        <v>902</v>
      </c>
      <c r="C912" s="112" t="s">
        <v>15</v>
      </c>
      <c r="D912" s="112" t="s">
        <v>402</v>
      </c>
      <c r="E912" s="112"/>
      <c r="F912" s="112"/>
      <c r="G912" s="112"/>
      <c r="H912" s="112"/>
      <c r="I912" s="112"/>
      <c r="J912" s="271">
        <f t="shared" si="371"/>
        <v>11133.3</v>
      </c>
      <c r="K912" s="271">
        <f t="shared" si="371"/>
        <v>11476.599999999999</v>
      </c>
      <c r="L912" s="272">
        <f t="shared" si="371"/>
        <v>11819.9</v>
      </c>
      <c r="Q912" s="194"/>
      <c r="R912" s="194"/>
    </row>
    <row r="913" spans="1:18" ht="51">
      <c r="A913" s="141" t="s">
        <v>593</v>
      </c>
      <c r="B913" s="112">
        <v>902</v>
      </c>
      <c r="C913" s="112" t="s">
        <v>15</v>
      </c>
      <c r="D913" s="112" t="s">
        <v>402</v>
      </c>
      <c r="E913" s="112" t="s">
        <v>386</v>
      </c>
      <c r="F913" s="112"/>
      <c r="G913" s="112"/>
      <c r="H913" s="112"/>
      <c r="I913" s="112"/>
      <c r="J913" s="271">
        <f t="shared" si="371"/>
        <v>11133.3</v>
      </c>
      <c r="K913" s="271">
        <f t="shared" si="371"/>
        <v>11476.599999999999</v>
      </c>
      <c r="L913" s="272">
        <f t="shared" si="371"/>
        <v>11819.9</v>
      </c>
      <c r="Q913" s="194"/>
      <c r="R913" s="194"/>
    </row>
    <row r="914" spans="1:18" ht="63.75">
      <c r="A914" s="141" t="s">
        <v>741</v>
      </c>
      <c r="B914" s="112">
        <v>902</v>
      </c>
      <c r="C914" s="112" t="s">
        <v>15</v>
      </c>
      <c r="D914" s="112" t="s">
        <v>402</v>
      </c>
      <c r="E914" s="112" t="s">
        <v>386</v>
      </c>
      <c r="F914" s="112">
        <v>6</v>
      </c>
      <c r="G914" s="112"/>
      <c r="H914" s="112"/>
      <c r="I914" s="112"/>
      <c r="J914" s="271">
        <f t="shared" si="371"/>
        <v>11133.3</v>
      </c>
      <c r="K914" s="271">
        <f t="shared" si="371"/>
        <v>11476.599999999999</v>
      </c>
      <c r="L914" s="272">
        <f t="shared" si="371"/>
        <v>11819.9</v>
      </c>
      <c r="Q914" s="194"/>
      <c r="R914" s="194"/>
    </row>
    <row r="915" spans="1:18" ht="89.25">
      <c r="A915" s="141" t="s">
        <v>872</v>
      </c>
      <c r="B915" s="112">
        <v>902</v>
      </c>
      <c r="C915" s="112" t="s">
        <v>15</v>
      </c>
      <c r="D915" s="112" t="s">
        <v>402</v>
      </c>
      <c r="E915" s="112" t="s">
        <v>386</v>
      </c>
      <c r="F915" s="112">
        <v>6</v>
      </c>
      <c r="G915" s="112" t="s">
        <v>426</v>
      </c>
      <c r="H915" s="112"/>
      <c r="I915" s="112"/>
      <c r="J915" s="271">
        <f t="shared" si="371"/>
        <v>11133.3</v>
      </c>
      <c r="K915" s="271">
        <f t="shared" si="371"/>
        <v>11476.599999999999</v>
      </c>
      <c r="L915" s="272">
        <f t="shared" si="371"/>
        <v>11819.9</v>
      </c>
      <c r="Q915" s="194"/>
      <c r="R915" s="194"/>
    </row>
    <row r="916" spans="1:18" ht="76.5">
      <c r="A916" s="141" t="s">
        <v>410</v>
      </c>
      <c r="B916" s="112">
        <v>902</v>
      </c>
      <c r="C916" s="112" t="s">
        <v>15</v>
      </c>
      <c r="D916" s="112" t="s">
        <v>402</v>
      </c>
      <c r="E916" s="112" t="s">
        <v>386</v>
      </c>
      <c r="F916" s="112">
        <v>6</v>
      </c>
      <c r="G916" s="112" t="s">
        <v>426</v>
      </c>
      <c r="H916" s="112" t="s">
        <v>411</v>
      </c>
      <c r="I916" s="112" t="s">
        <v>0</v>
      </c>
      <c r="J916" s="271">
        <f t="shared" si="371"/>
        <v>11133.3</v>
      </c>
      <c r="K916" s="271">
        <f t="shared" si="371"/>
        <v>11476.599999999999</v>
      </c>
      <c r="L916" s="272">
        <f t="shared" si="371"/>
        <v>11819.9</v>
      </c>
      <c r="Q916" s="194"/>
      <c r="R916" s="194"/>
    </row>
    <row r="917" spans="1:18" ht="153">
      <c r="A917" s="141" t="s">
        <v>873</v>
      </c>
      <c r="B917" s="112">
        <v>902</v>
      </c>
      <c r="C917" s="112" t="s">
        <v>15</v>
      </c>
      <c r="D917" s="112" t="s">
        <v>402</v>
      </c>
      <c r="E917" s="112" t="s">
        <v>386</v>
      </c>
      <c r="F917" s="112">
        <v>6</v>
      </c>
      <c r="G917" s="112" t="s">
        <v>426</v>
      </c>
      <c r="H917" s="112" t="s">
        <v>874</v>
      </c>
      <c r="I917" s="112" t="s">
        <v>0</v>
      </c>
      <c r="J917" s="271">
        <f t="shared" ref="J917:L917" si="372">J918+J919</f>
        <v>11133.3</v>
      </c>
      <c r="K917" s="271">
        <f t="shared" si="372"/>
        <v>11476.599999999999</v>
      </c>
      <c r="L917" s="272">
        <f t="shared" si="372"/>
        <v>11819.9</v>
      </c>
      <c r="Q917" s="194"/>
      <c r="R917" s="194"/>
    </row>
    <row r="918" spans="1:18" ht="51">
      <c r="A918" s="141" t="s">
        <v>636</v>
      </c>
      <c r="B918" s="112">
        <v>902</v>
      </c>
      <c r="C918" s="112" t="s">
        <v>15</v>
      </c>
      <c r="D918" s="112" t="s">
        <v>402</v>
      </c>
      <c r="E918" s="112" t="s">
        <v>386</v>
      </c>
      <c r="F918" s="112">
        <v>6</v>
      </c>
      <c r="G918" s="112" t="s">
        <v>426</v>
      </c>
      <c r="H918" s="112" t="s">
        <v>874</v>
      </c>
      <c r="I918" s="112">
        <v>313</v>
      </c>
      <c r="J918" s="271">
        <v>6691.7</v>
      </c>
      <c r="K918" s="271">
        <v>6854.9</v>
      </c>
      <c r="L918" s="272">
        <v>6936.5</v>
      </c>
      <c r="Q918" s="194"/>
      <c r="R918" s="194"/>
    </row>
    <row r="919" spans="1:18" ht="38.25">
      <c r="A919" s="141" t="s">
        <v>875</v>
      </c>
      <c r="B919" s="112">
        <v>902</v>
      </c>
      <c r="C919" s="112" t="s">
        <v>15</v>
      </c>
      <c r="D919" s="112" t="s">
        <v>402</v>
      </c>
      <c r="E919" s="112" t="s">
        <v>386</v>
      </c>
      <c r="F919" s="112">
        <v>6</v>
      </c>
      <c r="G919" s="112" t="s">
        <v>426</v>
      </c>
      <c r="H919" s="112" t="s">
        <v>874</v>
      </c>
      <c r="I919" s="112">
        <v>323</v>
      </c>
      <c r="J919" s="271">
        <v>4441.6000000000004</v>
      </c>
      <c r="K919" s="271">
        <v>4621.7</v>
      </c>
      <c r="L919" s="272">
        <v>4883.3999999999996</v>
      </c>
      <c r="Q919" s="194"/>
      <c r="R919" s="194"/>
    </row>
    <row r="920" spans="1:18" s="175" customFormat="1">
      <c r="A920" s="141" t="s">
        <v>876</v>
      </c>
      <c r="B920" s="112">
        <v>902</v>
      </c>
      <c r="C920" s="112" t="s">
        <v>16</v>
      </c>
      <c r="D920" s="112"/>
      <c r="E920" s="112"/>
      <c r="F920" s="112"/>
      <c r="G920" s="112"/>
      <c r="H920" s="112"/>
      <c r="I920" s="112"/>
      <c r="J920" s="271">
        <f t="shared" ref="J920:L921" si="373">J921</f>
        <v>500</v>
      </c>
      <c r="K920" s="271">
        <f t="shared" si="373"/>
        <v>500</v>
      </c>
      <c r="L920" s="272">
        <f t="shared" si="373"/>
        <v>500</v>
      </c>
      <c r="Q920" s="194"/>
      <c r="R920" s="194"/>
    </row>
    <row r="921" spans="1:18" s="175" customFormat="1">
      <c r="A921" s="141" t="s">
        <v>877</v>
      </c>
      <c r="B921" s="112">
        <v>902</v>
      </c>
      <c r="C921" s="112" t="s">
        <v>16</v>
      </c>
      <c r="D921" s="112" t="s">
        <v>384</v>
      </c>
      <c r="E921" s="112"/>
      <c r="F921" s="112"/>
      <c r="G921" s="112"/>
      <c r="H921" s="112"/>
      <c r="I921" s="112"/>
      <c r="J921" s="271">
        <f t="shared" si="373"/>
        <v>500</v>
      </c>
      <c r="K921" s="271">
        <f t="shared" si="373"/>
        <v>500</v>
      </c>
      <c r="L921" s="272">
        <f t="shared" si="373"/>
        <v>500</v>
      </c>
      <c r="Q921" s="194"/>
      <c r="R921" s="194"/>
    </row>
    <row r="922" spans="1:18" s="175" customFormat="1" ht="63.75">
      <c r="A922" s="146" t="s">
        <v>1093</v>
      </c>
      <c r="B922" s="112">
        <v>902</v>
      </c>
      <c r="C922" s="112" t="s">
        <v>16</v>
      </c>
      <c r="D922" s="112" t="s">
        <v>384</v>
      </c>
      <c r="E922" s="112" t="s">
        <v>500</v>
      </c>
      <c r="F922" s="112" t="s">
        <v>404</v>
      </c>
      <c r="G922" s="112"/>
      <c r="H922" s="112"/>
      <c r="I922" s="112"/>
      <c r="J922" s="271">
        <f t="shared" ref="J922:L922" si="374">J923+J928+J935</f>
        <v>500</v>
      </c>
      <c r="K922" s="271">
        <f t="shared" si="374"/>
        <v>500</v>
      </c>
      <c r="L922" s="272">
        <f t="shared" si="374"/>
        <v>500</v>
      </c>
      <c r="Q922" s="194"/>
      <c r="R922" s="194"/>
    </row>
    <row r="923" spans="1:18" s="175" customFormat="1" ht="76.5">
      <c r="A923" s="141" t="s">
        <v>878</v>
      </c>
      <c r="B923" s="112">
        <v>902</v>
      </c>
      <c r="C923" s="112" t="s">
        <v>16</v>
      </c>
      <c r="D923" s="112" t="s">
        <v>384</v>
      </c>
      <c r="E923" s="112" t="s">
        <v>500</v>
      </c>
      <c r="F923" s="112" t="s">
        <v>404</v>
      </c>
      <c r="G923" s="112" t="s">
        <v>386</v>
      </c>
      <c r="H923" s="112"/>
      <c r="I923" s="112"/>
      <c r="J923" s="271">
        <f t="shared" ref="J923:L923" si="375">J924</f>
        <v>450</v>
      </c>
      <c r="K923" s="271">
        <f t="shared" si="375"/>
        <v>450</v>
      </c>
      <c r="L923" s="272">
        <f t="shared" si="375"/>
        <v>450</v>
      </c>
      <c r="Q923" s="194"/>
      <c r="R923" s="194"/>
    </row>
    <row r="924" spans="1:18" s="175" customFormat="1" ht="25.5">
      <c r="A924" s="141" t="s">
        <v>879</v>
      </c>
      <c r="B924" s="112">
        <v>902</v>
      </c>
      <c r="C924" s="112" t="s">
        <v>16</v>
      </c>
      <c r="D924" s="112" t="s">
        <v>384</v>
      </c>
      <c r="E924" s="112" t="s">
        <v>500</v>
      </c>
      <c r="F924" s="112" t="s">
        <v>404</v>
      </c>
      <c r="G924" s="112" t="s">
        <v>386</v>
      </c>
      <c r="H924" s="112" t="s">
        <v>880</v>
      </c>
      <c r="I924" s="112" t="s">
        <v>0</v>
      </c>
      <c r="J924" s="271">
        <f t="shared" ref="J924:L924" si="376">J925+J926+J927</f>
        <v>450</v>
      </c>
      <c r="K924" s="271">
        <f t="shared" si="376"/>
        <v>450</v>
      </c>
      <c r="L924" s="272">
        <f t="shared" si="376"/>
        <v>450</v>
      </c>
      <c r="Q924" s="194"/>
      <c r="R924" s="194"/>
    </row>
    <row r="925" spans="1:18" s="175" customFormat="1" ht="76.5">
      <c r="A925" s="141" t="s">
        <v>538</v>
      </c>
      <c r="B925" s="112">
        <v>902</v>
      </c>
      <c r="C925" s="112" t="s">
        <v>16</v>
      </c>
      <c r="D925" s="112" t="s">
        <v>384</v>
      </c>
      <c r="E925" s="112" t="s">
        <v>500</v>
      </c>
      <c r="F925" s="112" t="s">
        <v>404</v>
      </c>
      <c r="G925" s="112" t="s">
        <v>386</v>
      </c>
      <c r="H925" s="112" t="s">
        <v>880</v>
      </c>
      <c r="I925" s="112">
        <v>113</v>
      </c>
      <c r="J925" s="271">
        <v>180</v>
      </c>
      <c r="K925" s="271">
        <v>180</v>
      </c>
      <c r="L925" s="272">
        <v>180</v>
      </c>
      <c r="Q925" s="194"/>
      <c r="R925" s="194"/>
    </row>
    <row r="926" spans="1:18" s="175" customFormat="1" ht="51">
      <c r="A926" s="141" t="s">
        <v>422</v>
      </c>
      <c r="B926" s="112">
        <v>902</v>
      </c>
      <c r="C926" s="112" t="s">
        <v>16</v>
      </c>
      <c r="D926" s="112" t="s">
        <v>384</v>
      </c>
      <c r="E926" s="112" t="s">
        <v>500</v>
      </c>
      <c r="F926" s="112" t="s">
        <v>404</v>
      </c>
      <c r="G926" s="112" t="s">
        <v>386</v>
      </c>
      <c r="H926" s="112" t="s">
        <v>880</v>
      </c>
      <c r="I926" s="112" t="s">
        <v>444</v>
      </c>
      <c r="J926" s="271">
        <f>220+50</f>
        <v>270</v>
      </c>
      <c r="K926" s="271">
        <v>270</v>
      </c>
      <c r="L926" s="272">
        <v>270</v>
      </c>
      <c r="Q926" s="194"/>
      <c r="R926" s="194"/>
    </row>
    <row r="927" spans="1:18" s="175" customFormat="1">
      <c r="A927" s="141" t="s">
        <v>445</v>
      </c>
      <c r="B927" s="112">
        <v>902</v>
      </c>
      <c r="C927" s="112" t="s">
        <v>16</v>
      </c>
      <c r="D927" s="112" t="s">
        <v>384</v>
      </c>
      <c r="E927" s="112" t="s">
        <v>500</v>
      </c>
      <c r="F927" s="112" t="s">
        <v>404</v>
      </c>
      <c r="G927" s="112" t="s">
        <v>386</v>
      </c>
      <c r="H927" s="112" t="s">
        <v>880</v>
      </c>
      <c r="I927" s="112">
        <v>853</v>
      </c>
      <c r="J927" s="271">
        <f>50-50</f>
        <v>0</v>
      </c>
      <c r="K927" s="271">
        <v>0</v>
      </c>
      <c r="L927" s="272">
        <v>0</v>
      </c>
      <c r="Q927" s="194"/>
      <c r="R927" s="194"/>
    </row>
    <row r="928" spans="1:18" s="175" customFormat="1" ht="51">
      <c r="A928" s="141" t="s">
        <v>881</v>
      </c>
      <c r="B928" s="112">
        <v>902</v>
      </c>
      <c r="C928" s="112" t="s">
        <v>16</v>
      </c>
      <c r="D928" s="112" t="s">
        <v>384</v>
      </c>
      <c r="E928" s="112" t="s">
        <v>500</v>
      </c>
      <c r="F928" s="112" t="s">
        <v>404</v>
      </c>
      <c r="G928" s="112" t="s">
        <v>426</v>
      </c>
      <c r="H928" s="112"/>
      <c r="I928" s="112"/>
      <c r="J928" s="271">
        <f t="shared" ref="J928:L928" si="377">J929+J931</f>
        <v>0</v>
      </c>
      <c r="K928" s="271">
        <f t="shared" si="377"/>
        <v>0</v>
      </c>
      <c r="L928" s="272">
        <f t="shared" si="377"/>
        <v>0</v>
      </c>
      <c r="Q928" s="194"/>
      <c r="R928" s="194"/>
    </row>
    <row r="929" spans="1:18" s="175" customFormat="1" ht="25.5">
      <c r="A929" s="141" t="s">
        <v>879</v>
      </c>
      <c r="B929" s="112">
        <v>902</v>
      </c>
      <c r="C929" s="112" t="s">
        <v>16</v>
      </c>
      <c r="D929" s="112" t="s">
        <v>384</v>
      </c>
      <c r="E929" s="112" t="s">
        <v>500</v>
      </c>
      <c r="F929" s="112" t="s">
        <v>404</v>
      </c>
      <c r="G929" s="112" t="s">
        <v>426</v>
      </c>
      <c r="H929" s="112" t="s">
        <v>880</v>
      </c>
      <c r="I929" s="112" t="s">
        <v>0</v>
      </c>
      <c r="J929" s="271">
        <f t="shared" ref="J929:L929" si="378">J930</f>
        <v>0</v>
      </c>
      <c r="K929" s="271">
        <f t="shared" si="378"/>
        <v>0</v>
      </c>
      <c r="L929" s="272">
        <f t="shared" si="378"/>
        <v>0</v>
      </c>
      <c r="Q929" s="194"/>
      <c r="R929" s="194"/>
    </row>
    <row r="930" spans="1:18" s="175" customFormat="1" ht="51">
      <c r="A930" s="141" t="s">
        <v>422</v>
      </c>
      <c r="B930" s="112">
        <v>902</v>
      </c>
      <c r="C930" s="112" t="s">
        <v>16</v>
      </c>
      <c r="D930" s="112" t="s">
        <v>384</v>
      </c>
      <c r="E930" s="112" t="s">
        <v>500</v>
      </c>
      <c r="F930" s="112" t="s">
        <v>404</v>
      </c>
      <c r="G930" s="112" t="s">
        <v>426</v>
      </c>
      <c r="H930" s="112" t="s">
        <v>880</v>
      </c>
      <c r="I930" s="112" t="s">
        <v>444</v>
      </c>
      <c r="J930" s="271">
        <v>0</v>
      </c>
      <c r="K930" s="271">
        <v>0</v>
      </c>
      <c r="L930" s="272">
        <v>0</v>
      </c>
      <c r="Q930" s="194"/>
      <c r="R930" s="194"/>
    </row>
    <row r="931" spans="1:18" s="175" customFormat="1" ht="127.5">
      <c r="A931" s="141" t="s">
        <v>652</v>
      </c>
      <c r="B931" s="112">
        <v>902</v>
      </c>
      <c r="C931" s="112" t="s">
        <v>16</v>
      </c>
      <c r="D931" s="112" t="s">
        <v>384</v>
      </c>
      <c r="E931" s="112" t="s">
        <v>500</v>
      </c>
      <c r="F931" s="112" t="s">
        <v>404</v>
      </c>
      <c r="G931" s="112" t="s">
        <v>426</v>
      </c>
      <c r="H931" s="112" t="s">
        <v>573</v>
      </c>
      <c r="I931" s="112"/>
      <c r="J931" s="271">
        <f t="shared" ref="J931:L932" si="379">J932</f>
        <v>0</v>
      </c>
      <c r="K931" s="271">
        <f t="shared" si="379"/>
        <v>0</v>
      </c>
      <c r="L931" s="272">
        <f t="shared" si="379"/>
        <v>0</v>
      </c>
      <c r="Q931" s="194"/>
      <c r="R931" s="194"/>
    </row>
    <row r="932" spans="1:18" s="175" customFormat="1" ht="51">
      <c r="A932" s="141" t="s">
        <v>882</v>
      </c>
      <c r="B932" s="112">
        <v>902</v>
      </c>
      <c r="C932" s="112" t="s">
        <v>16</v>
      </c>
      <c r="D932" s="112" t="s">
        <v>384</v>
      </c>
      <c r="E932" s="112" t="s">
        <v>500</v>
      </c>
      <c r="F932" s="112" t="s">
        <v>404</v>
      </c>
      <c r="G932" s="112" t="s">
        <v>426</v>
      </c>
      <c r="H932" s="112" t="s">
        <v>883</v>
      </c>
      <c r="I932" s="112"/>
      <c r="J932" s="271">
        <f t="shared" si="379"/>
        <v>0</v>
      </c>
      <c r="K932" s="271">
        <f t="shared" si="379"/>
        <v>0</v>
      </c>
      <c r="L932" s="272">
        <f t="shared" si="379"/>
        <v>0</v>
      </c>
      <c r="Q932" s="194"/>
      <c r="R932" s="194"/>
    </row>
    <row r="933" spans="1:18" s="175" customFormat="1" ht="38.25">
      <c r="A933" s="141" t="s">
        <v>655</v>
      </c>
      <c r="B933" s="112">
        <v>902</v>
      </c>
      <c r="C933" s="112" t="s">
        <v>16</v>
      </c>
      <c r="D933" s="112" t="s">
        <v>384</v>
      </c>
      <c r="E933" s="112" t="s">
        <v>500</v>
      </c>
      <c r="F933" s="112" t="s">
        <v>404</v>
      </c>
      <c r="G933" s="112" t="s">
        <v>426</v>
      </c>
      <c r="H933" s="112" t="s">
        <v>883</v>
      </c>
      <c r="I933" s="112">
        <v>630</v>
      </c>
      <c r="J933" s="271">
        <v>0</v>
      </c>
      <c r="K933" s="271">
        <v>0</v>
      </c>
      <c r="L933" s="272">
        <v>0</v>
      </c>
      <c r="Q933" s="194"/>
      <c r="R933" s="194"/>
    </row>
    <row r="934" spans="1:18" s="175" customFormat="1" ht="114.75">
      <c r="A934" s="141" t="s">
        <v>657</v>
      </c>
      <c r="B934" s="112">
        <v>902</v>
      </c>
      <c r="C934" s="112" t="s">
        <v>16</v>
      </c>
      <c r="D934" s="112" t="s">
        <v>384</v>
      </c>
      <c r="E934" s="112" t="s">
        <v>500</v>
      </c>
      <c r="F934" s="112" t="s">
        <v>404</v>
      </c>
      <c r="G934" s="112" t="s">
        <v>426</v>
      </c>
      <c r="H934" s="112" t="s">
        <v>883</v>
      </c>
      <c r="I934" s="112">
        <v>632</v>
      </c>
      <c r="J934" s="271">
        <v>0</v>
      </c>
      <c r="K934" s="271">
        <v>0</v>
      </c>
      <c r="L934" s="272">
        <v>0</v>
      </c>
      <c r="Q934" s="194"/>
      <c r="R934" s="194"/>
    </row>
    <row r="935" spans="1:18" s="175" customFormat="1" ht="76.5">
      <c r="A935" s="144" t="s">
        <v>884</v>
      </c>
      <c r="B935" s="112">
        <v>902</v>
      </c>
      <c r="C935" s="112" t="s">
        <v>16</v>
      </c>
      <c r="D935" s="112" t="s">
        <v>384</v>
      </c>
      <c r="E935" s="112" t="s">
        <v>500</v>
      </c>
      <c r="F935" s="112" t="s">
        <v>404</v>
      </c>
      <c r="G935" s="112" t="s">
        <v>402</v>
      </c>
      <c r="H935" s="112"/>
      <c r="I935" s="112"/>
      <c r="J935" s="271">
        <f t="shared" ref="J935:L936" si="380">J936</f>
        <v>50</v>
      </c>
      <c r="K935" s="271">
        <f t="shared" si="380"/>
        <v>50</v>
      </c>
      <c r="L935" s="272">
        <f t="shared" si="380"/>
        <v>50</v>
      </c>
      <c r="Q935" s="194"/>
      <c r="R935" s="194"/>
    </row>
    <row r="936" spans="1:18" s="175" customFormat="1" ht="25.5">
      <c r="A936" s="141" t="s">
        <v>879</v>
      </c>
      <c r="B936" s="112">
        <v>902</v>
      </c>
      <c r="C936" s="112" t="s">
        <v>16</v>
      </c>
      <c r="D936" s="112" t="s">
        <v>384</v>
      </c>
      <c r="E936" s="112" t="s">
        <v>500</v>
      </c>
      <c r="F936" s="112" t="s">
        <v>404</v>
      </c>
      <c r="G936" s="112" t="s">
        <v>402</v>
      </c>
      <c r="H936" s="112" t="s">
        <v>880</v>
      </c>
      <c r="I936" s="112" t="s">
        <v>0</v>
      </c>
      <c r="J936" s="271">
        <f t="shared" si="380"/>
        <v>50</v>
      </c>
      <c r="K936" s="271">
        <f t="shared" si="380"/>
        <v>50</v>
      </c>
      <c r="L936" s="272">
        <f t="shared" si="380"/>
        <v>50</v>
      </c>
      <c r="Q936" s="194"/>
      <c r="R936" s="194"/>
    </row>
    <row r="937" spans="1:18" s="175" customFormat="1" ht="51">
      <c r="A937" s="141" t="s">
        <v>422</v>
      </c>
      <c r="B937" s="112">
        <v>902</v>
      </c>
      <c r="C937" s="112" t="s">
        <v>16</v>
      </c>
      <c r="D937" s="112" t="s">
        <v>384</v>
      </c>
      <c r="E937" s="112" t="s">
        <v>500</v>
      </c>
      <c r="F937" s="112" t="s">
        <v>404</v>
      </c>
      <c r="G937" s="112" t="s">
        <v>402</v>
      </c>
      <c r="H937" s="112" t="s">
        <v>880</v>
      </c>
      <c r="I937" s="112" t="s">
        <v>444</v>
      </c>
      <c r="J937" s="271">
        <v>50</v>
      </c>
      <c r="K937" s="271">
        <v>50</v>
      </c>
      <c r="L937" s="272">
        <v>50</v>
      </c>
      <c r="Q937" s="194"/>
      <c r="R937" s="194"/>
    </row>
    <row r="938" spans="1:18">
      <c r="A938" s="141" t="s">
        <v>885</v>
      </c>
      <c r="B938" s="114">
        <v>902</v>
      </c>
      <c r="C938" s="114">
        <v>99</v>
      </c>
      <c r="D938" s="114"/>
      <c r="E938" s="114"/>
      <c r="F938" s="114"/>
      <c r="G938" s="114"/>
      <c r="H938" s="114"/>
      <c r="I938" s="114"/>
      <c r="J938" s="271">
        <f t="shared" ref="J938:L950" si="381">J939</f>
        <v>0</v>
      </c>
      <c r="K938" s="271">
        <f t="shared" si="381"/>
        <v>9948.2000000000007</v>
      </c>
      <c r="L938" s="272">
        <f>L939</f>
        <v>20607.400000000001</v>
      </c>
      <c r="Q938" s="194"/>
      <c r="R938" s="194"/>
    </row>
    <row r="939" spans="1:18">
      <c r="A939" s="141" t="s">
        <v>885</v>
      </c>
      <c r="B939" s="114">
        <v>902</v>
      </c>
      <c r="C939" s="114">
        <v>99</v>
      </c>
      <c r="D939" s="114">
        <v>99</v>
      </c>
      <c r="E939" s="114"/>
      <c r="F939" s="114"/>
      <c r="G939" s="114"/>
      <c r="H939" s="114"/>
      <c r="I939" s="114"/>
      <c r="J939" s="271">
        <f>J940+J946</f>
        <v>0</v>
      </c>
      <c r="K939" s="271">
        <f t="shared" ref="K939" si="382">K940+K946</f>
        <v>9948.2000000000007</v>
      </c>
      <c r="L939" s="271">
        <f>L940+L946</f>
        <v>20607.400000000001</v>
      </c>
      <c r="Q939" s="194"/>
      <c r="R939" s="194"/>
    </row>
    <row r="940" spans="1:18" ht="51">
      <c r="A940" s="141" t="s">
        <v>593</v>
      </c>
      <c r="B940" s="114">
        <v>902</v>
      </c>
      <c r="C940" s="114">
        <v>99</v>
      </c>
      <c r="D940" s="114">
        <v>99</v>
      </c>
      <c r="E940" s="114" t="s">
        <v>386</v>
      </c>
      <c r="F940" s="114"/>
      <c r="G940" s="114"/>
      <c r="H940" s="114"/>
      <c r="I940" s="114"/>
      <c r="J940" s="271">
        <f>J941</f>
        <v>0</v>
      </c>
      <c r="K940" s="271">
        <f t="shared" ref="K940:L940" si="383">K941</f>
        <v>0</v>
      </c>
      <c r="L940" s="271">
        <f t="shared" si="383"/>
        <v>676.4</v>
      </c>
      <c r="Q940" s="194"/>
      <c r="R940" s="194"/>
    </row>
    <row r="941" spans="1:18" ht="63.75">
      <c r="A941" s="141" t="s">
        <v>804</v>
      </c>
      <c r="B941" s="114">
        <v>902</v>
      </c>
      <c r="C941" s="114">
        <v>99</v>
      </c>
      <c r="D941" s="114">
        <v>99</v>
      </c>
      <c r="E941" s="114" t="s">
        <v>386</v>
      </c>
      <c r="F941" s="114" t="s">
        <v>10</v>
      </c>
      <c r="G941" s="114"/>
      <c r="H941" s="114"/>
      <c r="I941" s="114"/>
      <c r="J941" s="271">
        <f>J942</f>
        <v>0</v>
      </c>
      <c r="K941" s="271">
        <f t="shared" ref="K941:L941" si="384">K942</f>
        <v>0</v>
      </c>
      <c r="L941" s="271">
        <f t="shared" si="384"/>
        <v>676.4</v>
      </c>
      <c r="Q941" s="194"/>
      <c r="R941" s="194"/>
    </row>
    <row r="942" spans="1:18" ht="51">
      <c r="A942" s="141" t="s">
        <v>805</v>
      </c>
      <c r="B942" s="114">
        <v>902</v>
      </c>
      <c r="C942" s="114">
        <v>99</v>
      </c>
      <c r="D942" s="114">
        <v>99</v>
      </c>
      <c r="E942" s="114" t="s">
        <v>386</v>
      </c>
      <c r="F942" s="114" t="s">
        <v>10</v>
      </c>
      <c r="G942" s="114" t="s">
        <v>384</v>
      </c>
      <c r="H942" s="114"/>
      <c r="I942" s="114"/>
      <c r="J942" s="271">
        <f>J943</f>
        <v>0</v>
      </c>
      <c r="K942" s="271">
        <f t="shared" ref="K942:L942" si="385">K943</f>
        <v>0</v>
      </c>
      <c r="L942" s="271">
        <f t="shared" si="385"/>
        <v>676.4</v>
      </c>
      <c r="Q942" s="194"/>
      <c r="R942" s="194"/>
    </row>
    <row r="943" spans="1:18">
      <c r="A943" s="141" t="s">
        <v>885</v>
      </c>
      <c r="B943" s="114">
        <v>902</v>
      </c>
      <c r="C943" s="114">
        <v>99</v>
      </c>
      <c r="D943" s="114">
        <v>99</v>
      </c>
      <c r="E943" s="114" t="s">
        <v>386</v>
      </c>
      <c r="F943" s="114" t="s">
        <v>10</v>
      </c>
      <c r="G943" s="114" t="s">
        <v>384</v>
      </c>
      <c r="H943" s="114" t="s">
        <v>887</v>
      </c>
      <c r="I943" s="114"/>
      <c r="J943" s="271">
        <f>J944</f>
        <v>0</v>
      </c>
      <c r="K943" s="271">
        <f t="shared" ref="K943:L943" si="386">K944</f>
        <v>0</v>
      </c>
      <c r="L943" s="271">
        <f t="shared" si="386"/>
        <v>676.4</v>
      </c>
      <c r="Q943" s="194"/>
      <c r="R943" s="194"/>
    </row>
    <row r="944" spans="1:18">
      <c r="A944" s="141" t="s">
        <v>888</v>
      </c>
      <c r="B944" s="114">
        <v>902</v>
      </c>
      <c r="C944" s="114">
        <v>99</v>
      </c>
      <c r="D944" s="114">
        <v>99</v>
      </c>
      <c r="E944" s="114" t="s">
        <v>386</v>
      </c>
      <c r="F944" s="114" t="s">
        <v>10</v>
      </c>
      <c r="G944" s="114" t="s">
        <v>384</v>
      </c>
      <c r="H944" s="114" t="s">
        <v>887</v>
      </c>
      <c r="I944" s="114">
        <v>800</v>
      </c>
      <c r="J944" s="271">
        <f>J945</f>
        <v>0</v>
      </c>
      <c r="K944" s="271">
        <f t="shared" ref="K944:L944" si="387">K945</f>
        <v>0</v>
      </c>
      <c r="L944" s="271">
        <f t="shared" si="387"/>
        <v>676.4</v>
      </c>
      <c r="Q944" s="194"/>
      <c r="R944" s="194"/>
    </row>
    <row r="945" spans="1:18">
      <c r="A945" s="141" t="s">
        <v>680</v>
      </c>
      <c r="B945" s="114">
        <v>902</v>
      </c>
      <c r="C945" s="114">
        <v>99</v>
      </c>
      <c r="D945" s="114">
        <v>99</v>
      </c>
      <c r="E945" s="114" t="s">
        <v>386</v>
      </c>
      <c r="F945" s="114" t="s">
        <v>10</v>
      </c>
      <c r="G945" s="114" t="s">
        <v>384</v>
      </c>
      <c r="H945" s="114" t="s">
        <v>887</v>
      </c>
      <c r="I945" s="114">
        <v>870</v>
      </c>
      <c r="J945" s="271">
        <v>0</v>
      </c>
      <c r="K945" s="271">
        <v>0</v>
      </c>
      <c r="L945" s="272">
        <v>676.4</v>
      </c>
      <c r="Q945" s="194"/>
      <c r="R945" s="194"/>
    </row>
    <row r="946" spans="1:18" ht="51">
      <c r="A946" s="146" t="s">
        <v>1077</v>
      </c>
      <c r="B946" s="114">
        <v>902</v>
      </c>
      <c r="C946" s="114">
        <v>99</v>
      </c>
      <c r="D946" s="114">
        <v>99</v>
      </c>
      <c r="E946" s="114" t="s">
        <v>407</v>
      </c>
      <c r="F946" s="114"/>
      <c r="G946" s="114"/>
      <c r="H946" s="114"/>
      <c r="I946" s="114"/>
      <c r="J946" s="271">
        <f t="shared" si="381"/>
        <v>0</v>
      </c>
      <c r="K946" s="271">
        <f t="shared" si="381"/>
        <v>9948.2000000000007</v>
      </c>
      <c r="L946" s="272">
        <f t="shared" si="381"/>
        <v>19931</v>
      </c>
      <c r="Q946" s="194"/>
      <c r="R946" s="194"/>
    </row>
    <row r="947" spans="1:18">
      <c r="A947" s="146" t="s">
        <v>606</v>
      </c>
      <c r="B947" s="114">
        <v>902</v>
      </c>
      <c r="C947" s="114">
        <v>99</v>
      </c>
      <c r="D947" s="114">
        <v>99</v>
      </c>
      <c r="E947" s="114" t="s">
        <v>407</v>
      </c>
      <c r="F947" s="114">
        <v>1</v>
      </c>
      <c r="G947" s="114"/>
      <c r="H947" s="114"/>
      <c r="I947" s="114"/>
      <c r="J947" s="271">
        <f t="shared" si="381"/>
        <v>0</v>
      </c>
      <c r="K947" s="271">
        <f t="shared" si="381"/>
        <v>9948.2000000000007</v>
      </c>
      <c r="L947" s="272">
        <f t="shared" si="381"/>
        <v>19931</v>
      </c>
      <c r="Q947" s="194">
        <f t="shared" ref="Q913:Q952" si="388">K947-J947</f>
        <v>9948.2000000000007</v>
      </c>
      <c r="R947" s="194">
        <f t="shared" ref="R913:R951" si="389">L947-K947</f>
        <v>9982.7999999999993</v>
      </c>
    </row>
    <row r="948" spans="1:18" ht="38.25">
      <c r="A948" s="141" t="s">
        <v>817</v>
      </c>
      <c r="B948" s="114">
        <v>902</v>
      </c>
      <c r="C948" s="114">
        <v>99</v>
      </c>
      <c r="D948" s="114" t="s">
        <v>886</v>
      </c>
      <c r="E948" s="114" t="s">
        <v>407</v>
      </c>
      <c r="F948" s="114">
        <v>1</v>
      </c>
      <c r="G948" s="114" t="s">
        <v>407</v>
      </c>
      <c r="H948" s="114"/>
      <c r="I948" s="114"/>
      <c r="J948" s="271">
        <f t="shared" si="381"/>
        <v>0</v>
      </c>
      <c r="K948" s="271">
        <f t="shared" si="381"/>
        <v>9948.2000000000007</v>
      </c>
      <c r="L948" s="272">
        <f t="shared" si="381"/>
        <v>19931</v>
      </c>
      <c r="Q948" s="194">
        <f t="shared" si="388"/>
        <v>9948.2000000000007</v>
      </c>
      <c r="R948" s="194">
        <f t="shared" si="389"/>
        <v>9982.7999999999993</v>
      </c>
    </row>
    <row r="949" spans="1:18">
      <c r="A949" s="141" t="s">
        <v>885</v>
      </c>
      <c r="B949" s="114">
        <v>902</v>
      </c>
      <c r="C949" s="114">
        <v>99</v>
      </c>
      <c r="D949" s="114" t="s">
        <v>886</v>
      </c>
      <c r="E949" s="114" t="s">
        <v>407</v>
      </c>
      <c r="F949" s="114">
        <v>1</v>
      </c>
      <c r="G949" s="114" t="s">
        <v>407</v>
      </c>
      <c r="H949" s="114" t="s">
        <v>887</v>
      </c>
      <c r="I949" s="114"/>
      <c r="J949" s="298">
        <f t="shared" si="381"/>
        <v>0</v>
      </c>
      <c r="K949" s="298">
        <f t="shared" si="381"/>
        <v>9948.2000000000007</v>
      </c>
      <c r="L949" s="299">
        <f t="shared" si="381"/>
        <v>19931</v>
      </c>
      <c r="Q949" s="194">
        <f t="shared" si="388"/>
        <v>9948.2000000000007</v>
      </c>
      <c r="R949" s="194">
        <f t="shared" si="389"/>
        <v>9982.7999999999993</v>
      </c>
    </row>
    <row r="950" spans="1:18">
      <c r="A950" s="141" t="s">
        <v>888</v>
      </c>
      <c r="B950" s="114">
        <v>902</v>
      </c>
      <c r="C950" s="114">
        <v>99</v>
      </c>
      <c r="D950" s="114" t="s">
        <v>886</v>
      </c>
      <c r="E950" s="114" t="s">
        <v>407</v>
      </c>
      <c r="F950" s="114">
        <v>1</v>
      </c>
      <c r="G950" s="114" t="s">
        <v>407</v>
      </c>
      <c r="H950" s="114" t="s">
        <v>887</v>
      </c>
      <c r="I950" s="114">
        <v>800</v>
      </c>
      <c r="J950" s="298">
        <f t="shared" si="381"/>
        <v>0</v>
      </c>
      <c r="K950" s="298">
        <f t="shared" si="381"/>
        <v>9948.2000000000007</v>
      </c>
      <c r="L950" s="299">
        <f t="shared" si="381"/>
        <v>19931</v>
      </c>
      <c r="Q950" s="194">
        <f t="shared" si="388"/>
        <v>9948.2000000000007</v>
      </c>
      <c r="R950" s="194">
        <f t="shared" si="389"/>
        <v>9982.7999999999993</v>
      </c>
    </row>
    <row r="951" spans="1:18">
      <c r="A951" s="141" t="s">
        <v>680</v>
      </c>
      <c r="B951" s="114">
        <v>902</v>
      </c>
      <c r="C951" s="114">
        <v>99</v>
      </c>
      <c r="D951" s="114" t="s">
        <v>886</v>
      </c>
      <c r="E951" s="114" t="s">
        <v>407</v>
      </c>
      <c r="F951" s="114">
        <v>1</v>
      </c>
      <c r="G951" s="114" t="s">
        <v>407</v>
      </c>
      <c r="H951" s="114" t="s">
        <v>887</v>
      </c>
      <c r="I951" s="114">
        <v>870</v>
      </c>
      <c r="J951" s="298">
        <v>0</v>
      </c>
      <c r="K951" s="298">
        <v>9948.2000000000007</v>
      </c>
      <c r="L951" s="299">
        <v>19931</v>
      </c>
      <c r="Q951" s="194">
        <f t="shared" si="388"/>
        <v>9948.2000000000007</v>
      </c>
      <c r="R951" s="194">
        <f t="shared" si="389"/>
        <v>9982.7999999999993</v>
      </c>
    </row>
    <row r="952" spans="1:18">
      <c r="Q952" s="194">
        <f t="shared" si="388"/>
        <v>0</v>
      </c>
    </row>
  </sheetData>
  <autoFilter ref="A15:L952" xr:uid="{4A264221-83B3-41A9-99A5-632045EE4429}"/>
  <mergeCells count="16">
    <mergeCell ref="J6:L6"/>
    <mergeCell ref="J7:L7"/>
    <mergeCell ref="J1:L1"/>
    <mergeCell ref="J2:L2"/>
    <mergeCell ref="J3:L3"/>
    <mergeCell ref="J4:L4"/>
    <mergeCell ref="J5:L5"/>
    <mergeCell ref="E8:J8"/>
    <mergeCell ref="A13:A14"/>
    <mergeCell ref="B13:B14"/>
    <mergeCell ref="C13:C14"/>
    <mergeCell ref="D13:D14"/>
    <mergeCell ref="E13:H14"/>
    <mergeCell ref="I13:I14"/>
    <mergeCell ref="J13:L13"/>
    <mergeCell ref="A10:L10"/>
  </mergeCells>
  <pageMargins left="0.43307089999999998" right="0.2362205" top="0.70275589999999999" bottom="1.220866" header="0.3" footer="0.3"/>
  <pageSetup paperSize="9" scale="73" orientation="portrait" r:id="rId1"/>
  <headerFooter>
    <oddHeader>&amp;C&amp;P</oddHeader>
  </headerFooter>
  <rowBreaks count="2" manualBreakCount="2">
    <brk id="933" max="11" man="1"/>
    <brk id="951" max="11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79"/>
  <sheetViews>
    <sheetView view="pageBreakPreview" zoomScaleNormal="100" zoomScaleSheetLayoutView="100" workbookViewId="0">
      <selection sqref="A1:K979"/>
    </sheetView>
  </sheetViews>
  <sheetFormatPr defaultRowHeight="12.75"/>
  <cols>
    <col min="1" max="1" width="37.5" customWidth="1"/>
    <col min="2" max="4" width="4.1640625" customWidth="1"/>
    <col min="5" max="5" width="7" customWidth="1"/>
    <col min="6" max="6" width="7.1640625" customWidth="1"/>
    <col min="7" max="7" width="4.1640625" customWidth="1"/>
    <col min="8" max="8" width="4.5" customWidth="1"/>
    <col min="9" max="9" width="25.33203125" customWidth="1"/>
    <col min="10" max="10" width="19.5" customWidth="1"/>
    <col min="11" max="11" width="19" customWidth="1"/>
    <col min="12" max="12" width="12.83203125" bestFit="1" customWidth="1"/>
    <col min="13" max="13" width="15.6640625" bestFit="1" customWidth="1"/>
    <col min="14" max="14" width="18.33203125" customWidth="1"/>
  </cols>
  <sheetData>
    <row r="1" spans="1:11" ht="12.75" customHeight="1">
      <c r="A1" s="136"/>
      <c r="B1" s="136"/>
      <c r="C1" s="126"/>
      <c r="D1" s="126"/>
      <c r="E1" s="126"/>
      <c r="F1" s="126"/>
      <c r="G1" s="126"/>
      <c r="H1" s="126"/>
      <c r="I1" s="258" t="s">
        <v>913</v>
      </c>
      <c r="J1" s="258"/>
      <c r="K1" s="258"/>
    </row>
    <row r="2" spans="1:11" ht="11.25" customHeight="1">
      <c r="A2" s="136"/>
      <c r="B2" s="137"/>
      <c r="C2" s="126"/>
      <c r="D2" s="126"/>
      <c r="E2" s="126"/>
      <c r="F2" s="126"/>
      <c r="G2" s="126"/>
      <c r="H2" s="126"/>
      <c r="I2" s="258" t="s">
        <v>906</v>
      </c>
      <c r="J2" s="258"/>
      <c r="K2" s="258"/>
    </row>
    <row r="3" spans="1:11" ht="12.75" customHeight="1">
      <c r="A3" s="136"/>
      <c r="B3" s="137"/>
      <c r="C3" s="126"/>
      <c r="D3" s="126"/>
      <c r="E3" s="126"/>
      <c r="F3" s="126"/>
      <c r="G3" s="126"/>
      <c r="H3" s="126"/>
      <c r="I3" s="258" t="s">
        <v>907</v>
      </c>
      <c r="J3" s="258"/>
      <c r="K3" s="258"/>
    </row>
    <row r="4" spans="1:11" ht="12.75" customHeight="1">
      <c r="A4" s="136"/>
      <c r="B4" s="137"/>
      <c r="C4" s="126"/>
      <c r="D4" s="126"/>
      <c r="E4" s="126"/>
      <c r="F4" s="126"/>
      <c r="G4" s="126"/>
      <c r="H4" s="126"/>
      <c r="I4" s="258" t="s">
        <v>908</v>
      </c>
      <c r="J4" s="258"/>
      <c r="K4" s="258"/>
    </row>
    <row r="5" spans="1:11" ht="14.85" customHeight="1">
      <c r="A5" s="136"/>
      <c r="B5" s="137"/>
      <c r="C5" s="126"/>
      <c r="D5" s="126"/>
      <c r="E5" s="126"/>
      <c r="F5" s="126"/>
      <c r="G5" s="126"/>
      <c r="H5" s="126"/>
      <c r="I5" s="258" t="s">
        <v>934</v>
      </c>
      <c r="J5" s="258"/>
      <c r="K5" s="258"/>
    </row>
    <row r="6" spans="1:11" ht="13.7" customHeight="1">
      <c r="A6" s="136"/>
      <c r="B6" s="137"/>
      <c r="C6" s="126"/>
      <c r="D6" s="126"/>
      <c r="E6" s="126"/>
      <c r="F6" s="126"/>
      <c r="G6" s="126"/>
      <c r="H6" s="126"/>
      <c r="I6" s="258" t="s">
        <v>935</v>
      </c>
      <c r="J6" s="258"/>
      <c r="K6" s="258"/>
    </row>
    <row r="7" spans="1:11" ht="13.7" customHeight="1">
      <c r="A7" s="136"/>
      <c r="B7" s="137"/>
      <c r="C7" s="126"/>
      <c r="D7" s="126"/>
      <c r="E7" s="126"/>
      <c r="F7" s="126"/>
      <c r="G7" s="126"/>
      <c r="H7" s="126"/>
      <c r="I7" s="258" t="s">
        <v>936</v>
      </c>
      <c r="J7" s="258"/>
      <c r="K7" s="258"/>
    </row>
    <row r="8" spans="1:11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</row>
    <row r="9" spans="1:11" ht="12.75" customHeight="1">
      <c r="A9" s="261" t="s">
        <v>937</v>
      </c>
      <c r="B9" s="261"/>
      <c r="C9" s="261"/>
      <c r="D9" s="261"/>
      <c r="E9" s="261"/>
      <c r="F9" s="261"/>
      <c r="G9" s="261"/>
      <c r="H9" s="261"/>
      <c r="I9" s="261"/>
      <c r="J9" s="261"/>
      <c r="K9" s="261"/>
    </row>
    <row r="10" spans="1:11" ht="71.25" customHeigh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>
      <c r="A11" s="136"/>
      <c r="B11" s="136"/>
      <c r="C11" s="136"/>
      <c r="D11" s="136"/>
      <c r="E11" s="136"/>
      <c r="F11" s="136"/>
      <c r="G11" s="136"/>
      <c r="H11" s="136"/>
      <c r="I11" s="301"/>
      <c r="J11" s="139"/>
      <c r="K11" s="139" t="s">
        <v>1</v>
      </c>
    </row>
    <row r="12" spans="1:11">
      <c r="A12" s="259" t="s">
        <v>2</v>
      </c>
      <c r="B12" s="259" t="s">
        <v>5</v>
      </c>
      <c r="C12" s="259"/>
      <c r="D12" s="259"/>
      <c r="E12" s="259"/>
      <c r="F12" s="259" t="s">
        <v>3</v>
      </c>
      <c r="G12" s="259" t="s">
        <v>4</v>
      </c>
      <c r="H12" s="259" t="s">
        <v>19</v>
      </c>
      <c r="I12" s="260" t="s">
        <v>7</v>
      </c>
      <c r="J12" s="260"/>
      <c r="K12" s="260"/>
    </row>
    <row r="13" spans="1:11" ht="14.25">
      <c r="A13" s="259"/>
      <c r="B13" s="259"/>
      <c r="C13" s="259"/>
      <c r="D13" s="259"/>
      <c r="E13" s="259"/>
      <c r="F13" s="259"/>
      <c r="G13" s="259"/>
      <c r="H13" s="259"/>
      <c r="I13" s="302" t="s">
        <v>190</v>
      </c>
      <c r="J13" s="302" t="s">
        <v>191</v>
      </c>
      <c r="K13" s="303" t="s">
        <v>192</v>
      </c>
    </row>
    <row r="14" spans="1:11">
      <c r="A14" s="228">
        <v>1</v>
      </c>
      <c r="B14" s="228">
        <v>2</v>
      </c>
      <c r="C14" s="228">
        <v>3</v>
      </c>
      <c r="D14" s="228">
        <v>4</v>
      </c>
      <c r="E14" s="228">
        <v>5</v>
      </c>
      <c r="F14" s="228">
        <v>6</v>
      </c>
      <c r="G14" s="228">
        <v>7</v>
      </c>
      <c r="H14" s="228">
        <v>8</v>
      </c>
      <c r="I14" s="228">
        <v>9</v>
      </c>
      <c r="J14" s="228">
        <v>10</v>
      </c>
      <c r="K14" s="228">
        <v>11</v>
      </c>
    </row>
    <row r="15" spans="1:11">
      <c r="A15" s="143" t="s">
        <v>17</v>
      </c>
      <c r="B15" s="143"/>
      <c r="C15" s="143"/>
      <c r="D15" s="143"/>
      <c r="E15" s="143"/>
      <c r="F15" s="143"/>
      <c r="G15" s="143"/>
      <c r="H15" s="143"/>
      <c r="I15" s="300">
        <f>I16+I30+I273+I396+I417+I506+I512+I534+I541+I576+I600+I606+I629+I655+I670+I701+I712+I718+I795+I876+I822+I841+I481+I855+I249</f>
        <v>463479.20799999998</v>
      </c>
      <c r="J15" s="300">
        <f>J16+J30+J273+J396+J417+J506+J512+J534+J541+J576+J600+J606+J629+J655+J670+J701+J712+J718+J795+J876+J822+J841+J481+J855+J249</f>
        <v>397928.10299999994</v>
      </c>
      <c r="K15" s="300">
        <f>K16+K30+K273+K396+K417+K506+K512+K534+K541+K576+K600+K606+K629+K655+K670+K701+K712+K718+K795+K876+K822+K841+K481+K855+K249</f>
        <v>412147.00299999991</v>
      </c>
    </row>
    <row r="16" spans="1:11" ht="76.5">
      <c r="A16" s="143" t="s">
        <v>403</v>
      </c>
      <c r="B16" s="140" t="s">
        <v>384</v>
      </c>
      <c r="C16" s="140"/>
      <c r="D16" s="140"/>
      <c r="E16" s="140"/>
      <c r="F16" s="140"/>
      <c r="G16" s="140"/>
      <c r="H16" s="140"/>
      <c r="I16" s="300">
        <f>I17+I25</f>
        <v>1255.7</v>
      </c>
      <c r="J16" s="300">
        <f>J17+J25</f>
        <v>1301.5999999999999</v>
      </c>
      <c r="K16" s="300">
        <f>K17+K25</f>
        <v>1353.1</v>
      </c>
    </row>
    <row r="17" spans="1:11" ht="76.5">
      <c r="A17" s="141" t="s">
        <v>405</v>
      </c>
      <c r="B17" s="114" t="s">
        <v>384</v>
      </c>
      <c r="C17" s="114" t="s">
        <v>404</v>
      </c>
      <c r="D17" s="114" t="s">
        <v>386</v>
      </c>
      <c r="E17" s="114"/>
      <c r="F17" s="114"/>
      <c r="G17" s="114"/>
      <c r="H17" s="114"/>
      <c r="I17" s="195">
        <f>I18</f>
        <v>15</v>
      </c>
      <c r="J17" s="195">
        <f>J18</f>
        <v>15</v>
      </c>
      <c r="K17" s="195">
        <f>K18</f>
        <v>15</v>
      </c>
    </row>
    <row r="18" spans="1:11" ht="38.25">
      <c r="A18" s="141" t="s">
        <v>393</v>
      </c>
      <c r="B18" s="114" t="s">
        <v>384</v>
      </c>
      <c r="C18" s="114" t="s">
        <v>404</v>
      </c>
      <c r="D18" s="114" t="s">
        <v>386</v>
      </c>
      <c r="E18" s="114" t="s">
        <v>394</v>
      </c>
      <c r="F18" s="114"/>
      <c r="G18" s="114"/>
      <c r="H18" s="114"/>
      <c r="I18" s="195">
        <f>I22+I19</f>
        <v>15</v>
      </c>
      <c r="J18" s="195">
        <f>J22+J19</f>
        <v>15</v>
      </c>
      <c r="K18" s="195">
        <f>K22+K19</f>
        <v>15</v>
      </c>
    </row>
    <row r="19" spans="1:11">
      <c r="A19" s="141" t="s">
        <v>383</v>
      </c>
      <c r="B19" s="114" t="s">
        <v>384</v>
      </c>
      <c r="C19" s="114" t="s">
        <v>404</v>
      </c>
      <c r="D19" s="114" t="s">
        <v>386</v>
      </c>
      <c r="E19" s="114" t="s">
        <v>394</v>
      </c>
      <c r="F19" s="114" t="s">
        <v>384</v>
      </c>
      <c r="G19" s="114"/>
      <c r="H19" s="114"/>
      <c r="I19" s="195">
        <f t="shared" ref="I19:K20" si="0">I20</f>
        <v>10</v>
      </c>
      <c r="J19" s="195">
        <f t="shared" si="0"/>
        <v>10</v>
      </c>
      <c r="K19" s="195">
        <f t="shared" si="0"/>
        <v>10</v>
      </c>
    </row>
    <row r="20" spans="1:11" ht="76.5">
      <c r="A20" s="141" t="s">
        <v>401</v>
      </c>
      <c r="B20" s="114" t="s">
        <v>384</v>
      </c>
      <c r="C20" s="114" t="s">
        <v>404</v>
      </c>
      <c r="D20" s="114" t="s">
        <v>386</v>
      </c>
      <c r="E20" s="114" t="s">
        <v>394</v>
      </c>
      <c r="F20" s="114" t="s">
        <v>384</v>
      </c>
      <c r="G20" s="114" t="s">
        <v>402</v>
      </c>
      <c r="H20" s="114"/>
      <c r="I20" s="195">
        <f t="shared" si="0"/>
        <v>10</v>
      </c>
      <c r="J20" s="195">
        <f t="shared" si="0"/>
        <v>10</v>
      </c>
      <c r="K20" s="195">
        <f t="shared" si="0"/>
        <v>10</v>
      </c>
    </row>
    <row r="21" spans="1:11" ht="38.25">
      <c r="A21" s="141" t="s">
        <v>382</v>
      </c>
      <c r="B21" s="114" t="s">
        <v>384</v>
      </c>
      <c r="C21" s="114" t="s">
        <v>404</v>
      </c>
      <c r="D21" s="114" t="s">
        <v>386</v>
      </c>
      <c r="E21" s="114" t="s">
        <v>394</v>
      </c>
      <c r="F21" s="114" t="s">
        <v>384</v>
      </c>
      <c r="G21" s="114" t="s">
        <v>402</v>
      </c>
      <c r="H21" s="114" t="s">
        <v>449</v>
      </c>
      <c r="I21" s="195">
        <f>'Приложение 6'!J33</f>
        <v>10</v>
      </c>
      <c r="J21" s="195">
        <f>'Приложение 6'!K33</f>
        <v>10</v>
      </c>
      <c r="K21" s="195">
        <f>'Приложение 6'!L33</f>
        <v>10</v>
      </c>
    </row>
    <row r="22" spans="1:11">
      <c r="A22" s="141" t="s">
        <v>591</v>
      </c>
      <c r="B22" s="114" t="s">
        <v>384</v>
      </c>
      <c r="C22" s="114" t="s">
        <v>404</v>
      </c>
      <c r="D22" s="114" t="s">
        <v>386</v>
      </c>
      <c r="E22" s="114" t="s">
        <v>394</v>
      </c>
      <c r="F22" s="114" t="s">
        <v>456</v>
      </c>
      <c r="G22" s="114"/>
      <c r="H22" s="114"/>
      <c r="I22" s="195">
        <f t="shared" ref="I22:K23" si="1">I23</f>
        <v>5</v>
      </c>
      <c r="J22" s="195">
        <f t="shared" si="1"/>
        <v>5</v>
      </c>
      <c r="K22" s="195">
        <f t="shared" si="1"/>
        <v>5</v>
      </c>
    </row>
    <row r="23" spans="1:11" ht="38.25">
      <c r="A23" s="141" t="s">
        <v>599</v>
      </c>
      <c r="B23" s="114" t="s">
        <v>384</v>
      </c>
      <c r="C23" s="114" t="s">
        <v>404</v>
      </c>
      <c r="D23" s="114" t="s">
        <v>386</v>
      </c>
      <c r="E23" s="114" t="s">
        <v>394</v>
      </c>
      <c r="F23" s="114" t="s">
        <v>456</v>
      </c>
      <c r="G23" s="114" t="s">
        <v>407</v>
      </c>
      <c r="H23" s="114"/>
      <c r="I23" s="195">
        <f t="shared" si="1"/>
        <v>5</v>
      </c>
      <c r="J23" s="195">
        <f t="shared" si="1"/>
        <v>5</v>
      </c>
      <c r="K23" s="195">
        <f t="shared" si="1"/>
        <v>5</v>
      </c>
    </row>
    <row r="24" spans="1:11" ht="38.25">
      <c r="A24" s="141" t="s">
        <v>382</v>
      </c>
      <c r="B24" s="114" t="s">
        <v>384</v>
      </c>
      <c r="C24" s="114" t="s">
        <v>404</v>
      </c>
      <c r="D24" s="114" t="s">
        <v>386</v>
      </c>
      <c r="E24" s="114" t="s">
        <v>394</v>
      </c>
      <c r="F24" s="114" t="s">
        <v>456</v>
      </c>
      <c r="G24" s="114" t="s">
        <v>407</v>
      </c>
      <c r="H24" s="114" t="s">
        <v>449</v>
      </c>
      <c r="I24" s="195">
        <f>'Приложение 6'!J336</f>
        <v>5</v>
      </c>
      <c r="J24" s="195">
        <f>'Приложение 6'!K336</f>
        <v>5</v>
      </c>
      <c r="K24" s="195">
        <f>'Приложение 6'!L336</f>
        <v>5</v>
      </c>
    </row>
    <row r="25" spans="1:11" ht="51">
      <c r="A25" s="144" t="s">
        <v>622</v>
      </c>
      <c r="B25" s="114" t="s">
        <v>384</v>
      </c>
      <c r="C25" s="114" t="s">
        <v>404</v>
      </c>
      <c r="D25" s="114" t="s">
        <v>426</v>
      </c>
      <c r="E25" s="114"/>
      <c r="F25" s="114"/>
      <c r="G25" s="114"/>
      <c r="H25" s="114"/>
      <c r="I25" s="195">
        <f>I26</f>
        <v>1240.7</v>
      </c>
      <c r="J25" s="195">
        <f t="shared" ref="J25:K28" si="2">J26</f>
        <v>1286.5999999999999</v>
      </c>
      <c r="K25" s="195">
        <f t="shared" si="2"/>
        <v>1338.1</v>
      </c>
    </row>
    <row r="26" spans="1:11" ht="38.25">
      <c r="A26" s="141" t="s">
        <v>625</v>
      </c>
      <c r="B26" s="114" t="s">
        <v>384</v>
      </c>
      <c r="C26" s="114" t="s">
        <v>404</v>
      </c>
      <c r="D26" s="114" t="s">
        <v>426</v>
      </c>
      <c r="E26" s="114" t="s">
        <v>626</v>
      </c>
      <c r="F26" s="114"/>
      <c r="G26" s="114"/>
      <c r="H26" s="114"/>
      <c r="I26" s="195">
        <f>I27</f>
        <v>1240.7</v>
      </c>
      <c r="J26" s="195">
        <f t="shared" si="2"/>
        <v>1286.5999999999999</v>
      </c>
      <c r="K26" s="195">
        <f t="shared" si="2"/>
        <v>1338.1</v>
      </c>
    </row>
    <row r="27" spans="1:11">
      <c r="A27" s="141" t="s">
        <v>620</v>
      </c>
      <c r="B27" s="114" t="s">
        <v>384</v>
      </c>
      <c r="C27" s="114" t="s">
        <v>404</v>
      </c>
      <c r="D27" s="114" t="s">
        <v>426</v>
      </c>
      <c r="E27" s="114" t="s">
        <v>626</v>
      </c>
      <c r="F27" s="114" t="s">
        <v>15</v>
      </c>
      <c r="G27" s="114"/>
      <c r="H27" s="114"/>
      <c r="I27" s="195">
        <f>I28</f>
        <v>1240.7</v>
      </c>
      <c r="J27" s="195">
        <f t="shared" si="2"/>
        <v>1286.5999999999999</v>
      </c>
      <c r="K27" s="195">
        <f t="shared" si="2"/>
        <v>1338.1</v>
      </c>
    </row>
    <row r="28" spans="1:11">
      <c r="A28" s="141" t="s">
        <v>621</v>
      </c>
      <c r="B28" s="114" t="s">
        <v>384</v>
      </c>
      <c r="C28" s="114" t="s">
        <v>404</v>
      </c>
      <c r="D28" s="114" t="s">
        <v>426</v>
      </c>
      <c r="E28" s="114" t="s">
        <v>626</v>
      </c>
      <c r="F28" s="114" t="s">
        <v>15</v>
      </c>
      <c r="G28" s="114" t="s">
        <v>384</v>
      </c>
      <c r="H28" s="114"/>
      <c r="I28" s="195">
        <f>I29</f>
        <v>1240.7</v>
      </c>
      <c r="J28" s="195">
        <f t="shared" si="2"/>
        <v>1286.5999999999999</v>
      </c>
      <c r="K28" s="195">
        <f t="shared" si="2"/>
        <v>1338.1</v>
      </c>
    </row>
    <row r="29" spans="1:11" ht="38.25">
      <c r="A29" s="141" t="s">
        <v>382</v>
      </c>
      <c r="B29" s="114" t="s">
        <v>384</v>
      </c>
      <c r="C29" s="114" t="s">
        <v>404</v>
      </c>
      <c r="D29" s="114" t="s">
        <v>426</v>
      </c>
      <c r="E29" s="114" t="s">
        <v>626</v>
      </c>
      <c r="F29" s="114" t="s">
        <v>15</v>
      </c>
      <c r="G29" s="114" t="s">
        <v>384</v>
      </c>
      <c r="H29" s="114" t="s">
        <v>449</v>
      </c>
      <c r="I29" s="195">
        <f>'Приложение 6'!J379</f>
        <v>1240.7</v>
      </c>
      <c r="J29" s="195">
        <f>'Приложение 6'!K379</f>
        <v>1286.5999999999999</v>
      </c>
      <c r="K29" s="195">
        <f>'Приложение 6'!L379</f>
        <v>1338.1</v>
      </c>
    </row>
    <row r="30" spans="1:11" ht="51">
      <c r="A30" s="143" t="s">
        <v>593</v>
      </c>
      <c r="B30" s="140" t="s">
        <v>386</v>
      </c>
      <c r="C30" s="140"/>
      <c r="D30" s="140"/>
      <c r="E30" s="140"/>
      <c r="F30" s="140"/>
      <c r="G30" s="140"/>
      <c r="H30" s="140"/>
      <c r="I30" s="300">
        <f>I31+I66+I130+I152+I166+I226</f>
        <v>314355.65000000002</v>
      </c>
      <c r="J30" s="300">
        <f>J31+J66+J130+J152+J166+J226</f>
        <v>283584.09999999998</v>
      </c>
      <c r="K30" s="300">
        <f>K31+K66+K130+K152+K166+K226</f>
        <v>294561.59999999998</v>
      </c>
    </row>
    <row r="31" spans="1:11" ht="51">
      <c r="A31" s="141" t="s">
        <v>835</v>
      </c>
      <c r="B31" s="114" t="s">
        <v>386</v>
      </c>
      <c r="C31" s="114" t="s">
        <v>8</v>
      </c>
      <c r="D31" s="114"/>
      <c r="E31" s="114"/>
      <c r="F31" s="114"/>
      <c r="G31" s="114"/>
      <c r="H31" s="114"/>
      <c r="I31" s="195">
        <f>I32+I45+I51+I56+I61</f>
        <v>123929.15000000001</v>
      </c>
      <c r="J31" s="195">
        <f>J32+J45+J51+J56+J61</f>
        <v>88084.2</v>
      </c>
      <c r="K31" s="195">
        <f>K32+K45+K51+K56+K61</f>
        <v>91150.6</v>
      </c>
    </row>
    <row r="32" spans="1:11" ht="51">
      <c r="A32" s="141" t="s">
        <v>747</v>
      </c>
      <c r="B32" s="114" t="s">
        <v>386</v>
      </c>
      <c r="C32" s="114" t="s">
        <v>8</v>
      </c>
      <c r="D32" s="114" t="s">
        <v>386</v>
      </c>
      <c r="E32" s="114"/>
      <c r="F32" s="114"/>
      <c r="G32" s="114"/>
      <c r="H32" s="114"/>
      <c r="I32" s="195">
        <f>I33+I37+I41</f>
        <v>29.5</v>
      </c>
      <c r="J32" s="195">
        <f>J33+J37+J41</f>
        <v>29.5</v>
      </c>
      <c r="K32" s="195">
        <f>K33+K37+K41</f>
        <v>29.5</v>
      </c>
    </row>
    <row r="33" spans="1:11" ht="51">
      <c r="A33" s="141" t="s">
        <v>748</v>
      </c>
      <c r="B33" s="114" t="s">
        <v>386</v>
      </c>
      <c r="C33" s="114" t="s">
        <v>8</v>
      </c>
      <c r="D33" s="114" t="s">
        <v>386</v>
      </c>
      <c r="E33" s="114" t="s">
        <v>749</v>
      </c>
      <c r="F33" s="114"/>
      <c r="G33" s="114"/>
      <c r="H33" s="114"/>
      <c r="I33" s="195">
        <f>I34</f>
        <v>11.5</v>
      </c>
      <c r="J33" s="195">
        <f t="shared" ref="J33:K35" si="3">J34</f>
        <v>11.5</v>
      </c>
      <c r="K33" s="195">
        <f t="shared" si="3"/>
        <v>11.5</v>
      </c>
    </row>
    <row r="34" spans="1:11">
      <c r="A34" s="141" t="s">
        <v>591</v>
      </c>
      <c r="B34" s="114" t="s">
        <v>386</v>
      </c>
      <c r="C34" s="114" t="s">
        <v>8</v>
      </c>
      <c r="D34" s="114" t="s">
        <v>386</v>
      </c>
      <c r="E34" s="114" t="s">
        <v>749</v>
      </c>
      <c r="F34" s="114" t="s">
        <v>456</v>
      </c>
      <c r="G34" s="114"/>
      <c r="H34" s="114"/>
      <c r="I34" s="195">
        <f>I35</f>
        <v>11.5</v>
      </c>
      <c r="J34" s="195">
        <f t="shared" si="3"/>
        <v>11.5</v>
      </c>
      <c r="K34" s="195">
        <f t="shared" si="3"/>
        <v>11.5</v>
      </c>
    </row>
    <row r="35" spans="1:11">
      <c r="A35" s="141" t="s">
        <v>592</v>
      </c>
      <c r="B35" s="114" t="s">
        <v>386</v>
      </c>
      <c r="C35" s="114" t="s">
        <v>8</v>
      </c>
      <c r="D35" s="114" t="s">
        <v>386</v>
      </c>
      <c r="E35" s="114" t="s">
        <v>749</v>
      </c>
      <c r="F35" s="114" t="s">
        <v>456</v>
      </c>
      <c r="G35" s="114" t="s">
        <v>384</v>
      </c>
      <c r="H35" s="114"/>
      <c r="I35" s="195">
        <f>I36</f>
        <v>11.5</v>
      </c>
      <c r="J35" s="195">
        <f t="shared" si="3"/>
        <v>11.5</v>
      </c>
      <c r="K35" s="195">
        <f t="shared" si="3"/>
        <v>11.5</v>
      </c>
    </row>
    <row r="36" spans="1:11" ht="38.25">
      <c r="A36" s="141" t="s">
        <v>914</v>
      </c>
      <c r="B36" s="114" t="s">
        <v>386</v>
      </c>
      <c r="C36" s="114" t="s">
        <v>8</v>
      </c>
      <c r="D36" s="114" t="s">
        <v>386</v>
      </c>
      <c r="E36" s="114" t="s">
        <v>749</v>
      </c>
      <c r="F36" s="114" t="s">
        <v>456</v>
      </c>
      <c r="G36" s="114" t="s">
        <v>384</v>
      </c>
      <c r="H36" s="114" t="s">
        <v>915</v>
      </c>
      <c r="I36" s="195">
        <f>'Приложение 6'!J617</f>
        <v>11.5</v>
      </c>
      <c r="J36" s="195">
        <f>'Приложение 6'!K617</f>
        <v>11.5</v>
      </c>
      <c r="K36" s="195">
        <f>'Приложение 6'!L617</f>
        <v>11.5</v>
      </c>
    </row>
    <row r="37" spans="1:11" ht="102">
      <c r="A37" s="141" t="s">
        <v>752</v>
      </c>
      <c r="B37" s="114" t="s">
        <v>386</v>
      </c>
      <c r="C37" s="114" t="s">
        <v>8</v>
      </c>
      <c r="D37" s="114" t="s">
        <v>386</v>
      </c>
      <c r="E37" s="114" t="s">
        <v>753</v>
      </c>
      <c r="F37" s="114"/>
      <c r="G37" s="114"/>
      <c r="H37" s="114"/>
      <c r="I37" s="195">
        <f>I38</f>
        <v>15</v>
      </c>
      <c r="J37" s="195">
        <f t="shared" ref="J37:K39" si="4">J38</f>
        <v>15</v>
      </c>
      <c r="K37" s="195">
        <f t="shared" si="4"/>
        <v>15</v>
      </c>
    </row>
    <row r="38" spans="1:11">
      <c r="A38" s="141" t="s">
        <v>591</v>
      </c>
      <c r="B38" s="114" t="s">
        <v>386</v>
      </c>
      <c r="C38" s="114" t="s">
        <v>8</v>
      </c>
      <c r="D38" s="114" t="s">
        <v>386</v>
      </c>
      <c r="E38" s="114" t="s">
        <v>753</v>
      </c>
      <c r="F38" s="114" t="s">
        <v>456</v>
      </c>
      <c r="G38" s="114"/>
      <c r="H38" s="114"/>
      <c r="I38" s="195">
        <f>I39</f>
        <v>15</v>
      </c>
      <c r="J38" s="195">
        <f t="shared" si="4"/>
        <v>15</v>
      </c>
      <c r="K38" s="195">
        <f t="shared" si="4"/>
        <v>15</v>
      </c>
    </row>
    <row r="39" spans="1:11">
      <c r="A39" s="141" t="s">
        <v>592</v>
      </c>
      <c r="B39" s="114" t="s">
        <v>386</v>
      </c>
      <c r="C39" s="114" t="s">
        <v>8</v>
      </c>
      <c r="D39" s="114" t="s">
        <v>386</v>
      </c>
      <c r="E39" s="114" t="s">
        <v>753</v>
      </c>
      <c r="F39" s="114" t="s">
        <v>456</v>
      </c>
      <c r="G39" s="114" t="s">
        <v>384</v>
      </c>
      <c r="H39" s="114"/>
      <c r="I39" s="195">
        <f>I40</f>
        <v>15</v>
      </c>
      <c r="J39" s="195">
        <f t="shared" si="4"/>
        <v>15</v>
      </c>
      <c r="K39" s="195">
        <f t="shared" si="4"/>
        <v>15</v>
      </c>
    </row>
    <row r="40" spans="1:11" ht="38.25">
      <c r="A40" s="141" t="s">
        <v>914</v>
      </c>
      <c r="B40" s="114" t="s">
        <v>386</v>
      </c>
      <c r="C40" s="114" t="s">
        <v>8</v>
      </c>
      <c r="D40" s="114" t="s">
        <v>386</v>
      </c>
      <c r="E40" s="114" t="s">
        <v>753</v>
      </c>
      <c r="F40" s="114" t="s">
        <v>456</v>
      </c>
      <c r="G40" s="114" t="s">
        <v>384</v>
      </c>
      <c r="H40" s="114" t="s">
        <v>915</v>
      </c>
      <c r="I40" s="195">
        <f>'Приложение 6'!J620</f>
        <v>15</v>
      </c>
      <c r="J40" s="195">
        <f>'Приложение 6'!K620</f>
        <v>15</v>
      </c>
      <c r="K40" s="195">
        <f>'Приложение 6'!L620</f>
        <v>15</v>
      </c>
    </row>
    <row r="41" spans="1:11" ht="25.5">
      <c r="A41" s="141" t="s">
        <v>596</v>
      </c>
      <c r="B41" s="114" t="s">
        <v>386</v>
      </c>
      <c r="C41" s="114" t="s">
        <v>8</v>
      </c>
      <c r="D41" s="114" t="s">
        <v>386</v>
      </c>
      <c r="E41" s="114" t="s">
        <v>597</v>
      </c>
      <c r="F41" s="114"/>
      <c r="G41" s="114"/>
      <c r="H41" s="114"/>
      <c r="I41" s="195">
        <f>I42</f>
        <v>3</v>
      </c>
      <c r="J41" s="195">
        <f t="shared" ref="J41:K43" si="5">J42</f>
        <v>3</v>
      </c>
      <c r="K41" s="195">
        <f t="shared" si="5"/>
        <v>3</v>
      </c>
    </row>
    <row r="42" spans="1:11">
      <c r="A42" s="141" t="s">
        <v>591</v>
      </c>
      <c r="B42" s="114" t="s">
        <v>386</v>
      </c>
      <c r="C42" s="114" t="s">
        <v>8</v>
      </c>
      <c r="D42" s="114" t="s">
        <v>386</v>
      </c>
      <c r="E42" s="114" t="s">
        <v>597</v>
      </c>
      <c r="F42" s="114" t="s">
        <v>456</v>
      </c>
      <c r="G42" s="114"/>
      <c r="H42" s="114"/>
      <c r="I42" s="195">
        <f>I43</f>
        <v>3</v>
      </c>
      <c r="J42" s="195">
        <f t="shared" si="5"/>
        <v>3</v>
      </c>
      <c r="K42" s="195">
        <f t="shared" si="5"/>
        <v>3</v>
      </c>
    </row>
    <row r="43" spans="1:11" ht="25.5">
      <c r="A43" s="141" t="s">
        <v>834</v>
      </c>
      <c r="B43" s="114" t="s">
        <v>386</v>
      </c>
      <c r="C43" s="114" t="s">
        <v>8</v>
      </c>
      <c r="D43" s="114" t="s">
        <v>386</v>
      </c>
      <c r="E43" s="114" t="s">
        <v>597</v>
      </c>
      <c r="F43" s="114" t="s">
        <v>456</v>
      </c>
      <c r="G43" s="114" t="s">
        <v>473</v>
      </c>
      <c r="H43" s="114"/>
      <c r="I43" s="195">
        <f>I44</f>
        <v>3</v>
      </c>
      <c r="J43" s="195">
        <f t="shared" si="5"/>
        <v>3</v>
      </c>
      <c r="K43" s="195">
        <f t="shared" si="5"/>
        <v>3</v>
      </c>
    </row>
    <row r="44" spans="1:11" ht="38.25">
      <c r="A44" s="141" t="s">
        <v>914</v>
      </c>
      <c r="B44" s="114" t="s">
        <v>386</v>
      </c>
      <c r="C44" s="114" t="s">
        <v>8</v>
      </c>
      <c r="D44" s="114" t="s">
        <v>386</v>
      </c>
      <c r="E44" s="114" t="s">
        <v>597</v>
      </c>
      <c r="F44" s="114" t="s">
        <v>456</v>
      </c>
      <c r="G44" s="114" t="s">
        <v>473</v>
      </c>
      <c r="H44" s="114" t="s">
        <v>915</v>
      </c>
      <c r="I44" s="195">
        <f>'Приложение 6'!J799</f>
        <v>3</v>
      </c>
      <c r="J44" s="195">
        <f>'Приложение 6'!K799</f>
        <v>3</v>
      </c>
      <c r="K44" s="195">
        <f>'Приложение 6'!L799</f>
        <v>3</v>
      </c>
    </row>
    <row r="45" spans="1:11" ht="102">
      <c r="A45" s="141" t="s">
        <v>755</v>
      </c>
      <c r="B45" s="114" t="s">
        <v>386</v>
      </c>
      <c r="C45" s="114" t="s">
        <v>8</v>
      </c>
      <c r="D45" s="114" t="s">
        <v>426</v>
      </c>
      <c r="E45" s="114"/>
      <c r="F45" s="114"/>
      <c r="G45" s="114"/>
      <c r="H45" s="114"/>
      <c r="I45" s="195">
        <f>I46</f>
        <v>66666.100000000006</v>
      </c>
      <c r="J45" s="195">
        <f t="shared" ref="J45:K49" si="6">J46</f>
        <v>71767</v>
      </c>
      <c r="K45" s="195">
        <f t="shared" si="6"/>
        <v>74417.600000000006</v>
      </c>
    </row>
    <row r="46" spans="1:11" ht="76.5">
      <c r="A46" s="141" t="s">
        <v>410</v>
      </c>
      <c r="B46" s="114" t="s">
        <v>386</v>
      </c>
      <c r="C46" s="114" t="s">
        <v>8</v>
      </c>
      <c r="D46" s="114" t="s">
        <v>426</v>
      </c>
      <c r="E46" s="114" t="s">
        <v>411</v>
      </c>
      <c r="F46" s="114"/>
      <c r="G46" s="114"/>
      <c r="H46" s="114"/>
      <c r="I46" s="195">
        <f>I47</f>
        <v>66666.100000000006</v>
      </c>
      <c r="J46" s="195">
        <f t="shared" si="6"/>
        <v>71767</v>
      </c>
      <c r="K46" s="195">
        <f t="shared" si="6"/>
        <v>74417.600000000006</v>
      </c>
    </row>
    <row r="47" spans="1:11" ht="216.75">
      <c r="A47" s="141" t="s">
        <v>756</v>
      </c>
      <c r="B47" s="114" t="s">
        <v>386</v>
      </c>
      <c r="C47" s="114" t="s">
        <v>8</v>
      </c>
      <c r="D47" s="114" t="s">
        <v>426</v>
      </c>
      <c r="E47" s="114" t="s">
        <v>757</v>
      </c>
      <c r="F47" s="114"/>
      <c r="G47" s="114"/>
      <c r="H47" s="114"/>
      <c r="I47" s="195">
        <f>I48</f>
        <v>66666.100000000006</v>
      </c>
      <c r="J47" s="195">
        <f t="shared" si="6"/>
        <v>71767</v>
      </c>
      <c r="K47" s="195">
        <f t="shared" si="6"/>
        <v>74417.600000000006</v>
      </c>
    </row>
    <row r="48" spans="1:11">
      <c r="A48" s="141" t="s">
        <v>591</v>
      </c>
      <c r="B48" s="114" t="s">
        <v>386</v>
      </c>
      <c r="C48" s="114" t="s">
        <v>8</v>
      </c>
      <c r="D48" s="114" t="s">
        <v>426</v>
      </c>
      <c r="E48" s="114" t="s">
        <v>757</v>
      </c>
      <c r="F48" s="114" t="s">
        <v>456</v>
      </c>
      <c r="G48" s="114"/>
      <c r="H48" s="114"/>
      <c r="I48" s="195">
        <f>I49</f>
        <v>66666.100000000006</v>
      </c>
      <c r="J48" s="195">
        <f t="shared" si="6"/>
        <v>71767</v>
      </c>
      <c r="K48" s="195">
        <f t="shared" si="6"/>
        <v>74417.600000000006</v>
      </c>
    </row>
    <row r="49" spans="1:11">
      <c r="A49" s="141" t="s">
        <v>592</v>
      </c>
      <c r="B49" s="114" t="s">
        <v>386</v>
      </c>
      <c r="C49" s="114" t="s">
        <v>8</v>
      </c>
      <c r="D49" s="114" t="s">
        <v>426</v>
      </c>
      <c r="E49" s="114" t="s">
        <v>757</v>
      </c>
      <c r="F49" s="114" t="s">
        <v>456</v>
      </c>
      <c r="G49" s="114" t="s">
        <v>384</v>
      </c>
      <c r="H49" s="114"/>
      <c r="I49" s="195">
        <f>I50</f>
        <v>66666.100000000006</v>
      </c>
      <c r="J49" s="195">
        <f t="shared" si="6"/>
        <v>71767</v>
      </c>
      <c r="K49" s="195">
        <f t="shared" si="6"/>
        <v>74417.600000000006</v>
      </c>
    </row>
    <row r="50" spans="1:11" ht="38.25">
      <c r="A50" s="141" t="s">
        <v>914</v>
      </c>
      <c r="B50" s="114" t="s">
        <v>386</v>
      </c>
      <c r="C50" s="114" t="s">
        <v>8</v>
      </c>
      <c r="D50" s="114" t="s">
        <v>426</v>
      </c>
      <c r="E50" s="114" t="s">
        <v>757</v>
      </c>
      <c r="F50" s="114" t="s">
        <v>456</v>
      </c>
      <c r="G50" s="114" t="s">
        <v>384</v>
      </c>
      <c r="H50" s="114" t="s">
        <v>915</v>
      </c>
      <c r="I50" s="195">
        <f>'Приложение 6'!J625</f>
        <v>66666.100000000006</v>
      </c>
      <c r="J50" s="195">
        <f>'Приложение 6'!K625</f>
        <v>71767</v>
      </c>
      <c r="K50" s="195">
        <f>'Приложение 6'!L625</f>
        <v>74417.600000000006</v>
      </c>
    </row>
    <row r="51" spans="1:11" ht="114.75">
      <c r="A51" s="141" t="s">
        <v>759</v>
      </c>
      <c r="B51" s="114" t="s">
        <v>386</v>
      </c>
      <c r="C51" s="114" t="s">
        <v>8</v>
      </c>
      <c r="D51" s="114" t="s">
        <v>402</v>
      </c>
      <c r="E51" s="114"/>
      <c r="F51" s="114"/>
      <c r="G51" s="114"/>
      <c r="H51" s="114"/>
      <c r="I51" s="195">
        <f>I52</f>
        <v>16320.3</v>
      </c>
      <c r="J51" s="195">
        <f t="shared" ref="J51:K54" si="7">J52</f>
        <v>16287.7</v>
      </c>
      <c r="K51" s="195">
        <f t="shared" si="7"/>
        <v>16703.5</v>
      </c>
    </row>
    <row r="52" spans="1:11" ht="25.5">
      <c r="A52" s="141" t="s">
        <v>760</v>
      </c>
      <c r="B52" s="141" t="s">
        <v>386</v>
      </c>
      <c r="C52" s="141">
        <v>1</v>
      </c>
      <c r="D52" s="141" t="s">
        <v>402</v>
      </c>
      <c r="E52" s="141" t="s">
        <v>761</v>
      </c>
      <c r="F52" s="141"/>
      <c r="G52" s="141"/>
      <c r="H52" s="141"/>
      <c r="I52" s="195">
        <f>I53</f>
        <v>16320.3</v>
      </c>
      <c r="J52" s="195">
        <f t="shared" si="7"/>
        <v>16287.7</v>
      </c>
      <c r="K52" s="195">
        <f t="shared" si="7"/>
        <v>16703.5</v>
      </c>
    </row>
    <row r="53" spans="1:11">
      <c r="A53" s="141" t="s">
        <v>591</v>
      </c>
      <c r="B53" s="141" t="s">
        <v>386</v>
      </c>
      <c r="C53" s="141">
        <v>1</v>
      </c>
      <c r="D53" s="141" t="s">
        <v>402</v>
      </c>
      <c r="E53" s="141" t="s">
        <v>761</v>
      </c>
      <c r="F53" s="141" t="s">
        <v>456</v>
      </c>
      <c r="G53" s="141"/>
      <c r="H53" s="141"/>
      <c r="I53" s="195">
        <f>I54</f>
        <v>16320.3</v>
      </c>
      <c r="J53" s="195">
        <f t="shared" si="7"/>
        <v>16287.7</v>
      </c>
      <c r="K53" s="195">
        <f t="shared" si="7"/>
        <v>16703.5</v>
      </c>
    </row>
    <row r="54" spans="1:11">
      <c r="A54" s="141" t="s">
        <v>592</v>
      </c>
      <c r="B54" s="141" t="s">
        <v>386</v>
      </c>
      <c r="C54" s="141">
        <v>1</v>
      </c>
      <c r="D54" s="141" t="s">
        <v>402</v>
      </c>
      <c r="E54" s="141" t="s">
        <v>761</v>
      </c>
      <c r="F54" s="141" t="s">
        <v>456</v>
      </c>
      <c r="G54" s="141" t="s">
        <v>384</v>
      </c>
      <c r="H54" s="141"/>
      <c r="I54" s="195">
        <f>I55</f>
        <v>16320.3</v>
      </c>
      <c r="J54" s="195">
        <f t="shared" si="7"/>
        <v>16287.7</v>
      </c>
      <c r="K54" s="195">
        <f t="shared" si="7"/>
        <v>16703.5</v>
      </c>
    </row>
    <row r="55" spans="1:11" ht="38.25">
      <c r="A55" s="141" t="s">
        <v>914</v>
      </c>
      <c r="B55" s="141" t="s">
        <v>386</v>
      </c>
      <c r="C55" s="141">
        <v>1</v>
      </c>
      <c r="D55" s="141" t="s">
        <v>402</v>
      </c>
      <c r="E55" s="141" t="s">
        <v>761</v>
      </c>
      <c r="F55" s="141" t="s">
        <v>456</v>
      </c>
      <c r="G55" s="141" t="s">
        <v>384</v>
      </c>
      <c r="H55" s="141" t="s">
        <v>915</v>
      </c>
      <c r="I55" s="195">
        <f>'Приложение 6'!J628</f>
        <v>16320.3</v>
      </c>
      <c r="J55" s="195">
        <f>'Приложение 6'!K628</f>
        <v>16287.7</v>
      </c>
      <c r="K55" s="195">
        <f>'Приложение 6'!L628</f>
        <v>16703.5</v>
      </c>
    </row>
    <row r="56" spans="1:11" ht="51">
      <c r="A56" s="141" t="s">
        <v>764</v>
      </c>
      <c r="B56" s="114" t="s">
        <v>386</v>
      </c>
      <c r="C56" s="114" t="s">
        <v>8</v>
      </c>
      <c r="D56" s="114" t="s">
        <v>407</v>
      </c>
      <c r="E56" s="114"/>
      <c r="F56" s="114"/>
      <c r="G56" s="114"/>
      <c r="H56" s="114"/>
      <c r="I56" s="195">
        <f>I57</f>
        <v>25</v>
      </c>
      <c r="J56" s="195">
        <f t="shared" ref="J56:K59" si="8">J57</f>
        <v>0</v>
      </c>
      <c r="K56" s="195">
        <f t="shared" si="8"/>
        <v>0</v>
      </c>
    </row>
    <row r="57" spans="1:11" ht="25.5">
      <c r="A57" s="141" t="s">
        <v>760</v>
      </c>
      <c r="B57" s="141" t="s">
        <v>386</v>
      </c>
      <c r="C57" s="141">
        <v>1</v>
      </c>
      <c r="D57" s="141" t="s">
        <v>407</v>
      </c>
      <c r="E57" s="141" t="s">
        <v>761</v>
      </c>
      <c r="F57" s="141"/>
      <c r="G57" s="141"/>
      <c r="H57" s="141"/>
      <c r="I57" s="195">
        <f>I58</f>
        <v>25</v>
      </c>
      <c r="J57" s="195">
        <f t="shared" si="8"/>
        <v>0</v>
      </c>
      <c r="K57" s="195">
        <f t="shared" si="8"/>
        <v>0</v>
      </c>
    </row>
    <row r="58" spans="1:11">
      <c r="A58" s="141" t="s">
        <v>591</v>
      </c>
      <c r="B58" s="141" t="s">
        <v>386</v>
      </c>
      <c r="C58" s="141">
        <v>1</v>
      </c>
      <c r="D58" s="141" t="s">
        <v>407</v>
      </c>
      <c r="E58" s="141" t="s">
        <v>761</v>
      </c>
      <c r="F58" s="141" t="s">
        <v>456</v>
      </c>
      <c r="G58" s="141"/>
      <c r="H58" s="141"/>
      <c r="I58" s="195">
        <f>I59</f>
        <v>25</v>
      </c>
      <c r="J58" s="195">
        <f t="shared" si="8"/>
        <v>0</v>
      </c>
      <c r="K58" s="195">
        <f t="shared" si="8"/>
        <v>0</v>
      </c>
    </row>
    <row r="59" spans="1:11">
      <c r="A59" s="141" t="s">
        <v>592</v>
      </c>
      <c r="B59" s="141" t="s">
        <v>386</v>
      </c>
      <c r="C59" s="141">
        <v>1</v>
      </c>
      <c r="D59" s="141" t="s">
        <v>407</v>
      </c>
      <c r="E59" s="141" t="s">
        <v>761</v>
      </c>
      <c r="F59" s="141" t="s">
        <v>456</v>
      </c>
      <c r="G59" s="141" t="s">
        <v>384</v>
      </c>
      <c r="H59" s="141"/>
      <c r="I59" s="195">
        <f>I60</f>
        <v>25</v>
      </c>
      <c r="J59" s="195">
        <f t="shared" si="8"/>
        <v>0</v>
      </c>
      <c r="K59" s="195">
        <f t="shared" si="8"/>
        <v>0</v>
      </c>
    </row>
    <row r="60" spans="1:11" ht="38.25">
      <c r="A60" s="141" t="s">
        <v>914</v>
      </c>
      <c r="B60" s="141" t="s">
        <v>386</v>
      </c>
      <c r="C60" s="141">
        <v>1</v>
      </c>
      <c r="D60" s="141" t="s">
        <v>407</v>
      </c>
      <c r="E60" s="141" t="s">
        <v>761</v>
      </c>
      <c r="F60" s="141" t="s">
        <v>456</v>
      </c>
      <c r="G60" s="141" t="s">
        <v>384</v>
      </c>
      <c r="H60" s="141" t="s">
        <v>915</v>
      </c>
      <c r="I60" s="195">
        <f>'Приложение 6'!J631</f>
        <v>25</v>
      </c>
      <c r="J60" s="195">
        <f>'Приложение 6'!K631</f>
        <v>0</v>
      </c>
      <c r="K60" s="195">
        <f>'Приложение 6'!L631</f>
        <v>0</v>
      </c>
    </row>
    <row r="61" spans="1:11" ht="38.25">
      <c r="A61" s="279" t="s">
        <v>595</v>
      </c>
      <c r="B61" s="141" t="s">
        <v>386</v>
      </c>
      <c r="C61" s="141" t="s">
        <v>8</v>
      </c>
      <c r="D61" s="141" t="s">
        <v>500</v>
      </c>
      <c r="E61" s="141"/>
      <c r="F61" s="141"/>
      <c r="G61" s="141"/>
      <c r="H61" s="141"/>
      <c r="I61" s="195">
        <f>I62</f>
        <v>40888.25</v>
      </c>
      <c r="J61" s="195">
        <f t="shared" ref="J61:K64" si="9">J62</f>
        <v>0</v>
      </c>
      <c r="K61" s="195">
        <f t="shared" si="9"/>
        <v>0</v>
      </c>
    </row>
    <row r="62" spans="1:11" ht="148.5">
      <c r="A62" s="149" t="s">
        <v>1073</v>
      </c>
      <c r="B62" s="112" t="s">
        <v>386</v>
      </c>
      <c r="C62" s="112" t="s">
        <v>8</v>
      </c>
      <c r="D62" s="112" t="s">
        <v>500</v>
      </c>
      <c r="E62" s="112" t="s">
        <v>1074</v>
      </c>
      <c r="F62" s="141"/>
      <c r="G62" s="141"/>
      <c r="H62" s="141"/>
      <c r="I62" s="195">
        <f>I63</f>
        <v>40888.25</v>
      </c>
      <c r="J62" s="195">
        <f t="shared" si="9"/>
        <v>0</v>
      </c>
      <c r="K62" s="195">
        <f t="shared" si="9"/>
        <v>0</v>
      </c>
    </row>
    <row r="63" spans="1:11">
      <c r="A63" s="141" t="s">
        <v>591</v>
      </c>
      <c r="B63" s="112" t="s">
        <v>386</v>
      </c>
      <c r="C63" s="112" t="s">
        <v>8</v>
      </c>
      <c r="D63" s="112" t="s">
        <v>500</v>
      </c>
      <c r="E63" s="112" t="s">
        <v>1074</v>
      </c>
      <c r="F63" s="141" t="s">
        <v>456</v>
      </c>
      <c r="G63" s="141"/>
      <c r="H63" s="141"/>
      <c r="I63" s="195">
        <f>I64</f>
        <v>40888.25</v>
      </c>
      <c r="J63" s="195">
        <f t="shared" si="9"/>
        <v>0</v>
      </c>
      <c r="K63" s="195">
        <f t="shared" si="9"/>
        <v>0</v>
      </c>
    </row>
    <row r="64" spans="1:11">
      <c r="A64" s="141" t="s">
        <v>592</v>
      </c>
      <c r="B64" s="112" t="s">
        <v>386</v>
      </c>
      <c r="C64" s="112" t="s">
        <v>8</v>
      </c>
      <c r="D64" s="112" t="s">
        <v>500</v>
      </c>
      <c r="E64" s="112" t="s">
        <v>1074</v>
      </c>
      <c r="F64" s="141" t="s">
        <v>456</v>
      </c>
      <c r="G64" s="141" t="s">
        <v>384</v>
      </c>
      <c r="H64" s="141"/>
      <c r="I64" s="195">
        <f>I65</f>
        <v>40888.25</v>
      </c>
      <c r="J64" s="195">
        <f t="shared" si="9"/>
        <v>0</v>
      </c>
      <c r="K64" s="195">
        <f t="shared" si="9"/>
        <v>0</v>
      </c>
    </row>
    <row r="65" spans="1:11" ht="38.25">
      <c r="A65" s="141" t="s">
        <v>382</v>
      </c>
      <c r="B65" s="112" t="s">
        <v>386</v>
      </c>
      <c r="C65" s="112" t="s">
        <v>8</v>
      </c>
      <c r="D65" s="112" t="s">
        <v>500</v>
      </c>
      <c r="E65" s="112" t="s">
        <v>1074</v>
      </c>
      <c r="F65" s="141" t="s">
        <v>456</v>
      </c>
      <c r="G65" s="141" t="s">
        <v>384</v>
      </c>
      <c r="H65" s="141" t="s">
        <v>449</v>
      </c>
      <c r="I65" s="195">
        <f>'Приложение 6'!J330</f>
        <v>40888.25</v>
      </c>
      <c r="J65" s="195">
        <f>'Приложение 6'!K330</f>
        <v>0</v>
      </c>
      <c r="K65" s="195">
        <f>'Приложение 6'!L330</f>
        <v>0</v>
      </c>
    </row>
    <row r="66" spans="1:11" ht="51">
      <c r="A66" s="141" t="s">
        <v>904</v>
      </c>
      <c r="B66" s="114" t="s">
        <v>386</v>
      </c>
      <c r="C66" s="114" t="s">
        <v>9</v>
      </c>
      <c r="D66" s="114"/>
      <c r="E66" s="114"/>
      <c r="F66" s="114"/>
      <c r="G66" s="114"/>
      <c r="H66" s="114"/>
      <c r="I66" s="195">
        <f>I73+I90+I107+I67+I125</f>
        <v>147668</v>
      </c>
      <c r="J66" s="195">
        <f>J73+J90+J107+J67+J125</f>
        <v>151833</v>
      </c>
      <c r="K66" s="195">
        <f>K73+K90+K107+K67+K125</f>
        <v>158450.9</v>
      </c>
    </row>
    <row r="67" spans="1:11" ht="127.5">
      <c r="A67" s="141" t="s">
        <v>775</v>
      </c>
      <c r="B67" s="114" t="s">
        <v>386</v>
      </c>
      <c r="C67" s="114" t="s">
        <v>9</v>
      </c>
      <c r="D67" s="114" t="s">
        <v>426</v>
      </c>
      <c r="E67" s="114"/>
      <c r="F67" s="114"/>
      <c r="G67" s="114"/>
      <c r="H67" s="114"/>
      <c r="I67" s="195">
        <f>I68</f>
        <v>118005.6</v>
      </c>
      <c r="J67" s="195">
        <f t="shared" ref="J67:K71" si="10">J68</f>
        <v>122465.60000000001</v>
      </c>
      <c r="K67" s="195">
        <f t="shared" si="10"/>
        <v>128153.9</v>
      </c>
    </row>
    <row r="68" spans="1:11" ht="76.5">
      <c r="A68" s="141" t="s">
        <v>410</v>
      </c>
      <c r="B68" s="114" t="s">
        <v>386</v>
      </c>
      <c r="C68" s="114" t="s">
        <v>9</v>
      </c>
      <c r="D68" s="114" t="s">
        <v>426</v>
      </c>
      <c r="E68" s="114" t="s">
        <v>411</v>
      </c>
      <c r="F68" s="114"/>
      <c r="G68" s="114"/>
      <c r="H68" s="114"/>
      <c r="I68" s="195">
        <f>I69</f>
        <v>118005.6</v>
      </c>
      <c r="J68" s="195">
        <f t="shared" si="10"/>
        <v>122465.60000000001</v>
      </c>
      <c r="K68" s="195">
        <f t="shared" si="10"/>
        <v>128153.9</v>
      </c>
    </row>
    <row r="69" spans="1:11" ht="267.75">
      <c r="A69" s="141" t="s">
        <v>776</v>
      </c>
      <c r="B69" s="114" t="s">
        <v>386</v>
      </c>
      <c r="C69" s="114" t="s">
        <v>9</v>
      </c>
      <c r="D69" s="114" t="s">
        <v>426</v>
      </c>
      <c r="E69" s="114" t="s">
        <v>777</v>
      </c>
      <c r="F69" s="114"/>
      <c r="G69" s="114"/>
      <c r="H69" s="114"/>
      <c r="I69" s="195">
        <f>I70</f>
        <v>118005.6</v>
      </c>
      <c r="J69" s="195">
        <f t="shared" si="10"/>
        <v>122465.60000000001</v>
      </c>
      <c r="K69" s="195">
        <f t="shared" si="10"/>
        <v>128153.9</v>
      </c>
    </row>
    <row r="70" spans="1:11">
      <c r="A70" s="141" t="s">
        <v>591</v>
      </c>
      <c r="B70" s="114" t="s">
        <v>386</v>
      </c>
      <c r="C70" s="114" t="s">
        <v>9</v>
      </c>
      <c r="D70" s="114" t="s">
        <v>426</v>
      </c>
      <c r="E70" s="114" t="s">
        <v>777</v>
      </c>
      <c r="F70" s="114" t="s">
        <v>456</v>
      </c>
      <c r="G70" s="114"/>
      <c r="H70" s="114"/>
      <c r="I70" s="195">
        <f>I71</f>
        <v>118005.6</v>
      </c>
      <c r="J70" s="195">
        <f t="shared" si="10"/>
        <v>122465.60000000001</v>
      </c>
      <c r="K70" s="195">
        <f t="shared" si="10"/>
        <v>128153.9</v>
      </c>
    </row>
    <row r="71" spans="1:11">
      <c r="A71" s="141" t="s">
        <v>773</v>
      </c>
      <c r="B71" s="114" t="s">
        <v>386</v>
      </c>
      <c r="C71" s="114" t="s">
        <v>9</v>
      </c>
      <c r="D71" s="114" t="s">
        <v>426</v>
      </c>
      <c r="E71" s="114" t="s">
        <v>777</v>
      </c>
      <c r="F71" s="114" t="s">
        <v>456</v>
      </c>
      <c r="G71" s="114" t="s">
        <v>386</v>
      </c>
      <c r="H71" s="114"/>
      <c r="I71" s="195">
        <f>I72</f>
        <v>118005.6</v>
      </c>
      <c r="J71" s="195">
        <f t="shared" si="10"/>
        <v>122465.60000000001</v>
      </c>
      <c r="K71" s="195">
        <f t="shared" si="10"/>
        <v>128153.9</v>
      </c>
    </row>
    <row r="72" spans="1:11" ht="38.25">
      <c r="A72" s="141" t="s">
        <v>914</v>
      </c>
      <c r="B72" s="114" t="s">
        <v>386</v>
      </c>
      <c r="C72" s="114" t="s">
        <v>9</v>
      </c>
      <c r="D72" s="114" t="s">
        <v>426</v>
      </c>
      <c r="E72" s="114" t="s">
        <v>777</v>
      </c>
      <c r="F72" s="114" t="s">
        <v>456</v>
      </c>
      <c r="G72" s="114" t="s">
        <v>386</v>
      </c>
      <c r="H72" s="114" t="s">
        <v>915</v>
      </c>
      <c r="I72" s="195">
        <f>'Приложение 6'!J659</f>
        <v>118005.6</v>
      </c>
      <c r="J72" s="195">
        <f>'Приложение 6'!K659</f>
        <v>122465.60000000001</v>
      </c>
      <c r="K72" s="195">
        <f>'Приложение 6'!L659</f>
        <v>128153.9</v>
      </c>
    </row>
    <row r="73" spans="1:11" ht="38.25">
      <c r="A73" s="141" t="s">
        <v>778</v>
      </c>
      <c r="B73" s="114" t="s">
        <v>386</v>
      </c>
      <c r="C73" s="114" t="s">
        <v>9</v>
      </c>
      <c r="D73" s="114" t="s">
        <v>407</v>
      </c>
      <c r="E73" s="141"/>
      <c r="F73" s="114"/>
      <c r="G73" s="114"/>
      <c r="H73" s="114"/>
      <c r="I73" s="195">
        <f>I74+I82+I78+I86</f>
        <v>20530.8</v>
      </c>
      <c r="J73" s="195">
        <f>J74+J82+J78</f>
        <v>20574.8</v>
      </c>
      <c r="K73" s="195">
        <f>K74+K82+K78</f>
        <v>21175.3</v>
      </c>
    </row>
    <row r="74" spans="1:11" ht="38.25">
      <c r="A74" s="141" t="s">
        <v>779</v>
      </c>
      <c r="B74" s="114" t="s">
        <v>386</v>
      </c>
      <c r="C74" s="114" t="s">
        <v>9</v>
      </c>
      <c r="D74" s="114" t="s">
        <v>407</v>
      </c>
      <c r="E74" s="114" t="s">
        <v>780</v>
      </c>
      <c r="F74" s="114"/>
      <c r="G74" s="114"/>
      <c r="H74" s="114"/>
      <c r="I74" s="195">
        <f t="shared" ref="I74:K76" si="11">I75</f>
        <v>20452.7</v>
      </c>
      <c r="J74" s="195">
        <f t="shared" si="11"/>
        <v>20496.7</v>
      </c>
      <c r="K74" s="195">
        <f t="shared" si="11"/>
        <v>21097.200000000001</v>
      </c>
    </row>
    <row r="75" spans="1:11">
      <c r="A75" s="141" t="s">
        <v>591</v>
      </c>
      <c r="B75" s="114" t="s">
        <v>386</v>
      </c>
      <c r="C75" s="114" t="s">
        <v>9</v>
      </c>
      <c r="D75" s="114" t="s">
        <v>407</v>
      </c>
      <c r="E75" s="114" t="s">
        <v>780</v>
      </c>
      <c r="F75" s="114" t="s">
        <v>456</v>
      </c>
      <c r="G75" s="114"/>
      <c r="H75" s="114"/>
      <c r="I75" s="195">
        <f t="shared" si="11"/>
        <v>20452.7</v>
      </c>
      <c r="J75" s="195">
        <f t="shared" si="11"/>
        <v>20496.7</v>
      </c>
      <c r="K75" s="195">
        <f t="shared" si="11"/>
        <v>21097.200000000001</v>
      </c>
    </row>
    <row r="76" spans="1:11">
      <c r="A76" s="141" t="s">
        <v>773</v>
      </c>
      <c r="B76" s="114" t="s">
        <v>386</v>
      </c>
      <c r="C76" s="114" t="s">
        <v>9</v>
      </c>
      <c r="D76" s="114" t="s">
        <v>407</v>
      </c>
      <c r="E76" s="114" t="s">
        <v>780</v>
      </c>
      <c r="F76" s="114" t="s">
        <v>456</v>
      </c>
      <c r="G76" s="114" t="s">
        <v>386</v>
      </c>
      <c r="H76" s="114"/>
      <c r="I76" s="195">
        <f t="shared" si="11"/>
        <v>20452.7</v>
      </c>
      <c r="J76" s="195">
        <f t="shared" si="11"/>
        <v>20496.7</v>
      </c>
      <c r="K76" s="195">
        <f t="shared" si="11"/>
        <v>21097.200000000001</v>
      </c>
    </row>
    <row r="77" spans="1:11" ht="38.25">
      <c r="A77" s="141" t="s">
        <v>914</v>
      </c>
      <c r="B77" s="114" t="s">
        <v>386</v>
      </c>
      <c r="C77" s="114" t="s">
        <v>9</v>
      </c>
      <c r="D77" s="114" t="s">
        <v>407</v>
      </c>
      <c r="E77" s="114" t="s">
        <v>780</v>
      </c>
      <c r="F77" s="114" t="s">
        <v>456</v>
      </c>
      <c r="G77" s="114" t="s">
        <v>386</v>
      </c>
      <c r="H77" s="114" t="s">
        <v>915</v>
      </c>
      <c r="I77" s="195">
        <f>'Приложение 6'!J663</f>
        <v>20452.7</v>
      </c>
      <c r="J77" s="195">
        <f>'Приложение 6'!K663</f>
        <v>20496.7</v>
      </c>
      <c r="K77" s="195">
        <f>'Приложение 6'!L663</f>
        <v>21097.200000000001</v>
      </c>
    </row>
    <row r="78" spans="1:11" ht="25.5">
      <c r="A78" s="141" t="s">
        <v>523</v>
      </c>
      <c r="B78" s="114" t="s">
        <v>386</v>
      </c>
      <c r="C78" s="114" t="s">
        <v>9</v>
      </c>
      <c r="D78" s="114" t="s">
        <v>407</v>
      </c>
      <c r="E78" s="114" t="s">
        <v>524</v>
      </c>
      <c r="F78" s="114"/>
      <c r="G78" s="114"/>
      <c r="H78" s="114"/>
      <c r="I78" s="195">
        <f>I79</f>
        <v>0</v>
      </c>
      <c r="J78" s="195">
        <f t="shared" ref="J78:K80" si="12">J79</f>
        <v>0</v>
      </c>
      <c r="K78" s="195">
        <f t="shared" si="12"/>
        <v>0</v>
      </c>
    </row>
    <row r="79" spans="1:11">
      <c r="A79" s="141" t="s">
        <v>591</v>
      </c>
      <c r="B79" s="114" t="s">
        <v>386</v>
      </c>
      <c r="C79" s="114" t="s">
        <v>9</v>
      </c>
      <c r="D79" s="114" t="s">
        <v>407</v>
      </c>
      <c r="E79" s="114" t="s">
        <v>524</v>
      </c>
      <c r="F79" s="114" t="s">
        <v>456</v>
      </c>
      <c r="G79" s="114"/>
      <c r="H79" s="114"/>
      <c r="I79" s="195">
        <f>I80</f>
        <v>0</v>
      </c>
      <c r="J79" s="195">
        <f t="shared" si="12"/>
        <v>0</v>
      </c>
      <c r="K79" s="195">
        <f t="shared" si="12"/>
        <v>0</v>
      </c>
    </row>
    <row r="80" spans="1:11">
      <c r="A80" s="141" t="s">
        <v>773</v>
      </c>
      <c r="B80" s="114" t="s">
        <v>386</v>
      </c>
      <c r="C80" s="114" t="s">
        <v>9</v>
      </c>
      <c r="D80" s="114" t="s">
        <v>407</v>
      </c>
      <c r="E80" s="114" t="s">
        <v>524</v>
      </c>
      <c r="F80" s="114" t="s">
        <v>456</v>
      </c>
      <c r="G80" s="114" t="s">
        <v>386</v>
      </c>
      <c r="H80" s="114"/>
      <c r="I80" s="195">
        <f>I81</f>
        <v>0</v>
      </c>
      <c r="J80" s="195">
        <f t="shared" si="12"/>
        <v>0</v>
      </c>
      <c r="K80" s="195">
        <f t="shared" si="12"/>
        <v>0</v>
      </c>
    </row>
    <row r="81" spans="1:11" ht="38.25">
      <c r="A81" s="141" t="s">
        <v>914</v>
      </c>
      <c r="B81" s="114" t="s">
        <v>386</v>
      </c>
      <c r="C81" s="114" t="s">
        <v>9</v>
      </c>
      <c r="D81" s="114" t="s">
        <v>407</v>
      </c>
      <c r="E81" s="114" t="s">
        <v>524</v>
      </c>
      <c r="F81" s="114" t="s">
        <v>456</v>
      </c>
      <c r="G81" s="114" t="s">
        <v>386</v>
      </c>
      <c r="H81" s="114" t="s">
        <v>915</v>
      </c>
      <c r="I81" s="195">
        <f>'Приложение 6'!J668</f>
        <v>0</v>
      </c>
      <c r="J81" s="195">
        <f>'Приложение 6'!K668</f>
        <v>0</v>
      </c>
      <c r="K81" s="195">
        <f>'Приложение 6'!L668</f>
        <v>0</v>
      </c>
    </row>
    <row r="82" spans="1:11" ht="25.5">
      <c r="A82" s="141" t="s">
        <v>596</v>
      </c>
      <c r="B82" s="114" t="s">
        <v>386</v>
      </c>
      <c r="C82" s="114" t="s">
        <v>9</v>
      </c>
      <c r="D82" s="114" t="s">
        <v>407</v>
      </c>
      <c r="E82" s="114" t="s">
        <v>597</v>
      </c>
      <c r="F82" s="114"/>
      <c r="G82" s="114"/>
      <c r="H82" s="114"/>
      <c r="I82" s="195">
        <f>I83</f>
        <v>78.099999999999994</v>
      </c>
      <c r="J82" s="195">
        <f t="shared" ref="J82:K84" si="13">J83</f>
        <v>78.099999999999994</v>
      </c>
      <c r="K82" s="195">
        <f t="shared" si="13"/>
        <v>78.099999999999994</v>
      </c>
    </row>
    <row r="83" spans="1:11">
      <c r="A83" s="141" t="s">
        <v>591</v>
      </c>
      <c r="B83" s="114" t="s">
        <v>386</v>
      </c>
      <c r="C83" s="114" t="s">
        <v>9</v>
      </c>
      <c r="D83" s="114" t="s">
        <v>407</v>
      </c>
      <c r="E83" s="114" t="s">
        <v>597</v>
      </c>
      <c r="F83" s="114" t="s">
        <v>456</v>
      </c>
      <c r="G83" s="114"/>
      <c r="H83" s="114"/>
      <c r="I83" s="195">
        <f>I84</f>
        <v>78.099999999999994</v>
      </c>
      <c r="J83" s="195">
        <f t="shared" si="13"/>
        <v>78.099999999999994</v>
      </c>
      <c r="K83" s="195">
        <f t="shared" si="13"/>
        <v>78.099999999999994</v>
      </c>
    </row>
    <row r="84" spans="1:11" ht="25.5">
      <c r="A84" s="141" t="s">
        <v>834</v>
      </c>
      <c r="B84" s="114" t="s">
        <v>386</v>
      </c>
      <c r="C84" s="114" t="s">
        <v>9</v>
      </c>
      <c r="D84" s="114" t="s">
        <v>407</v>
      </c>
      <c r="E84" s="114" t="s">
        <v>597</v>
      </c>
      <c r="F84" s="114" t="s">
        <v>456</v>
      </c>
      <c r="G84" s="114" t="s">
        <v>473</v>
      </c>
      <c r="H84" s="114"/>
      <c r="I84" s="195">
        <f>I85</f>
        <v>78.099999999999994</v>
      </c>
      <c r="J84" s="195">
        <f t="shared" si="13"/>
        <v>78.099999999999994</v>
      </c>
      <c r="K84" s="195">
        <f t="shared" si="13"/>
        <v>78.099999999999994</v>
      </c>
    </row>
    <row r="85" spans="1:11" ht="38.25">
      <c r="A85" s="141" t="s">
        <v>914</v>
      </c>
      <c r="B85" s="114" t="s">
        <v>386</v>
      </c>
      <c r="C85" s="114" t="s">
        <v>9</v>
      </c>
      <c r="D85" s="114" t="s">
        <v>407</v>
      </c>
      <c r="E85" s="114" t="s">
        <v>597</v>
      </c>
      <c r="F85" s="114" t="s">
        <v>456</v>
      </c>
      <c r="G85" s="114" t="s">
        <v>473</v>
      </c>
      <c r="H85" s="114" t="s">
        <v>915</v>
      </c>
      <c r="I85" s="195">
        <f>'Приложение 6'!J802</f>
        <v>78.099999999999994</v>
      </c>
      <c r="J85" s="195">
        <f>'Приложение 6'!K802</f>
        <v>78.099999999999994</v>
      </c>
      <c r="K85" s="195">
        <f>'Приложение 6'!L802</f>
        <v>78.099999999999994</v>
      </c>
    </row>
    <row r="86" spans="1:11" ht="127.5">
      <c r="A86" s="135" t="s">
        <v>781</v>
      </c>
      <c r="B86" s="114" t="s">
        <v>386</v>
      </c>
      <c r="C86" s="114" t="s">
        <v>9</v>
      </c>
      <c r="D86" s="114" t="s">
        <v>407</v>
      </c>
      <c r="E86" s="114" t="s">
        <v>782</v>
      </c>
      <c r="F86" s="114"/>
      <c r="G86" s="114"/>
      <c r="H86" s="114"/>
      <c r="I86" s="195">
        <f>I87</f>
        <v>0</v>
      </c>
      <c r="J86" s="195">
        <f t="shared" ref="J86:K88" si="14">J87</f>
        <v>0</v>
      </c>
      <c r="K86" s="195">
        <f t="shared" si="14"/>
        <v>0</v>
      </c>
    </row>
    <row r="87" spans="1:11">
      <c r="A87" s="141" t="s">
        <v>591</v>
      </c>
      <c r="B87" s="114" t="s">
        <v>386</v>
      </c>
      <c r="C87" s="114" t="s">
        <v>9</v>
      </c>
      <c r="D87" s="114" t="s">
        <v>407</v>
      </c>
      <c r="E87" s="114" t="s">
        <v>782</v>
      </c>
      <c r="F87" s="114" t="s">
        <v>456</v>
      </c>
      <c r="G87" s="114"/>
      <c r="H87" s="114"/>
      <c r="I87" s="195">
        <f>I88</f>
        <v>0</v>
      </c>
      <c r="J87" s="195">
        <f t="shared" si="14"/>
        <v>0</v>
      </c>
      <c r="K87" s="195">
        <f t="shared" si="14"/>
        <v>0</v>
      </c>
    </row>
    <row r="88" spans="1:11">
      <c r="A88" s="141" t="s">
        <v>773</v>
      </c>
      <c r="B88" s="114" t="s">
        <v>386</v>
      </c>
      <c r="C88" s="114" t="s">
        <v>9</v>
      </c>
      <c r="D88" s="114" t="s">
        <v>407</v>
      </c>
      <c r="E88" s="114" t="s">
        <v>782</v>
      </c>
      <c r="F88" s="114" t="s">
        <v>456</v>
      </c>
      <c r="G88" s="114" t="s">
        <v>386</v>
      </c>
      <c r="H88" s="114"/>
      <c r="I88" s="195">
        <f>I89</f>
        <v>0</v>
      </c>
      <c r="J88" s="195">
        <f t="shared" si="14"/>
        <v>0</v>
      </c>
      <c r="K88" s="195">
        <f t="shared" si="14"/>
        <v>0</v>
      </c>
    </row>
    <row r="89" spans="1:11" ht="38.25">
      <c r="A89" s="141" t="s">
        <v>914</v>
      </c>
      <c r="B89" s="114" t="s">
        <v>386</v>
      </c>
      <c r="C89" s="114" t="s">
        <v>9</v>
      </c>
      <c r="D89" s="114" t="s">
        <v>407</v>
      </c>
      <c r="E89" s="114" t="s">
        <v>782</v>
      </c>
      <c r="F89" s="114" t="s">
        <v>456</v>
      </c>
      <c r="G89" s="114" t="s">
        <v>386</v>
      </c>
      <c r="H89" s="114" t="s">
        <v>915</v>
      </c>
      <c r="I89" s="195">
        <f>'Приложение 6'!J665</f>
        <v>0</v>
      </c>
      <c r="J89" s="195">
        <f>'Приложение 6'!K665</f>
        <v>0</v>
      </c>
      <c r="K89" s="195">
        <f>'Приложение 6'!L665</f>
        <v>0</v>
      </c>
    </row>
    <row r="90" spans="1:11" ht="25.5">
      <c r="A90" s="144" t="s">
        <v>783</v>
      </c>
      <c r="B90" s="114" t="s">
        <v>386</v>
      </c>
      <c r="C90" s="114" t="s">
        <v>9</v>
      </c>
      <c r="D90" s="114" t="s">
        <v>500</v>
      </c>
      <c r="E90" s="114"/>
      <c r="F90" s="114"/>
      <c r="G90" s="114"/>
      <c r="H90" s="114"/>
      <c r="I90" s="195">
        <f>I91+I95+I99+I103</f>
        <v>101.6</v>
      </c>
      <c r="J90" s="195">
        <f>J91+J95+J99+J103</f>
        <v>53</v>
      </c>
      <c r="K90" s="195">
        <f>K91+K95+K99+K103</f>
        <v>53</v>
      </c>
    </row>
    <row r="91" spans="1:11">
      <c r="A91" s="141" t="s">
        <v>784</v>
      </c>
      <c r="B91" s="114" t="s">
        <v>386</v>
      </c>
      <c r="C91" s="114" t="s">
        <v>9</v>
      </c>
      <c r="D91" s="114" t="s">
        <v>500</v>
      </c>
      <c r="E91" s="114" t="s">
        <v>785</v>
      </c>
      <c r="F91" s="114"/>
      <c r="G91" s="114"/>
      <c r="H91" s="114"/>
      <c r="I91" s="195">
        <f>I92</f>
        <v>23</v>
      </c>
      <c r="J91" s="195">
        <f t="shared" ref="J91:K93" si="15">J92</f>
        <v>23</v>
      </c>
      <c r="K91" s="195">
        <f t="shared" si="15"/>
        <v>23</v>
      </c>
    </row>
    <row r="92" spans="1:11">
      <c r="A92" s="141" t="s">
        <v>591</v>
      </c>
      <c r="B92" s="114" t="s">
        <v>386</v>
      </c>
      <c r="C92" s="114" t="s">
        <v>9</v>
      </c>
      <c r="D92" s="114" t="s">
        <v>500</v>
      </c>
      <c r="E92" s="114" t="s">
        <v>785</v>
      </c>
      <c r="F92" s="114" t="s">
        <v>456</v>
      </c>
      <c r="G92" s="114"/>
      <c r="H92" s="114"/>
      <c r="I92" s="195">
        <f>I93</f>
        <v>23</v>
      </c>
      <c r="J92" s="195">
        <f t="shared" si="15"/>
        <v>23</v>
      </c>
      <c r="K92" s="195">
        <f t="shared" si="15"/>
        <v>23</v>
      </c>
    </row>
    <row r="93" spans="1:11">
      <c r="A93" s="141" t="s">
        <v>773</v>
      </c>
      <c r="B93" s="114" t="s">
        <v>386</v>
      </c>
      <c r="C93" s="114" t="s">
        <v>9</v>
      </c>
      <c r="D93" s="114" t="s">
        <v>500</v>
      </c>
      <c r="E93" s="114" t="s">
        <v>785</v>
      </c>
      <c r="F93" s="141" t="s">
        <v>456</v>
      </c>
      <c r="G93" s="141" t="s">
        <v>386</v>
      </c>
      <c r="H93" s="141"/>
      <c r="I93" s="195">
        <f>I94</f>
        <v>23</v>
      </c>
      <c r="J93" s="195">
        <f t="shared" si="15"/>
        <v>23</v>
      </c>
      <c r="K93" s="195">
        <f t="shared" si="15"/>
        <v>23</v>
      </c>
    </row>
    <row r="94" spans="1:11" ht="38.25">
      <c r="A94" s="141" t="s">
        <v>914</v>
      </c>
      <c r="B94" s="114" t="s">
        <v>386</v>
      </c>
      <c r="C94" s="114" t="s">
        <v>9</v>
      </c>
      <c r="D94" s="114" t="s">
        <v>500</v>
      </c>
      <c r="E94" s="114" t="s">
        <v>785</v>
      </c>
      <c r="F94" s="141" t="s">
        <v>456</v>
      </c>
      <c r="G94" s="141" t="s">
        <v>386</v>
      </c>
      <c r="H94" s="141" t="s">
        <v>915</v>
      </c>
      <c r="I94" s="195">
        <f>'Приложение 6'!J672</f>
        <v>23</v>
      </c>
      <c r="J94" s="195">
        <f>'Приложение 6'!K672</f>
        <v>23</v>
      </c>
      <c r="K94" s="195">
        <f>'Приложение 6'!L672</f>
        <v>23</v>
      </c>
    </row>
    <row r="95" spans="1:11" ht="89.25">
      <c r="A95" s="141" t="s">
        <v>916</v>
      </c>
      <c r="B95" s="114" t="s">
        <v>386</v>
      </c>
      <c r="C95" s="114" t="s">
        <v>9</v>
      </c>
      <c r="D95" s="114" t="s">
        <v>500</v>
      </c>
      <c r="E95" s="141" t="s">
        <v>753</v>
      </c>
      <c r="F95" s="141"/>
      <c r="G95" s="141"/>
      <c r="H95" s="141"/>
      <c r="I95" s="195">
        <f>I96</f>
        <v>15</v>
      </c>
      <c r="J95" s="195">
        <f t="shared" ref="J95:K97" si="16">J96</f>
        <v>15</v>
      </c>
      <c r="K95" s="195">
        <f t="shared" si="16"/>
        <v>15</v>
      </c>
    </row>
    <row r="96" spans="1:11">
      <c r="A96" s="141" t="s">
        <v>591</v>
      </c>
      <c r="B96" s="114" t="s">
        <v>386</v>
      </c>
      <c r="C96" s="114" t="s">
        <v>9</v>
      </c>
      <c r="D96" s="114" t="s">
        <v>500</v>
      </c>
      <c r="E96" s="141" t="s">
        <v>753</v>
      </c>
      <c r="F96" s="141" t="s">
        <v>456</v>
      </c>
      <c r="G96" s="141"/>
      <c r="H96" s="141"/>
      <c r="I96" s="195">
        <f>I97</f>
        <v>15</v>
      </c>
      <c r="J96" s="195">
        <f t="shared" si="16"/>
        <v>15</v>
      </c>
      <c r="K96" s="195">
        <f t="shared" si="16"/>
        <v>15</v>
      </c>
    </row>
    <row r="97" spans="1:11">
      <c r="A97" s="141" t="s">
        <v>773</v>
      </c>
      <c r="B97" s="114" t="s">
        <v>386</v>
      </c>
      <c r="C97" s="114" t="s">
        <v>9</v>
      </c>
      <c r="D97" s="114" t="s">
        <v>500</v>
      </c>
      <c r="E97" s="141" t="s">
        <v>753</v>
      </c>
      <c r="F97" s="114" t="s">
        <v>456</v>
      </c>
      <c r="G97" s="114" t="s">
        <v>386</v>
      </c>
      <c r="H97" s="114"/>
      <c r="I97" s="195">
        <f>I98</f>
        <v>15</v>
      </c>
      <c r="J97" s="195">
        <f t="shared" si="16"/>
        <v>15</v>
      </c>
      <c r="K97" s="195">
        <f t="shared" si="16"/>
        <v>15</v>
      </c>
    </row>
    <row r="98" spans="1:11" ht="38.25">
      <c r="A98" s="141" t="s">
        <v>914</v>
      </c>
      <c r="B98" s="114" t="s">
        <v>386</v>
      </c>
      <c r="C98" s="114" t="s">
        <v>9</v>
      </c>
      <c r="D98" s="114" t="s">
        <v>500</v>
      </c>
      <c r="E98" s="141" t="s">
        <v>753</v>
      </c>
      <c r="F98" s="114" t="s">
        <v>456</v>
      </c>
      <c r="G98" s="114" t="s">
        <v>386</v>
      </c>
      <c r="H98" s="114" t="s">
        <v>915</v>
      </c>
      <c r="I98" s="195">
        <f>'Приложение 6'!J675</f>
        <v>15</v>
      </c>
      <c r="J98" s="195">
        <f>'Приложение 6'!K675</f>
        <v>15</v>
      </c>
      <c r="K98" s="195">
        <f>'Приложение 6'!L675</f>
        <v>15</v>
      </c>
    </row>
    <row r="99" spans="1:11" ht="25.5">
      <c r="A99" s="141" t="s">
        <v>596</v>
      </c>
      <c r="B99" s="114" t="s">
        <v>386</v>
      </c>
      <c r="C99" s="114" t="s">
        <v>9</v>
      </c>
      <c r="D99" s="114" t="s">
        <v>500</v>
      </c>
      <c r="E99" s="114" t="s">
        <v>597</v>
      </c>
      <c r="F99" s="114"/>
      <c r="G99" s="114"/>
      <c r="H99" s="114"/>
      <c r="I99" s="195">
        <f>I100</f>
        <v>38.6</v>
      </c>
      <c r="J99" s="195">
        <f t="shared" ref="J99:K101" si="17">J100</f>
        <v>15</v>
      </c>
      <c r="K99" s="195">
        <f t="shared" si="17"/>
        <v>15</v>
      </c>
    </row>
    <row r="100" spans="1:11">
      <c r="A100" s="141" t="s">
        <v>591</v>
      </c>
      <c r="B100" s="114" t="s">
        <v>386</v>
      </c>
      <c r="C100" s="114" t="s">
        <v>9</v>
      </c>
      <c r="D100" s="114" t="s">
        <v>500</v>
      </c>
      <c r="E100" s="114" t="s">
        <v>597</v>
      </c>
      <c r="F100" s="114" t="s">
        <v>456</v>
      </c>
      <c r="G100" s="114"/>
      <c r="H100" s="114"/>
      <c r="I100" s="195">
        <f>I101</f>
        <v>38.6</v>
      </c>
      <c r="J100" s="195">
        <f t="shared" si="17"/>
        <v>15</v>
      </c>
      <c r="K100" s="195">
        <f t="shared" si="17"/>
        <v>15</v>
      </c>
    </row>
    <row r="101" spans="1:11" ht="25.5">
      <c r="A101" s="141" t="s">
        <v>834</v>
      </c>
      <c r="B101" s="114" t="s">
        <v>386</v>
      </c>
      <c r="C101" s="114" t="s">
        <v>9</v>
      </c>
      <c r="D101" s="114" t="s">
        <v>500</v>
      </c>
      <c r="E101" s="114" t="s">
        <v>597</v>
      </c>
      <c r="F101" s="114" t="s">
        <v>456</v>
      </c>
      <c r="G101" s="114" t="s">
        <v>473</v>
      </c>
      <c r="H101" s="114"/>
      <c r="I101" s="195">
        <f>I102</f>
        <v>38.6</v>
      </c>
      <c r="J101" s="195">
        <f t="shared" si="17"/>
        <v>15</v>
      </c>
      <c r="K101" s="195">
        <f t="shared" si="17"/>
        <v>15</v>
      </c>
    </row>
    <row r="102" spans="1:11" ht="38.25">
      <c r="A102" s="141" t="s">
        <v>914</v>
      </c>
      <c r="B102" s="114" t="s">
        <v>386</v>
      </c>
      <c r="C102" s="114" t="s">
        <v>9</v>
      </c>
      <c r="D102" s="114" t="s">
        <v>500</v>
      </c>
      <c r="E102" s="114" t="s">
        <v>597</v>
      </c>
      <c r="F102" s="114" t="s">
        <v>456</v>
      </c>
      <c r="G102" s="114" t="s">
        <v>473</v>
      </c>
      <c r="H102" s="114" t="s">
        <v>915</v>
      </c>
      <c r="I102" s="195">
        <f>'Приложение 6'!J807</f>
        <v>38.6</v>
      </c>
      <c r="J102" s="195">
        <f>'Приложение 6'!K807</f>
        <v>15</v>
      </c>
      <c r="K102" s="195">
        <f>'Приложение 6'!L807</f>
        <v>15</v>
      </c>
    </row>
    <row r="103" spans="1:11" ht="38.25">
      <c r="A103" s="141" t="s">
        <v>779</v>
      </c>
      <c r="B103" s="114" t="s">
        <v>386</v>
      </c>
      <c r="C103" s="114" t="s">
        <v>9</v>
      </c>
      <c r="D103" s="114" t="s">
        <v>500</v>
      </c>
      <c r="E103" s="114" t="s">
        <v>780</v>
      </c>
      <c r="F103" s="114"/>
      <c r="G103" s="114"/>
      <c r="H103" s="114"/>
      <c r="I103" s="195">
        <f>I104</f>
        <v>25</v>
      </c>
      <c r="J103" s="195">
        <f t="shared" ref="J103:K105" si="18">J104</f>
        <v>0</v>
      </c>
      <c r="K103" s="195">
        <f t="shared" si="18"/>
        <v>0</v>
      </c>
    </row>
    <row r="104" spans="1:11">
      <c r="A104" s="141" t="s">
        <v>591</v>
      </c>
      <c r="B104" s="114" t="s">
        <v>386</v>
      </c>
      <c r="C104" s="114" t="s">
        <v>9</v>
      </c>
      <c r="D104" s="114" t="s">
        <v>500</v>
      </c>
      <c r="E104" s="114" t="s">
        <v>780</v>
      </c>
      <c r="F104" s="114" t="s">
        <v>456</v>
      </c>
      <c r="G104" s="114"/>
      <c r="H104" s="114"/>
      <c r="I104" s="195">
        <f>I105</f>
        <v>25</v>
      </c>
      <c r="J104" s="195">
        <f t="shared" si="18"/>
        <v>0</v>
      </c>
      <c r="K104" s="195">
        <f t="shared" si="18"/>
        <v>0</v>
      </c>
    </row>
    <row r="105" spans="1:11">
      <c r="A105" s="141" t="s">
        <v>773</v>
      </c>
      <c r="B105" s="114" t="s">
        <v>386</v>
      </c>
      <c r="C105" s="114" t="s">
        <v>9</v>
      </c>
      <c r="D105" s="114" t="s">
        <v>500</v>
      </c>
      <c r="E105" s="114" t="s">
        <v>780</v>
      </c>
      <c r="F105" s="114" t="s">
        <v>456</v>
      </c>
      <c r="G105" s="114" t="s">
        <v>386</v>
      </c>
      <c r="H105" s="114"/>
      <c r="I105" s="195">
        <f>I106</f>
        <v>25</v>
      </c>
      <c r="J105" s="195">
        <f t="shared" si="18"/>
        <v>0</v>
      </c>
      <c r="K105" s="195">
        <f t="shared" si="18"/>
        <v>0</v>
      </c>
    </row>
    <row r="106" spans="1:11" ht="38.25">
      <c r="A106" s="141" t="s">
        <v>914</v>
      </c>
      <c r="B106" s="114" t="s">
        <v>386</v>
      </c>
      <c r="C106" s="114" t="s">
        <v>9</v>
      </c>
      <c r="D106" s="114" t="s">
        <v>500</v>
      </c>
      <c r="E106" s="114" t="s">
        <v>780</v>
      </c>
      <c r="F106" s="114" t="s">
        <v>456</v>
      </c>
      <c r="G106" s="114" t="s">
        <v>386</v>
      </c>
      <c r="H106" s="114" t="s">
        <v>915</v>
      </c>
      <c r="I106" s="195">
        <f>'Приложение 6'!J677</f>
        <v>25</v>
      </c>
      <c r="J106" s="195">
        <f>'Приложение 6'!K677</f>
        <v>0</v>
      </c>
      <c r="K106" s="195">
        <f>'Приложение 6'!L677</f>
        <v>0</v>
      </c>
    </row>
    <row r="107" spans="1:11" ht="38.25">
      <c r="A107" s="141" t="s">
        <v>787</v>
      </c>
      <c r="B107" s="114" t="s">
        <v>386</v>
      </c>
      <c r="C107" s="114" t="s">
        <v>9</v>
      </c>
      <c r="D107" s="114" t="s">
        <v>456</v>
      </c>
      <c r="E107" s="114"/>
      <c r="F107" s="114"/>
      <c r="G107" s="114"/>
      <c r="H107" s="114"/>
      <c r="I107" s="195">
        <f>I121+I112+I116+I108</f>
        <v>9030</v>
      </c>
      <c r="J107" s="195">
        <f>J121+J112+J116+J108</f>
        <v>8739.6</v>
      </c>
      <c r="K107" s="195">
        <f>K121+K112+K116+K108</f>
        <v>9068.7000000000007</v>
      </c>
    </row>
    <row r="108" spans="1:11" ht="25.5">
      <c r="A108" s="141" t="s">
        <v>596</v>
      </c>
      <c r="B108" s="114" t="s">
        <v>386</v>
      </c>
      <c r="C108" s="114" t="s">
        <v>9</v>
      </c>
      <c r="D108" s="114" t="s">
        <v>456</v>
      </c>
      <c r="E108" s="114" t="s">
        <v>597</v>
      </c>
      <c r="F108" s="114"/>
      <c r="G108" s="114"/>
      <c r="H108" s="114"/>
      <c r="I108" s="195">
        <f>I109</f>
        <v>0</v>
      </c>
      <c r="J108" s="195">
        <f t="shared" ref="J108:K110" si="19">J109</f>
        <v>0</v>
      </c>
      <c r="K108" s="195">
        <f t="shared" si="19"/>
        <v>0</v>
      </c>
    </row>
    <row r="109" spans="1:11">
      <c r="A109" s="141" t="s">
        <v>591</v>
      </c>
      <c r="B109" s="114" t="s">
        <v>386</v>
      </c>
      <c r="C109" s="114" t="s">
        <v>9</v>
      </c>
      <c r="D109" s="114" t="s">
        <v>456</v>
      </c>
      <c r="E109" s="114" t="s">
        <v>597</v>
      </c>
      <c r="F109" s="114" t="s">
        <v>456</v>
      </c>
      <c r="G109" s="114"/>
      <c r="H109" s="114"/>
      <c r="I109" s="195">
        <f>I110</f>
        <v>0</v>
      </c>
      <c r="J109" s="195">
        <f t="shared" si="19"/>
        <v>0</v>
      </c>
      <c r="K109" s="195">
        <f t="shared" si="19"/>
        <v>0</v>
      </c>
    </row>
    <row r="110" spans="1:11">
      <c r="A110" s="141" t="s">
        <v>773</v>
      </c>
      <c r="B110" s="114" t="s">
        <v>386</v>
      </c>
      <c r="C110" s="114" t="s">
        <v>9</v>
      </c>
      <c r="D110" s="114" t="s">
        <v>456</v>
      </c>
      <c r="E110" s="114" t="s">
        <v>597</v>
      </c>
      <c r="F110" s="114" t="s">
        <v>456</v>
      </c>
      <c r="G110" s="114" t="s">
        <v>386</v>
      </c>
      <c r="H110" s="114"/>
      <c r="I110" s="195">
        <f>I111</f>
        <v>0</v>
      </c>
      <c r="J110" s="195">
        <f t="shared" si="19"/>
        <v>0</v>
      </c>
      <c r="K110" s="195">
        <f t="shared" si="19"/>
        <v>0</v>
      </c>
    </row>
    <row r="111" spans="1:11" ht="38.25">
      <c r="A111" s="141" t="s">
        <v>914</v>
      </c>
      <c r="B111" s="114" t="s">
        <v>386</v>
      </c>
      <c r="C111" s="114" t="s">
        <v>9</v>
      </c>
      <c r="D111" s="114" t="s">
        <v>456</v>
      </c>
      <c r="E111" s="114" t="s">
        <v>597</v>
      </c>
      <c r="F111" s="114" t="s">
        <v>456</v>
      </c>
      <c r="G111" s="114" t="s">
        <v>386</v>
      </c>
      <c r="H111" s="114" t="s">
        <v>915</v>
      </c>
      <c r="I111" s="195">
        <f>'Приложение 6'!J682</f>
        <v>0</v>
      </c>
      <c r="J111" s="195">
        <f>'Приложение 6'!K682</f>
        <v>0</v>
      </c>
      <c r="K111" s="195">
        <f>'Приложение 6'!L682</f>
        <v>0</v>
      </c>
    </row>
    <row r="112" spans="1:11" ht="38.25">
      <c r="A112" s="141" t="s">
        <v>779</v>
      </c>
      <c r="B112" s="114" t="s">
        <v>386</v>
      </c>
      <c r="C112" s="114" t="s">
        <v>9</v>
      </c>
      <c r="D112" s="114" t="s">
        <v>456</v>
      </c>
      <c r="E112" s="114" t="s">
        <v>780</v>
      </c>
      <c r="F112" s="114"/>
      <c r="G112" s="114"/>
      <c r="H112" s="114"/>
      <c r="I112" s="195">
        <f>I113</f>
        <v>615.29999999999995</v>
      </c>
      <c r="J112" s="195">
        <f t="shared" ref="J112:K114" si="20">J113</f>
        <v>0</v>
      </c>
      <c r="K112" s="195">
        <f t="shared" si="20"/>
        <v>0</v>
      </c>
    </row>
    <row r="113" spans="1:11">
      <c r="A113" s="141" t="s">
        <v>591</v>
      </c>
      <c r="B113" s="114" t="s">
        <v>386</v>
      </c>
      <c r="C113" s="114" t="s">
        <v>9</v>
      </c>
      <c r="D113" s="114" t="s">
        <v>456</v>
      </c>
      <c r="E113" s="114" t="s">
        <v>780</v>
      </c>
      <c r="F113" s="114" t="s">
        <v>456</v>
      </c>
      <c r="G113" s="114"/>
      <c r="H113" s="114"/>
      <c r="I113" s="195">
        <f>I114</f>
        <v>615.29999999999995</v>
      </c>
      <c r="J113" s="195">
        <f t="shared" si="20"/>
        <v>0</v>
      </c>
      <c r="K113" s="195">
        <f t="shared" si="20"/>
        <v>0</v>
      </c>
    </row>
    <row r="114" spans="1:11">
      <c r="A114" s="141" t="s">
        <v>773</v>
      </c>
      <c r="B114" s="114" t="s">
        <v>386</v>
      </c>
      <c r="C114" s="114" t="s">
        <v>9</v>
      </c>
      <c r="D114" s="114" t="s">
        <v>456</v>
      </c>
      <c r="E114" s="114" t="s">
        <v>780</v>
      </c>
      <c r="F114" s="114" t="s">
        <v>456</v>
      </c>
      <c r="G114" s="114" t="s">
        <v>386</v>
      </c>
      <c r="H114" s="114"/>
      <c r="I114" s="195">
        <f>I115</f>
        <v>615.29999999999995</v>
      </c>
      <c r="J114" s="195">
        <f t="shared" si="20"/>
        <v>0</v>
      </c>
      <c r="K114" s="195">
        <f t="shared" si="20"/>
        <v>0</v>
      </c>
    </row>
    <row r="115" spans="1:11" ht="38.25">
      <c r="A115" s="141" t="s">
        <v>914</v>
      </c>
      <c r="B115" s="114" t="s">
        <v>386</v>
      </c>
      <c r="C115" s="114" t="s">
        <v>9</v>
      </c>
      <c r="D115" s="114" t="s">
        <v>456</v>
      </c>
      <c r="E115" s="114" t="s">
        <v>780</v>
      </c>
      <c r="F115" s="114" t="s">
        <v>456</v>
      </c>
      <c r="G115" s="114" t="s">
        <v>386</v>
      </c>
      <c r="H115" s="114" t="s">
        <v>915</v>
      </c>
      <c r="I115" s="195">
        <f>'Приложение 6'!J685</f>
        <v>615.29999999999995</v>
      </c>
      <c r="J115" s="195">
        <f>'Приложение 6'!K685</f>
        <v>0</v>
      </c>
      <c r="K115" s="195">
        <f>'Приложение 6'!L685</f>
        <v>0</v>
      </c>
    </row>
    <row r="116" spans="1:11" ht="76.5">
      <c r="A116" s="141" t="s">
        <v>410</v>
      </c>
      <c r="B116" s="114" t="s">
        <v>386</v>
      </c>
      <c r="C116" s="114" t="s">
        <v>9</v>
      </c>
      <c r="D116" s="114" t="s">
        <v>456</v>
      </c>
      <c r="E116" s="114" t="s">
        <v>411</v>
      </c>
      <c r="F116" s="114"/>
      <c r="G116" s="114"/>
      <c r="H116" s="114"/>
      <c r="I116" s="195">
        <f>I117</f>
        <v>8400.4</v>
      </c>
      <c r="J116" s="195">
        <f t="shared" ref="J116:K119" si="21">J117</f>
        <v>8739.6</v>
      </c>
      <c r="K116" s="195">
        <f t="shared" si="21"/>
        <v>9068.7000000000007</v>
      </c>
    </row>
    <row r="117" spans="1:11" ht="114.75">
      <c r="A117" s="141" t="s">
        <v>788</v>
      </c>
      <c r="B117" s="114" t="s">
        <v>386</v>
      </c>
      <c r="C117" s="114" t="s">
        <v>9</v>
      </c>
      <c r="D117" s="114" t="s">
        <v>456</v>
      </c>
      <c r="E117" s="114" t="s">
        <v>789</v>
      </c>
      <c r="F117" s="114"/>
      <c r="G117" s="114"/>
      <c r="H117" s="114"/>
      <c r="I117" s="195">
        <f>I118</f>
        <v>8400.4</v>
      </c>
      <c r="J117" s="195">
        <f t="shared" si="21"/>
        <v>8739.6</v>
      </c>
      <c r="K117" s="195">
        <f t="shared" si="21"/>
        <v>9068.7000000000007</v>
      </c>
    </row>
    <row r="118" spans="1:11">
      <c r="A118" s="141" t="s">
        <v>591</v>
      </c>
      <c r="B118" s="114" t="s">
        <v>386</v>
      </c>
      <c r="C118" s="114" t="s">
        <v>9</v>
      </c>
      <c r="D118" s="114" t="s">
        <v>456</v>
      </c>
      <c r="E118" s="114" t="s">
        <v>789</v>
      </c>
      <c r="F118" s="114" t="s">
        <v>456</v>
      </c>
      <c r="G118" s="114"/>
      <c r="H118" s="114"/>
      <c r="I118" s="195">
        <f>I119</f>
        <v>8400.4</v>
      </c>
      <c r="J118" s="195">
        <f t="shared" si="21"/>
        <v>8739.6</v>
      </c>
      <c r="K118" s="195">
        <f t="shared" si="21"/>
        <v>9068.7000000000007</v>
      </c>
    </row>
    <row r="119" spans="1:11">
      <c r="A119" s="141" t="s">
        <v>773</v>
      </c>
      <c r="B119" s="114" t="s">
        <v>386</v>
      </c>
      <c r="C119" s="114" t="s">
        <v>9</v>
      </c>
      <c r="D119" s="114" t="s">
        <v>456</v>
      </c>
      <c r="E119" s="114" t="s">
        <v>789</v>
      </c>
      <c r="F119" s="114" t="s">
        <v>456</v>
      </c>
      <c r="G119" s="114" t="s">
        <v>386</v>
      </c>
      <c r="H119" s="114"/>
      <c r="I119" s="195">
        <f>I120</f>
        <v>8400.4</v>
      </c>
      <c r="J119" s="195">
        <f t="shared" si="21"/>
        <v>8739.6</v>
      </c>
      <c r="K119" s="195">
        <f t="shared" si="21"/>
        <v>9068.7000000000007</v>
      </c>
    </row>
    <row r="120" spans="1:11" ht="38.25">
      <c r="A120" s="141" t="s">
        <v>914</v>
      </c>
      <c r="B120" s="114" t="s">
        <v>386</v>
      </c>
      <c r="C120" s="114" t="s">
        <v>9</v>
      </c>
      <c r="D120" s="114" t="s">
        <v>456</v>
      </c>
      <c r="E120" s="114" t="s">
        <v>789</v>
      </c>
      <c r="F120" s="114" t="s">
        <v>456</v>
      </c>
      <c r="G120" s="114" t="s">
        <v>386</v>
      </c>
      <c r="H120" s="114" t="s">
        <v>915</v>
      </c>
      <c r="I120" s="195">
        <f>'Приложение 6'!J688</f>
        <v>8400.4</v>
      </c>
      <c r="J120" s="195">
        <f>'Приложение 6'!K688</f>
        <v>8739.6</v>
      </c>
      <c r="K120" s="195">
        <f>'Приложение 6'!L688</f>
        <v>9068.7000000000007</v>
      </c>
    </row>
    <row r="121" spans="1:11" ht="25.5">
      <c r="A121" s="141" t="s">
        <v>596</v>
      </c>
      <c r="B121" s="114" t="s">
        <v>386</v>
      </c>
      <c r="C121" s="114" t="s">
        <v>9</v>
      </c>
      <c r="D121" s="114" t="s">
        <v>456</v>
      </c>
      <c r="E121" s="114" t="s">
        <v>597</v>
      </c>
      <c r="F121" s="114"/>
      <c r="G121" s="114"/>
      <c r="H121" s="114"/>
      <c r="I121" s="195">
        <f>I122</f>
        <v>14.3</v>
      </c>
      <c r="J121" s="195">
        <f t="shared" ref="J121:K123" si="22">J122</f>
        <v>0</v>
      </c>
      <c r="K121" s="195">
        <f t="shared" si="22"/>
        <v>0</v>
      </c>
    </row>
    <row r="122" spans="1:11">
      <c r="A122" s="141" t="s">
        <v>591</v>
      </c>
      <c r="B122" s="114" t="s">
        <v>386</v>
      </c>
      <c r="C122" s="114" t="s">
        <v>9</v>
      </c>
      <c r="D122" s="114" t="s">
        <v>456</v>
      </c>
      <c r="E122" s="114" t="s">
        <v>597</v>
      </c>
      <c r="F122" s="114" t="s">
        <v>456</v>
      </c>
      <c r="G122" s="114"/>
      <c r="H122" s="114"/>
      <c r="I122" s="195">
        <f>I123</f>
        <v>14.3</v>
      </c>
      <c r="J122" s="195">
        <f t="shared" si="22"/>
        <v>0</v>
      </c>
      <c r="K122" s="195">
        <f t="shared" si="22"/>
        <v>0</v>
      </c>
    </row>
    <row r="123" spans="1:11" ht="25.5">
      <c r="A123" s="141" t="s">
        <v>834</v>
      </c>
      <c r="B123" s="114" t="s">
        <v>386</v>
      </c>
      <c r="C123" s="114" t="s">
        <v>9</v>
      </c>
      <c r="D123" s="114" t="s">
        <v>456</v>
      </c>
      <c r="E123" s="114" t="s">
        <v>597</v>
      </c>
      <c r="F123" s="114" t="s">
        <v>456</v>
      </c>
      <c r="G123" s="114" t="s">
        <v>473</v>
      </c>
      <c r="H123" s="114"/>
      <c r="I123" s="195">
        <f>I124</f>
        <v>14.3</v>
      </c>
      <c r="J123" s="195">
        <f t="shared" si="22"/>
        <v>0</v>
      </c>
      <c r="K123" s="195">
        <f t="shared" si="22"/>
        <v>0</v>
      </c>
    </row>
    <row r="124" spans="1:11" ht="38.25">
      <c r="A124" s="141" t="s">
        <v>914</v>
      </c>
      <c r="B124" s="114" t="s">
        <v>386</v>
      </c>
      <c r="C124" s="114" t="s">
        <v>9</v>
      </c>
      <c r="D124" s="114" t="s">
        <v>456</v>
      </c>
      <c r="E124" s="114" t="s">
        <v>597</v>
      </c>
      <c r="F124" s="114" t="s">
        <v>456</v>
      </c>
      <c r="G124" s="114" t="s">
        <v>473</v>
      </c>
      <c r="H124" s="114" t="s">
        <v>915</v>
      </c>
      <c r="I124" s="195">
        <f>'Приложение 6'!J812</f>
        <v>14.3</v>
      </c>
      <c r="J124" s="195">
        <f>'Приложение 6'!K812</f>
        <v>0</v>
      </c>
      <c r="K124" s="195">
        <f>'Приложение 6'!L812</f>
        <v>0</v>
      </c>
    </row>
    <row r="125" spans="1:11" ht="38.25">
      <c r="A125" s="141" t="s">
        <v>837</v>
      </c>
      <c r="B125" s="114" t="s">
        <v>386</v>
      </c>
      <c r="C125" s="114" t="s">
        <v>9</v>
      </c>
      <c r="D125" s="114" t="s">
        <v>604</v>
      </c>
      <c r="E125" s="114"/>
      <c r="F125" s="114"/>
      <c r="G125" s="114"/>
      <c r="H125" s="114"/>
      <c r="I125" s="195">
        <f>I126</f>
        <v>0</v>
      </c>
      <c r="J125" s="195">
        <f t="shared" ref="J125:K128" si="23">J126</f>
        <v>0</v>
      </c>
      <c r="K125" s="195">
        <f t="shared" si="23"/>
        <v>0</v>
      </c>
    </row>
    <row r="126" spans="1:11" ht="25.5">
      <c r="A126" s="141" t="s">
        <v>596</v>
      </c>
      <c r="B126" s="114" t="s">
        <v>386</v>
      </c>
      <c r="C126" s="114" t="s">
        <v>9</v>
      </c>
      <c r="D126" s="114" t="s">
        <v>604</v>
      </c>
      <c r="E126" s="114" t="s">
        <v>597</v>
      </c>
      <c r="F126" s="114"/>
      <c r="G126" s="114"/>
      <c r="H126" s="114"/>
      <c r="I126" s="195">
        <f>I127</f>
        <v>0</v>
      </c>
      <c r="J126" s="195">
        <f t="shared" si="23"/>
        <v>0</v>
      </c>
      <c r="K126" s="195">
        <f t="shared" si="23"/>
        <v>0</v>
      </c>
    </row>
    <row r="127" spans="1:11">
      <c r="A127" s="141" t="s">
        <v>591</v>
      </c>
      <c r="B127" s="114" t="s">
        <v>386</v>
      </c>
      <c r="C127" s="114" t="s">
        <v>9</v>
      </c>
      <c r="D127" s="114" t="s">
        <v>604</v>
      </c>
      <c r="E127" s="114" t="s">
        <v>597</v>
      </c>
      <c r="F127" s="114" t="s">
        <v>456</v>
      </c>
      <c r="G127" s="114"/>
      <c r="H127" s="114"/>
      <c r="I127" s="195">
        <f>I128</f>
        <v>0</v>
      </c>
      <c r="J127" s="195">
        <f t="shared" si="23"/>
        <v>0</v>
      </c>
      <c r="K127" s="195">
        <f t="shared" si="23"/>
        <v>0</v>
      </c>
    </row>
    <row r="128" spans="1:11" ht="25.5">
      <c r="A128" s="141" t="s">
        <v>834</v>
      </c>
      <c r="B128" s="114" t="s">
        <v>386</v>
      </c>
      <c r="C128" s="114" t="s">
        <v>9</v>
      </c>
      <c r="D128" s="114" t="s">
        <v>604</v>
      </c>
      <c r="E128" s="114" t="s">
        <v>597</v>
      </c>
      <c r="F128" s="114" t="s">
        <v>456</v>
      </c>
      <c r="G128" s="114" t="s">
        <v>473</v>
      </c>
      <c r="H128" s="114"/>
      <c r="I128" s="195">
        <f>I129</f>
        <v>0</v>
      </c>
      <c r="J128" s="195">
        <f t="shared" si="23"/>
        <v>0</v>
      </c>
      <c r="K128" s="195">
        <f t="shared" si="23"/>
        <v>0</v>
      </c>
    </row>
    <row r="129" spans="1:11" ht="38.25">
      <c r="A129" s="141" t="s">
        <v>914</v>
      </c>
      <c r="B129" s="114" t="s">
        <v>386</v>
      </c>
      <c r="C129" s="114" t="s">
        <v>9</v>
      </c>
      <c r="D129" s="114" t="s">
        <v>604</v>
      </c>
      <c r="E129" s="114" t="s">
        <v>597</v>
      </c>
      <c r="F129" s="114" t="s">
        <v>456</v>
      </c>
      <c r="G129" s="114" t="s">
        <v>473</v>
      </c>
      <c r="H129" s="114" t="s">
        <v>915</v>
      </c>
      <c r="I129" s="195">
        <f>'Приложение 6'!J815</f>
        <v>0</v>
      </c>
      <c r="J129" s="195">
        <f>'Приложение 6'!K815</f>
        <v>0</v>
      </c>
      <c r="K129" s="195">
        <f>'Приложение 6'!L815</f>
        <v>0</v>
      </c>
    </row>
    <row r="130" spans="1:11" ht="63.75">
      <c r="A130" s="141" t="s">
        <v>804</v>
      </c>
      <c r="B130" s="114" t="s">
        <v>386</v>
      </c>
      <c r="C130" s="114" t="s">
        <v>10</v>
      </c>
      <c r="D130" s="114"/>
      <c r="E130" s="114"/>
      <c r="F130" s="114"/>
      <c r="G130" s="114"/>
      <c r="H130" s="114"/>
      <c r="I130" s="195">
        <f>I131+I139</f>
        <v>23801.1</v>
      </c>
      <c r="J130" s="195">
        <f>J131+J139</f>
        <v>24471.199999999997</v>
      </c>
      <c r="K130" s="195">
        <f>K131+K139</f>
        <v>25382.1</v>
      </c>
    </row>
    <row r="131" spans="1:11" ht="51">
      <c r="A131" s="141" t="s">
        <v>805</v>
      </c>
      <c r="B131" s="114" t="s">
        <v>386</v>
      </c>
      <c r="C131" s="114" t="s">
        <v>10</v>
      </c>
      <c r="D131" s="114" t="s">
        <v>384</v>
      </c>
      <c r="E131" s="114"/>
      <c r="F131" s="114"/>
      <c r="G131" s="114"/>
      <c r="H131" s="114"/>
      <c r="I131" s="195">
        <f>I132+I136</f>
        <v>23754.6</v>
      </c>
      <c r="J131" s="195">
        <f t="shared" ref="J131" si="24">J132+J136</f>
        <v>24449.699999999997</v>
      </c>
      <c r="K131" s="195">
        <f>K132+K136</f>
        <v>25360.6</v>
      </c>
    </row>
    <row r="132" spans="1:11" ht="25.5">
      <c r="A132" s="141" t="s">
        <v>806</v>
      </c>
      <c r="B132" s="114" t="s">
        <v>386</v>
      </c>
      <c r="C132" s="114" t="s">
        <v>10</v>
      </c>
      <c r="D132" s="114" t="s">
        <v>384</v>
      </c>
      <c r="E132" s="114" t="s">
        <v>807</v>
      </c>
      <c r="F132" s="114"/>
      <c r="G132" s="114"/>
      <c r="H132" s="114"/>
      <c r="I132" s="195">
        <f>I133</f>
        <v>23754.6</v>
      </c>
      <c r="J132" s="195">
        <f t="shared" ref="J132:K134" si="25">J133</f>
        <v>24449.699999999997</v>
      </c>
      <c r="K132" s="195">
        <f t="shared" si="25"/>
        <v>24684.199999999997</v>
      </c>
    </row>
    <row r="133" spans="1:11">
      <c r="A133" s="141" t="s">
        <v>591</v>
      </c>
      <c r="B133" s="114" t="s">
        <v>386</v>
      </c>
      <c r="C133" s="114" t="s">
        <v>10</v>
      </c>
      <c r="D133" s="114" t="s">
        <v>384</v>
      </c>
      <c r="E133" s="114" t="s">
        <v>807</v>
      </c>
      <c r="F133" s="114" t="s">
        <v>456</v>
      </c>
      <c r="G133" s="114"/>
      <c r="H133" s="114"/>
      <c r="I133" s="195">
        <f>I134</f>
        <v>23754.6</v>
      </c>
      <c r="J133" s="195">
        <f t="shared" si="25"/>
        <v>24449.699999999997</v>
      </c>
      <c r="K133" s="195">
        <f t="shared" si="25"/>
        <v>24684.199999999997</v>
      </c>
    </row>
    <row r="134" spans="1:11" ht="25.5">
      <c r="A134" s="141" t="s">
        <v>803</v>
      </c>
      <c r="B134" s="114" t="s">
        <v>386</v>
      </c>
      <c r="C134" s="114" t="s">
        <v>10</v>
      </c>
      <c r="D134" s="114" t="s">
        <v>384</v>
      </c>
      <c r="E134" s="114" t="s">
        <v>807</v>
      </c>
      <c r="F134" s="114" t="s">
        <v>456</v>
      </c>
      <c r="G134" s="114" t="s">
        <v>426</v>
      </c>
      <c r="H134" s="114"/>
      <c r="I134" s="195">
        <f>I135</f>
        <v>23754.6</v>
      </c>
      <c r="J134" s="195">
        <f t="shared" si="25"/>
        <v>24449.699999999997</v>
      </c>
      <c r="K134" s="195">
        <f t="shared" si="25"/>
        <v>24684.199999999997</v>
      </c>
    </row>
    <row r="135" spans="1:11" ht="38.25">
      <c r="A135" s="141" t="s">
        <v>914</v>
      </c>
      <c r="B135" s="114" t="s">
        <v>386</v>
      </c>
      <c r="C135" s="114" t="s">
        <v>10</v>
      </c>
      <c r="D135" s="114" t="s">
        <v>384</v>
      </c>
      <c r="E135" s="114" t="s">
        <v>807</v>
      </c>
      <c r="F135" s="114" t="s">
        <v>456</v>
      </c>
      <c r="G135" s="114" t="s">
        <v>426</v>
      </c>
      <c r="H135" s="114" t="s">
        <v>915</v>
      </c>
      <c r="I135" s="195">
        <f>'Приложение 6'!J732</f>
        <v>23754.6</v>
      </c>
      <c r="J135" s="195">
        <f>'Приложение 6'!K732</f>
        <v>24449.699999999997</v>
      </c>
      <c r="K135" s="195">
        <f>'Приложение 6'!L732</f>
        <v>24684.199999999997</v>
      </c>
    </row>
    <row r="136" spans="1:11">
      <c r="A136" s="141" t="s">
        <v>885</v>
      </c>
      <c r="B136" s="114" t="s">
        <v>386</v>
      </c>
      <c r="C136" s="114" t="s">
        <v>10</v>
      </c>
      <c r="D136" s="114" t="s">
        <v>384</v>
      </c>
      <c r="E136" s="114" t="s">
        <v>887</v>
      </c>
      <c r="F136" s="114" t="s">
        <v>886</v>
      </c>
      <c r="G136" s="114"/>
      <c r="H136" s="114"/>
      <c r="I136" s="195">
        <f>I137</f>
        <v>0</v>
      </c>
      <c r="J136" s="195">
        <f t="shared" ref="J136:K136" si="26">J137</f>
        <v>0</v>
      </c>
      <c r="K136" s="195">
        <f t="shared" si="26"/>
        <v>676.4</v>
      </c>
    </row>
    <row r="137" spans="1:11">
      <c r="A137" s="141" t="s">
        <v>885</v>
      </c>
      <c r="B137" s="114" t="s">
        <v>386</v>
      </c>
      <c r="C137" s="114" t="s">
        <v>10</v>
      </c>
      <c r="D137" s="114" t="s">
        <v>384</v>
      </c>
      <c r="E137" s="114" t="s">
        <v>887</v>
      </c>
      <c r="F137" s="114" t="s">
        <v>886</v>
      </c>
      <c r="G137" s="114" t="s">
        <v>886</v>
      </c>
      <c r="H137" s="114"/>
      <c r="I137" s="195">
        <f>I138</f>
        <v>0</v>
      </c>
      <c r="J137" s="195">
        <f t="shared" ref="J137:K137" si="27">J138</f>
        <v>0</v>
      </c>
      <c r="K137" s="195">
        <f t="shared" si="27"/>
        <v>676.4</v>
      </c>
    </row>
    <row r="138" spans="1:11" ht="38.25">
      <c r="A138" s="141" t="s">
        <v>914</v>
      </c>
      <c r="B138" s="114" t="s">
        <v>386</v>
      </c>
      <c r="C138" s="114" t="s">
        <v>10</v>
      </c>
      <c r="D138" s="114" t="s">
        <v>384</v>
      </c>
      <c r="E138" s="114" t="s">
        <v>887</v>
      </c>
      <c r="F138" s="114" t="s">
        <v>886</v>
      </c>
      <c r="G138" s="114" t="s">
        <v>886</v>
      </c>
      <c r="H138" s="114" t="s">
        <v>915</v>
      </c>
      <c r="I138" s="195">
        <f>'Приложение 6'!J945</f>
        <v>0</v>
      </c>
      <c r="J138" s="195">
        <f>'Приложение 6'!K945</f>
        <v>0</v>
      </c>
      <c r="K138" s="195">
        <f>'Приложение 6'!L945</f>
        <v>676.4</v>
      </c>
    </row>
    <row r="139" spans="1:11" ht="51">
      <c r="A139" s="141" t="s">
        <v>808</v>
      </c>
      <c r="B139" s="114" t="s">
        <v>386</v>
      </c>
      <c r="C139" s="114" t="s">
        <v>10</v>
      </c>
      <c r="D139" s="114" t="s">
        <v>386</v>
      </c>
      <c r="E139" s="114"/>
      <c r="F139" s="114"/>
      <c r="G139" s="114"/>
      <c r="H139" s="114"/>
      <c r="I139" s="195">
        <f>I140+I144+I148</f>
        <v>46.5</v>
      </c>
      <c r="J139" s="195">
        <f>J140+J144+J148</f>
        <v>21.5</v>
      </c>
      <c r="K139" s="195">
        <f>K140+K144+K148</f>
        <v>21.5</v>
      </c>
    </row>
    <row r="140" spans="1:11" ht="51">
      <c r="A140" s="141" t="s">
        <v>809</v>
      </c>
      <c r="B140" s="114" t="s">
        <v>386</v>
      </c>
      <c r="C140" s="114" t="s">
        <v>10</v>
      </c>
      <c r="D140" s="114" t="s">
        <v>386</v>
      </c>
      <c r="E140" s="114" t="s">
        <v>810</v>
      </c>
      <c r="F140" s="114"/>
      <c r="G140" s="114"/>
      <c r="H140" s="114"/>
      <c r="I140" s="195">
        <f>I141</f>
        <v>11.5</v>
      </c>
      <c r="J140" s="195">
        <f t="shared" ref="J140:K142" si="28">J141</f>
        <v>11.5</v>
      </c>
      <c r="K140" s="195">
        <f t="shared" si="28"/>
        <v>11.5</v>
      </c>
    </row>
    <row r="141" spans="1:11">
      <c r="A141" s="141" t="s">
        <v>591</v>
      </c>
      <c r="B141" s="114" t="s">
        <v>386</v>
      </c>
      <c r="C141" s="114" t="s">
        <v>10</v>
      </c>
      <c r="D141" s="114" t="s">
        <v>386</v>
      </c>
      <c r="E141" s="114" t="s">
        <v>810</v>
      </c>
      <c r="F141" s="114" t="s">
        <v>456</v>
      </c>
      <c r="G141" s="114"/>
      <c r="H141" s="114"/>
      <c r="I141" s="195">
        <f>I142</f>
        <v>11.5</v>
      </c>
      <c r="J141" s="195">
        <f t="shared" si="28"/>
        <v>11.5</v>
      </c>
      <c r="K141" s="195">
        <f t="shared" si="28"/>
        <v>11.5</v>
      </c>
    </row>
    <row r="142" spans="1:11" ht="25.5">
      <c r="A142" s="141" t="s">
        <v>803</v>
      </c>
      <c r="B142" s="114" t="s">
        <v>386</v>
      </c>
      <c r="C142" s="114" t="s">
        <v>10</v>
      </c>
      <c r="D142" s="114" t="s">
        <v>386</v>
      </c>
      <c r="E142" s="114" t="s">
        <v>810</v>
      </c>
      <c r="F142" s="114" t="s">
        <v>456</v>
      </c>
      <c r="G142" s="114" t="s">
        <v>426</v>
      </c>
      <c r="H142" s="114"/>
      <c r="I142" s="195">
        <f>I143</f>
        <v>11.5</v>
      </c>
      <c r="J142" s="195">
        <f t="shared" si="28"/>
        <v>11.5</v>
      </c>
      <c r="K142" s="195">
        <f t="shared" si="28"/>
        <v>11.5</v>
      </c>
    </row>
    <row r="143" spans="1:11" ht="38.25">
      <c r="A143" s="141" t="s">
        <v>914</v>
      </c>
      <c r="B143" s="114" t="s">
        <v>386</v>
      </c>
      <c r="C143" s="114" t="s">
        <v>10</v>
      </c>
      <c r="D143" s="114" t="s">
        <v>386</v>
      </c>
      <c r="E143" s="114" t="s">
        <v>810</v>
      </c>
      <c r="F143" s="114" t="s">
        <v>456</v>
      </c>
      <c r="G143" s="114" t="s">
        <v>426</v>
      </c>
      <c r="H143" s="114" t="s">
        <v>915</v>
      </c>
      <c r="I143" s="195">
        <f>'Приложение 6'!J735</f>
        <v>11.5</v>
      </c>
      <c r="J143" s="195">
        <f>'Приложение 6'!K735</f>
        <v>11.5</v>
      </c>
      <c r="K143" s="195">
        <f>'Приложение 6'!L735</f>
        <v>11.5</v>
      </c>
    </row>
    <row r="144" spans="1:11" ht="89.25">
      <c r="A144" s="141" t="s">
        <v>916</v>
      </c>
      <c r="B144" s="114" t="s">
        <v>386</v>
      </c>
      <c r="C144" s="114" t="s">
        <v>10</v>
      </c>
      <c r="D144" s="114" t="s">
        <v>386</v>
      </c>
      <c r="E144" s="114" t="s">
        <v>753</v>
      </c>
      <c r="F144" s="114"/>
      <c r="G144" s="114"/>
      <c r="H144" s="114"/>
      <c r="I144" s="195">
        <f>I145</f>
        <v>10</v>
      </c>
      <c r="J144" s="195">
        <f t="shared" ref="J144:K146" si="29">J145</f>
        <v>10</v>
      </c>
      <c r="K144" s="195">
        <f t="shared" si="29"/>
        <v>10</v>
      </c>
    </row>
    <row r="145" spans="1:11">
      <c r="A145" s="141" t="s">
        <v>591</v>
      </c>
      <c r="B145" s="114" t="s">
        <v>386</v>
      </c>
      <c r="C145" s="114" t="s">
        <v>10</v>
      </c>
      <c r="D145" s="114" t="s">
        <v>386</v>
      </c>
      <c r="E145" s="114" t="s">
        <v>753</v>
      </c>
      <c r="F145" s="114" t="s">
        <v>456</v>
      </c>
      <c r="G145" s="114"/>
      <c r="H145" s="114"/>
      <c r="I145" s="195">
        <f>I146</f>
        <v>10</v>
      </c>
      <c r="J145" s="195">
        <f t="shared" si="29"/>
        <v>10</v>
      </c>
      <c r="K145" s="195">
        <f t="shared" si="29"/>
        <v>10</v>
      </c>
    </row>
    <row r="146" spans="1:11" ht="25.5">
      <c r="A146" s="141" t="s">
        <v>803</v>
      </c>
      <c r="B146" s="114" t="s">
        <v>386</v>
      </c>
      <c r="C146" s="114" t="s">
        <v>10</v>
      </c>
      <c r="D146" s="114" t="s">
        <v>386</v>
      </c>
      <c r="E146" s="114" t="s">
        <v>753</v>
      </c>
      <c r="F146" s="114" t="s">
        <v>456</v>
      </c>
      <c r="G146" s="114" t="s">
        <v>426</v>
      </c>
      <c r="H146" s="114"/>
      <c r="I146" s="195">
        <f>I147</f>
        <v>10</v>
      </c>
      <c r="J146" s="195">
        <f t="shared" si="29"/>
        <v>10</v>
      </c>
      <c r="K146" s="195">
        <f t="shared" si="29"/>
        <v>10</v>
      </c>
    </row>
    <row r="147" spans="1:11" ht="38.25">
      <c r="A147" s="141" t="s">
        <v>914</v>
      </c>
      <c r="B147" s="114" t="s">
        <v>386</v>
      </c>
      <c r="C147" s="114" t="s">
        <v>10</v>
      </c>
      <c r="D147" s="114" t="s">
        <v>386</v>
      </c>
      <c r="E147" s="114" t="s">
        <v>753</v>
      </c>
      <c r="F147" s="114" t="s">
        <v>456</v>
      </c>
      <c r="G147" s="114" t="s">
        <v>426</v>
      </c>
      <c r="H147" s="114" t="s">
        <v>915</v>
      </c>
      <c r="I147" s="195">
        <f>'Приложение 6'!J738</f>
        <v>10</v>
      </c>
      <c r="J147" s="195">
        <f>'Приложение 6'!K738</f>
        <v>10</v>
      </c>
      <c r="K147" s="195">
        <f>'Приложение 6'!L738</f>
        <v>10</v>
      </c>
    </row>
    <row r="148" spans="1:11" ht="25.5">
      <c r="A148" s="141" t="s">
        <v>806</v>
      </c>
      <c r="B148" s="114" t="s">
        <v>386</v>
      </c>
      <c r="C148" s="114" t="s">
        <v>10</v>
      </c>
      <c r="D148" s="114" t="s">
        <v>386</v>
      </c>
      <c r="E148" s="114" t="s">
        <v>807</v>
      </c>
      <c r="F148" s="114"/>
      <c r="G148" s="114"/>
      <c r="H148" s="114"/>
      <c r="I148" s="195">
        <f>I149</f>
        <v>25</v>
      </c>
      <c r="J148" s="195">
        <f t="shared" ref="J148:K150" si="30">J149</f>
        <v>0</v>
      </c>
      <c r="K148" s="195">
        <f t="shared" si="30"/>
        <v>0</v>
      </c>
    </row>
    <row r="149" spans="1:11">
      <c r="A149" s="141" t="s">
        <v>591</v>
      </c>
      <c r="B149" s="114" t="s">
        <v>386</v>
      </c>
      <c r="C149" s="114" t="s">
        <v>10</v>
      </c>
      <c r="D149" s="114" t="s">
        <v>386</v>
      </c>
      <c r="E149" s="114" t="s">
        <v>807</v>
      </c>
      <c r="F149" s="114" t="s">
        <v>456</v>
      </c>
      <c r="G149" s="114"/>
      <c r="H149" s="114"/>
      <c r="I149" s="195">
        <f>I150</f>
        <v>25</v>
      </c>
      <c r="J149" s="195">
        <f t="shared" si="30"/>
        <v>0</v>
      </c>
      <c r="K149" s="195">
        <f t="shared" si="30"/>
        <v>0</v>
      </c>
    </row>
    <row r="150" spans="1:11" ht="25.5">
      <c r="A150" s="141" t="s">
        <v>803</v>
      </c>
      <c r="B150" s="114" t="s">
        <v>386</v>
      </c>
      <c r="C150" s="114" t="s">
        <v>10</v>
      </c>
      <c r="D150" s="114" t="s">
        <v>386</v>
      </c>
      <c r="E150" s="114" t="s">
        <v>807</v>
      </c>
      <c r="F150" s="114" t="s">
        <v>456</v>
      </c>
      <c r="G150" s="114" t="s">
        <v>426</v>
      </c>
      <c r="H150" s="114"/>
      <c r="I150" s="195">
        <f>I151</f>
        <v>25</v>
      </c>
      <c r="J150" s="195">
        <f t="shared" si="30"/>
        <v>0</v>
      </c>
      <c r="K150" s="195">
        <f t="shared" si="30"/>
        <v>0</v>
      </c>
    </row>
    <row r="151" spans="1:11" ht="38.25">
      <c r="A151" s="141" t="s">
        <v>914</v>
      </c>
      <c r="B151" s="114" t="s">
        <v>386</v>
      </c>
      <c r="C151" s="114" t="s">
        <v>10</v>
      </c>
      <c r="D151" s="114" t="s">
        <v>386</v>
      </c>
      <c r="E151" s="114" t="s">
        <v>807</v>
      </c>
      <c r="F151" s="114" t="s">
        <v>456</v>
      </c>
      <c r="G151" s="114" t="s">
        <v>426</v>
      </c>
      <c r="H151" s="114" t="s">
        <v>915</v>
      </c>
      <c r="I151" s="195">
        <f>'Приложение 6'!J740</f>
        <v>25</v>
      </c>
      <c r="J151" s="195">
        <f>'Приложение 6'!K740</f>
        <v>0</v>
      </c>
      <c r="K151" s="195">
        <f>'Приложение 6'!L740</f>
        <v>0</v>
      </c>
    </row>
    <row r="152" spans="1:11" ht="63.75">
      <c r="A152" s="141" t="s">
        <v>917</v>
      </c>
      <c r="B152" s="114" t="s">
        <v>386</v>
      </c>
      <c r="C152" s="114" t="s">
        <v>11</v>
      </c>
      <c r="D152" s="114"/>
      <c r="E152" s="114"/>
      <c r="F152" s="114"/>
      <c r="G152" s="114"/>
      <c r="H152" s="114"/>
      <c r="I152" s="195">
        <f>I153</f>
        <v>277.2</v>
      </c>
      <c r="J152" s="195">
        <f>J153</f>
        <v>162.6</v>
      </c>
      <c r="K152" s="195">
        <f>K153</f>
        <v>191.3</v>
      </c>
    </row>
    <row r="153" spans="1:11" ht="38.25">
      <c r="A153" s="144" t="s">
        <v>792</v>
      </c>
      <c r="B153" s="114" t="s">
        <v>386</v>
      </c>
      <c r="C153" s="114" t="s">
        <v>11</v>
      </c>
      <c r="D153" s="114" t="s">
        <v>384</v>
      </c>
      <c r="E153" s="114"/>
      <c r="F153" s="114"/>
      <c r="G153" s="114"/>
      <c r="H153" s="114"/>
      <c r="I153" s="195">
        <f>I154+I162+I158</f>
        <v>277.2</v>
      </c>
      <c r="J153" s="195">
        <f>J154+J162+J158</f>
        <v>162.6</v>
      </c>
      <c r="K153" s="195">
        <f>K154+K162+K158</f>
        <v>191.3</v>
      </c>
    </row>
    <row r="154" spans="1:11" ht="38.25">
      <c r="A154" s="141" t="s">
        <v>793</v>
      </c>
      <c r="B154" s="114" t="s">
        <v>386</v>
      </c>
      <c r="C154" s="114" t="s">
        <v>11</v>
      </c>
      <c r="D154" s="114" t="s">
        <v>384</v>
      </c>
      <c r="E154" s="114" t="s">
        <v>794</v>
      </c>
      <c r="F154" s="114"/>
      <c r="G154" s="114"/>
      <c r="H154" s="114"/>
      <c r="I154" s="195">
        <f>I155</f>
        <v>3.5</v>
      </c>
      <c r="J154" s="195">
        <f t="shared" ref="J154:K156" si="31">J155</f>
        <v>3.5</v>
      </c>
      <c r="K154" s="195">
        <f t="shared" si="31"/>
        <v>3.5</v>
      </c>
    </row>
    <row r="155" spans="1:11">
      <c r="A155" s="141" t="s">
        <v>591</v>
      </c>
      <c r="B155" s="114" t="s">
        <v>386</v>
      </c>
      <c r="C155" s="114" t="s">
        <v>11</v>
      </c>
      <c r="D155" s="114" t="s">
        <v>384</v>
      </c>
      <c r="E155" s="114" t="s">
        <v>794</v>
      </c>
      <c r="F155" s="114" t="s">
        <v>456</v>
      </c>
      <c r="G155" s="114"/>
      <c r="H155" s="114"/>
      <c r="I155" s="195">
        <f>I156</f>
        <v>3.5</v>
      </c>
      <c r="J155" s="195">
        <f t="shared" si="31"/>
        <v>3.5</v>
      </c>
      <c r="K155" s="195">
        <f t="shared" si="31"/>
        <v>3.5</v>
      </c>
    </row>
    <row r="156" spans="1:11">
      <c r="A156" s="141" t="s">
        <v>773</v>
      </c>
      <c r="B156" s="114" t="s">
        <v>386</v>
      </c>
      <c r="C156" s="114" t="s">
        <v>11</v>
      </c>
      <c r="D156" s="114" t="s">
        <v>384</v>
      </c>
      <c r="E156" s="114" t="s">
        <v>794</v>
      </c>
      <c r="F156" s="114" t="s">
        <v>456</v>
      </c>
      <c r="G156" s="114" t="s">
        <v>386</v>
      </c>
      <c r="H156" s="114"/>
      <c r="I156" s="195">
        <f>I157</f>
        <v>3.5</v>
      </c>
      <c r="J156" s="195">
        <f t="shared" si="31"/>
        <v>3.5</v>
      </c>
      <c r="K156" s="195">
        <f t="shared" si="31"/>
        <v>3.5</v>
      </c>
    </row>
    <row r="157" spans="1:11" ht="38.25">
      <c r="A157" s="141" t="s">
        <v>914</v>
      </c>
      <c r="B157" s="114" t="s">
        <v>386</v>
      </c>
      <c r="C157" s="114" t="s">
        <v>11</v>
      </c>
      <c r="D157" s="114" t="s">
        <v>384</v>
      </c>
      <c r="E157" s="114" t="s">
        <v>794</v>
      </c>
      <c r="F157" s="114" t="s">
        <v>456</v>
      </c>
      <c r="G157" s="114" t="s">
        <v>386</v>
      </c>
      <c r="H157" s="114" t="s">
        <v>915</v>
      </c>
      <c r="I157" s="195">
        <f>'Приложение 6'!J692</f>
        <v>3.5</v>
      </c>
      <c r="J157" s="195">
        <f>'Приложение 6'!K692</f>
        <v>3.5</v>
      </c>
      <c r="K157" s="195">
        <f>'Приложение 6'!L692</f>
        <v>3.5</v>
      </c>
    </row>
    <row r="158" spans="1:11" ht="25.5">
      <c r="A158" s="141" t="s">
        <v>596</v>
      </c>
      <c r="B158" s="114" t="s">
        <v>386</v>
      </c>
      <c r="C158" s="114" t="s">
        <v>11</v>
      </c>
      <c r="D158" s="114" t="s">
        <v>384</v>
      </c>
      <c r="E158" s="114" t="s">
        <v>597</v>
      </c>
      <c r="F158" s="114"/>
      <c r="G158" s="114"/>
      <c r="H158" s="114"/>
      <c r="I158" s="195">
        <f>I159</f>
        <v>76.099999999999994</v>
      </c>
      <c r="J158" s="195">
        <f t="shared" ref="J158:K160" si="32">J159</f>
        <v>42.4</v>
      </c>
      <c r="K158" s="195">
        <f t="shared" si="32"/>
        <v>44.9</v>
      </c>
    </row>
    <row r="159" spans="1:11">
      <c r="A159" s="141" t="s">
        <v>591</v>
      </c>
      <c r="B159" s="114" t="s">
        <v>386</v>
      </c>
      <c r="C159" s="114" t="s">
        <v>11</v>
      </c>
      <c r="D159" s="114" t="s">
        <v>384</v>
      </c>
      <c r="E159" s="114" t="s">
        <v>597</v>
      </c>
      <c r="F159" s="114" t="s">
        <v>456</v>
      </c>
      <c r="G159" s="114"/>
      <c r="H159" s="114"/>
      <c r="I159" s="195">
        <f>I160</f>
        <v>76.099999999999994</v>
      </c>
      <c r="J159" s="195">
        <f t="shared" si="32"/>
        <v>42.4</v>
      </c>
      <c r="K159" s="195">
        <f t="shared" si="32"/>
        <v>44.9</v>
      </c>
    </row>
    <row r="160" spans="1:11">
      <c r="A160" s="141" t="s">
        <v>773</v>
      </c>
      <c r="B160" s="114" t="s">
        <v>386</v>
      </c>
      <c r="C160" s="114" t="s">
        <v>11</v>
      </c>
      <c r="D160" s="114" t="s">
        <v>384</v>
      </c>
      <c r="E160" s="114" t="s">
        <v>597</v>
      </c>
      <c r="F160" s="114" t="s">
        <v>456</v>
      </c>
      <c r="G160" s="114" t="s">
        <v>386</v>
      </c>
      <c r="H160" s="114"/>
      <c r="I160" s="195">
        <f>I161</f>
        <v>76.099999999999994</v>
      </c>
      <c r="J160" s="195">
        <f t="shared" si="32"/>
        <v>42.4</v>
      </c>
      <c r="K160" s="195">
        <f t="shared" si="32"/>
        <v>44.9</v>
      </c>
    </row>
    <row r="161" spans="1:11" ht="38.25">
      <c r="A161" s="141" t="s">
        <v>914</v>
      </c>
      <c r="B161" s="114" t="s">
        <v>386</v>
      </c>
      <c r="C161" s="114" t="s">
        <v>11</v>
      </c>
      <c r="D161" s="114" t="s">
        <v>384</v>
      </c>
      <c r="E161" s="114" t="s">
        <v>597</v>
      </c>
      <c r="F161" s="114" t="s">
        <v>456</v>
      </c>
      <c r="G161" s="114" t="s">
        <v>386</v>
      </c>
      <c r="H161" s="114" t="s">
        <v>915</v>
      </c>
      <c r="I161" s="195">
        <f>'Приложение 6'!J694</f>
        <v>76.099999999999994</v>
      </c>
      <c r="J161" s="195">
        <f>'Приложение 6'!K694</f>
        <v>42.4</v>
      </c>
      <c r="K161" s="195">
        <f>'Приложение 6'!L694</f>
        <v>44.9</v>
      </c>
    </row>
    <row r="162" spans="1:11" ht="25.5">
      <c r="A162" s="141" t="s">
        <v>596</v>
      </c>
      <c r="B162" s="114" t="s">
        <v>386</v>
      </c>
      <c r="C162" s="114" t="s">
        <v>11</v>
      </c>
      <c r="D162" s="114" t="s">
        <v>384</v>
      </c>
      <c r="E162" s="114" t="s">
        <v>597</v>
      </c>
      <c r="F162" s="114"/>
      <c r="G162" s="114"/>
      <c r="H162" s="114"/>
      <c r="I162" s="195">
        <f>I163</f>
        <v>197.6</v>
      </c>
      <c r="J162" s="195">
        <f t="shared" ref="J162:K164" si="33">J163</f>
        <v>116.7</v>
      </c>
      <c r="K162" s="195">
        <f t="shared" si="33"/>
        <v>142.9</v>
      </c>
    </row>
    <row r="163" spans="1:11">
      <c r="A163" s="141" t="s">
        <v>591</v>
      </c>
      <c r="B163" s="114" t="s">
        <v>386</v>
      </c>
      <c r="C163" s="114" t="s">
        <v>11</v>
      </c>
      <c r="D163" s="114" t="s">
        <v>384</v>
      </c>
      <c r="E163" s="114" t="s">
        <v>597</v>
      </c>
      <c r="F163" s="114" t="s">
        <v>456</v>
      </c>
      <c r="G163" s="114"/>
      <c r="H163" s="114"/>
      <c r="I163" s="195">
        <f>I164</f>
        <v>197.6</v>
      </c>
      <c r="J163" s="195">
        <f t="shared" si="33"/>
        <v>116.7</v>
      </c>
      <c r="K163" s="195">
        <f t="shared" si="33"/>
        <v>142.9</v>
      </c>
    </row>
    <row r="164" spans="1:11" ht="25.5">
      <c r="A164" s="141" t="s">
        <v>834</v>
      </c>
      <c r="B164" s="114" t="s">
        <v>386</v>
      </c>
      <c r="C164" s="114" t="s">
        <v>11</v>
      </c>
      <c r="D164" s="114" t="s">
        <v>384</v>
      </c>
      <c r="E164" s="114" t="s">
        <v>597</v>
      </c>
      <c r="F164" s="114" t="s">
        <v>456</v>
      </c>
      <c r="G164" s="114" t="s">
        <v>473</v>
      </c>
      <c r="H164" s="114"/>
      <c r="I164" s="195">
        <f>I165</f>
        <v>197.6</v>
      </c>
      <c r="J164" s="195">
        <f t="shared" si="33"/>
        <v>116.7</v>
      </c>
      <c r="K164" s="195">
        <f t="shared" si="33"/>
        <v>142.9</v>
      </c>
    </row>
    <row r="165" spans="1:11" ht="38.25">
      <c r="A165" s="141" t="s">
        <v>914</v>
      </c>
      <c r="B165" s="114" t="s">
        <v>386</v>
      </c>
      <c r="C165" s="114" t="s">
        <v>11</v>
      </c>
      <c r="D165" s="114" t="s">
        <v>384</v>
      </c>
      <c r="E165" s="114" t="s">
        <v>597</v>
      </c>
      <c r="F165" s="114" t="s">
        <v>456</v>
      </c>
      <c r="G165" s="114" t="s">
        <v>473</v>
      </c>
      <c r="H165" s="114" t="s">
        <v>915</v>
      </c>
      <c r="I165" s="195">
        <f>'Приложение 6'!J819</f>
        <v>197.6</v>
      </c>
      <c r="J165" s="195">
        <f>'Приложение 6'!K819</f>
        <v>116.7</v>
      </c>
      <c r="K165" s="195">
        <f>'Приложение 6'!L819</f>
        <v>142.9</v>
      </c>
    </row>
    <row r="166" spans="1:11" ht="63.75">
      <c r="A166" s="141" t="s">
        <v>765</v>
      </c>
      <c r="B166" s="114" t="s">
        <v>386</v>
      </c>
      <c r="C166" s="114">
        <v>5</v>
      </c>
      <c r="D166" s="114"/>
      <c r="E166" s="114"/>
      <c r="F166" s="114"/>
      <c r="G166" s="114"/>
      <c r="H166" s="114"/>
      <c r="I166" s="195">
        <f>I167</f>
        <v>0</v>
      </c>
      <c r="J166" s="195">
        <f>J167</f>
        <v>0</v>
      </c>
      <c r="K166" s="195">
        <f>K167</f>
        <v>0</v>
      </c>
    </row>
    <row r="167" spans="1:11" ht="51">
      <c r="A167" s="141" t="s">
        <v>766</v>
      </c>
      <c r="B167" s="114" t="s">
        <v>386</v>
      </c>
      <c r="C167" s="114">
        <v>5</v>
      </c>
      <c r="D167" s="114" t="s">
        <v>384</v>
      </c>
      <c r="E167" s="114"/>
      <c r="F167" s="114"/>
      <c r="G167" s="114"/>
      <c r="H167" s="114"/>
      <c r="I167" s="195">
        <f>I168+I208+I185+I193+I172+I176+I181+I200+I216+I222+I212+I204+I189</f>
        <v>0</v>
      </c>
      <c r="J167" s="195">
        <f>J168+J208+J185+J193+J172+J176+J181+J200+J216+J222+J212+J204</f>
        <v>0</v>
      </c>
      <c r="K167" s="195">
        <f>K168+K208+K185+K193+K172+K176+K181+K200+K216+K222+K212+K204</f>
        <v>0</v>
      </c>
    </row>
    <row r="168" spans="1:11" ht="51">
      <c r="A168" s="141" t="s">
        <v>519</v>
      </c>
      <c r="B168" s="114" t="s">
        <v>386</v>
      </c>
      <c r="C168" s="114">
        <v>5</v>
      </c>
      <c r="D168" s="114" t="s">
        <v>384</v>
      </c>
      <c r="E168" s="114" t="s">
        <v>761</v>
      </c>
      <c r="F168" s="114"/>
      <c r="G168" s="114"/>
      <c r="H168" s="114"/>
      <c r="I168" s="195">
        <f>I169</f>
        <v>0</v>
      </c>
      <c r="J168" s="195">
        <f t="shared" ref="J168:K170" si="34">J169</f>
        <v>0</v>
      </c>
      <c r="K168" s="195">
        <f t="shared" si="34"/>
        <v>0</v>
      </c>
    </row>
    <row r="169" spans="1:11">
      <c r="A169" s="141" t="s">
        <v>591</v>
      </c>
      <c r="B169" s="114" t="s">
        <v>386</v>
      </c>
      <c r="C169" s="114">
        <v>5</v>
      </c>
      <c r="D169" s="114" t="s">
        <v>384</v>
      </c>
      <c r="E169" s="114" t="s">
        <v>761</v>
      </c>
      <c r="F169" s="114" t="s">
        <v>456</v>
      </c>
      <c r="G169" s="114"/>
      <c r="H169" s="114"/>
      <c r="I169" s="195">
        <f>I170</f>
        <v>0</v>
      </c>
      <c r="J169" s="195">
        <f t="shared" si="34"/>
        <v>0</v>
      </c>
      <c r="K169" s="195">
        <f t="shared" si="34"/>
        <v>0</v>
      </c>
    </row>
    <row r="170" spans="1:11">
      <c r="A170" s="141" t="s">
        <v>592</v>
      </c>
      <c r="B170" s="114" t="s">
        <v>386</v>
      </c>
      <c r="C170" s="114">
        <v>5</v>
      </c>
      <c r="D170" s="114" t="s">
        <v>384</v>
      </c>
      <c r="E170" s="114" t="s">
        <v>761</v>
      </c>
      <c r="F170" s="114" t="s">
        <v>456</v>
      </c>
      <c r="G170" s="114" t="s">
        <v>384</v>
      </c>
      <c r="H170" s="114"/>
      <c r="I170" s="195">
        <f>I171</f>
        <v>0</v>
      </c>
      <c r="J170" s="195">
        <f t="shared" si="34"/>
        <v>0</v>
      </c>
      <c r="K170" s="195">
        <f t="shared" si="34"/>
        <v>0</v>
      </c>
    </row>
    <row r="171" spans="1:11" ht="38.25">
      <c r="A171" s="141" t="s">
        <v>914</v>
      </c>
      <c r="B171" s="114" t="s">
        <v>386</v>
      </c>
      <c r="C171" s="114">
        <v>5</v>
      </c>
      <c r="D171" s="114" t="s">
        <v>384</v>
      </c>
      <c r="E171" s="114" t="s">
        <v>761</v>
      </c>
      <c r="F171" s="114" t="s">
        <v>456</v>
      </c>
      <c r="G171" s="114" t="s">
        <v>384</v>
      </c>
      <c r="H171" s="114" t="s">
        <v>915</v>
      </c>
      <c r="I171" s="195">
        <f>'Приложение 6'!J638</f>
        <v>0</v>
      </c>
      <c r="J171" s="195">
        <f>'Приложение 6'!K638</f>
        <v>0</v>
      </c>
      <c r="K171" s="195">
        <f>'Приложение 6'!L638</f>
        <v>0</v>
      </c>
    </row>
    <row r="172" spans="1:11" ht="63.75">
      <c r="A172" s="141" t="s">
        <v>796</v>
      </c>
      <c r="B172" s="114" t="s">
        <v>386</v>
      </c>
      <c r="C172" s="114">
        <v>5</v>
      </c>
      <c r="D172" s="114" t="s">
        <v>384</v>
      </c>
      <c r="E172" s="114" t="s">
        <v>797</v>
      </c>
      <c r="F172" s="114"/>
      <c r="G172" s="114"/>
      <c r="H172" s="114"/>
      <c r="I172" s="195">
        <f>I173</f>
        <v>0</v>
      </c>
      <c r="J172" s="195">
        <f t="shared" ref="J172:K174" si="35">J173</f>
        <v>0</v>
      </c>
      <c r="K172" s="195">
        <f t="shared" si="35"/>
        <v>0</v>
      </c>
    </row>
    <row r="173" spans="1:11">
      <c r="A173" s="141" t="s">
        <v>591</v>
      </c>
      <c r="B173" s="114" t="s">
        <v>386</v>
      </c>
      <c r="C173" s="114">
        <v>5</v>
      </c>
      <c r="D173" s="114" t="s">
        <v>384</v>
      </c>
      <c r="E173" s="114" t="s">
        <v>797</v>
      </c>
      <c r="F173" s="114" t="s">
        <v>456</v>
      </c>
      <c r="G173" s="114"/>
      <c r="H173" s="114"/>
      <c r="I173" s="195">
        <f>I174</f>
        <v>0</v>
      </c>
      <c r="J173" s="195">
        <f t="shared" si="35"/>
        <v>0</v>
      </c>
      <c r="K173" s="195">
        <f t="shared" si="35"/>
        <v>0</v>
      </c>
    </row>
    <row r="174" spans="1:11">
      <c r="A174" s="141" t="s">
        <v>773</v>
      </c>
      <c r="B174" s="114" t="s">
        <v>386</v>
      </c>
      <c r="C174" s="114">
        <v>5</v>
      </c>
      <c r="D174" s="114" t="s">
        <v>384</v>
      </c>
      <c r="E174" s="114" t="s">
        <v>797</v>
      </c>
      <c r="F174" s="114" t="s">
        <v>456</v>
      </c>
      <c r="G174" s="114" t="s">
        <v>386</v>
      </c>
      <c r="H174" s="114"/>
      <c r="I174" s="195">
        <f>I175</f>
        <v>0</v>
      </c>
      <c r="J174" s="195">
        <f t="shared" si="35"/>
        <v>0</v>
      </c>
      <c r="K174" s="195">
        <f t="shared" si="35"/>
        <v>0</v>
      </c>
    </row>
    <row r="175" spans="1:11" ht="38.25">
      <c r="A175" s="141" t="s">
        <v>914</v>
      </c>
      <c r="B175" s="114" t="s">
        <v>386</v>
      </c>
      <c r="C175" s="114">
        <v>5</v>
      </c>
      <c r="D175" s="114" t="s">
        <v>384</v>
      </c>
      <c r="E175" s="114" t="s">
        <v>797</v>
      </c>
      <c r="F175" s="114" t="s">
        <v>456</v>
      </c>
      <c r="G175" s="114" t="s">
        <v>386</v>
      </c>
      <c r="H175" s="114" t="s">
        <v>915</v>
      </c>
      <c r="I175" s="195">
        <f>'Приложение 6'!J698</f>
        <v>0</v>
      </c>
      <c r="J175" s="195">
        <f>'Приложение 6'!K698</f>
        <v>0</v>
      </c>
      <c r="K175" s="195">
        <f>'Приложение 6'!L698</f>
        <v>0</v>
      </c>
    </row>
    <row r="176" spans="1:11" ht="114.75">
      <c r="A176" s="141" t="s">
        <v>427</v>
      </c>
      <c r="B176" s="114" t="s">
        <v>386</v>
      </c>
      <c r="C176" s="114">
        <v>5</v>
      </c>
      <c r="D176" s="114" t="s">
        <v>384</v>
      </c>
      <c r="E176" s="114" t="s">
        <v>798</v>
      </c>
      <c r="F176" s="114"/>
      <c r="G176" s="114"/>
      <c r="H176" s="114"/>
      <c r="I176" s="195">
        <f>I177</f>
        <v>0</v>
      </c>
      <c r="J176" s="195">
        <f t="shared" ref="J176:K179" si="36">J177</f>
        <v>0</v>
      </c>
      <c r="K176" s="195">
        <f t="shared" si="36"/>
        <v>0</v>
      </c>
    </row>
    <row r="177" spans="1:11" ht="89.25">
      <c r="A177" s="141" t="s">
        <v>799</v>
      </c>
      <c r="B177" s="114" t="s">
        <v>386</v>
      </c>
      <c r="C177" s="114">
        <v>5</v>
      </c>
      <c r="D177" s="114" t="s">
        <v>384</v>
      </c>
      <c r="E177" s="114" t="s">
        <v>800</v>
      </c>
      <c r="F177" s="114"/>
      <c r="G177" s="114"/>
      <c r="H177" s="114"/>
      <c r="I177" s="195">
        <f>I178</f>
        <v>0</v>
      </c>
      <c r="J177" s="195">
        <f t="shared" si="36"/>
        <v>0</v>
      </c>
      <c r="K177" s="195">
        <f t="shared" si="36"/>
        <v>0</v>
      </c>
    </row>
    <row r="178" spans="1:11" ht="25.5">
      <c r="A178" s="141" t="s">
        <v>591</v>
      </c>
      <c r="B178" s="114" t="s">
        <v>386</v>
      </c>
      <c r="C178" s="114">
        <v>5</v>
      </c>
      <c r="D178" s="114" t="s">
        <v>384</v>
      </c>
      <c r="E178" s="114" t="s">
        <v>800</v>
      </c>
      <c r="F178" s="114"/>
      <c r="G178" s="114"/>
      <c r="H178" s="114"/>
      <c r="I178" s="195">
        <f>I179</f>
        <v>0</v>
      </c>
      <c r="J178" s="195">
        <f t="shared" si="36"/>
        <v>0</v>
      </c>
      <c r="K178" s="195">
        <f t="shared" si="36"/>
        <v>0</v>
      </c>
    </row>
    <row r="179" spans="1:11" ht="25.5">
      <c r="A179" s="141" t="s">
        <v>773</v>
      </c>
      <c r="B179" s="114" t="s">
        <v>386</v>
      </c>
      <c r="C179" s="114">
        <v>5</v>
      </c>
      <c r="D179" s="114" t="s">
        <v>384</v>
      </c>
      <c r="E179" s="114" t="s">
        <v>800</v>
      </c>
      <c r="F179" s="114"/>
      <c r="G179" s="114"/>
      <c r="H179" s="114"/>
      <c r="I179" s="195">
        <f>I180</f>
        <v>0</v>
      </c>
      <c r="J179" s="195">
        <f t="shared" si="36"/>
        <v>0</v>
      </c>
      <c r="K179" s="195">
        <f t="shared" si="36"/>
        <v>0</v>
      </c>
    </row>
    <row r="180" spans="1:11" ht="38.25">
      <c r="A180" s="141" t="s">
        <v>914</v>
      </c>
      <c r="B180" s="114" t="s">
        <v>386</v>
      </c>
      <c r="C180" s="114">
        <v>5</v>
      </c>
      <c r="D180" s="114" t="s">
        <v>384</v>
      </c>
      <c r="E180" s="114" t="s">
        <v>800</v>
      </c>
      <c r="F180" s="114"/>
      <c r="G180" s="114"/>
      <c r="H180" s="114"/>
      <c r="I180" s="195">
        <f>'[1]приложение 6'!J695</f>
        <v>0</v>
      </c>
      <c r="J180" s="195">
        <f>'[1]приложение 6'!K695</f>
        <v>0</v>
      </c>
      <c r="K180" s="195">
        <f>'[1]приложение 6'!L695</f>
        <v>0</v>
      </c>
    </row>
    <row r="181" spans="1:11" ht="89.25">
      <c r="A181" s="141" t="s">
        <v>799</v>
      </c>
      <c r="B181" s="114" t="s">
        <v>386</v>
      </c>
      <c r="C181" s="114">
        <v>5</v>
      </c>
      <c r="D181" s="114" t="s">
        <v>384</v>
      </c>
      <c r="E181" s="114" t="s">
        <v>801</v>
      </c>
      <c r="F181" s="114"/>
      <c r="G181" s="114"/>
      <c r="H181" s="114"/>
      <c r="I181" s="195">
        <f>I182</f>
        <v>0</v>
      </c>
      <c r="J181" s="195">
        <f t="shared" ref="J181:K183" si="37">J182</f>
        <v>0</v>
      </c>
      <c r="K181" s="195">
        <f t="shared" si="37"/>
        <v>0</v>
      </c>
    </row>
    <row r="182" spans="1:11">
      <c r="A182" s="141" t="s">
        <v>591</v>
      </c>
      <c r="B182" s="114" t="s">
        <v>386</v>
      </c>
      <c r="C182" s="114">
        <v>5</v>
      </c>
      <c r="D182" s="114" t="s">
        <v>384</v>
      </c>
      <c r="E182" s="114" t="s">
        <v>801</v>
      </c>
      <c r="F182" s="114" t="s">
        <v>456</v>
      </c>
      <c r="G182" s="114"/>
      <c r="H182" s="114"/>
      <c r="I182" s="195">
        <f>I183</f>
        <v>0</v>
      </c>
      <c r="J182" s="195">
        <f t="shared" si="37"/>
        <v>0</v>
      </c>
      <c r="K182" s="195">
        <f t="shared" si="37"/>
        <v>0</v>
      </c>
    </row>
    <row r="183" spans="1:11">
      <c r="A183" s="141" t="s">
        <v>773</v>
      </c>
      <c r="B183" s="114" t="s">
        <v>386</v>
      </c>
      <c r="C183" s="114">
        <v>5</v>
      </c>
      <c r="D183" s="114" t="s">
        <v>384</v>
      </c>
      <c r="E183" s="114" t="s">
        <v>801</v>
      </c>
      <c r="F183" s="114" t="s">
        <v>456</v>
      </c>
      <c r="G183" s="114" t="s">
        <v>386</v>
      </c>
      <c r="H183" s="114"/>
      <c r="I183" s="195">
        <f>I184</f>
        <v>0</v>
      </c>
      <c r="J183" s="195">
        <f t="shared" si="37"/>
        <v>0</v>
      </c>
      <c r="K183" s="195">
        <f t="shared" si="37"/>
        <v>0</v>
      </c>
    </row>
    <row r="184" spans="1:11" ht="38.25">
      <c r="A184" s="141" t="s">
        <v>914</v>
      </c>
      <c r="B184" s="114" t="s">
        <v>386</v>
      </c>
      <c r="C184" s="114">
        <v>5</v>
      </c>
      <c r="D184" s="114" t="s">
        <v>384</v>
      </c>
      <c r="E184" s="114" t="s">
        <v>801</v>
      </c>
      <c r="F184" s="114" t="s">
        <v>456</v>
      </c>
      <c r="G184" s="114" t="s">
        <v>386</v>
      </c>
      <c r="H184" s="114" t="s">
        <v>915</v>
      </c>
      <c r="I184" s="195">
        <f>'Приложение 6'!J703</f>
        <v>0</v>
      </c>
      <c r="J184" s="195">
        <f>'Приложение 6'!K703</f>
        <v>0</v>
      </c>
      <c r="K184" s="195">
        <f>'Приложение 6'!L703</f>
        <v>0</v>
      </c>
    </row>
    <row r="185" spans="1:11" ht="38.25">
      <c r="A185" s="141" t="s">
        <v>779</v>
      </c>
      <c r="B185" s="114" t="s">
        <v>386</v>
      </c>
      <c r="C185" s="114">
        <v>5</v>
      </c>
      <c r="D185" s="114" t="s">
        <v>384</v>
      </c>
      <c r="E185" s="114" t="s">
        <v>780</v>
      </c>
      <c r="F185" s="114"/>
      <c r="G185" s="114"/>
      <c r="H185" s="114"/>
      <c r="I185" s="195">
        <f>I186</f>
        <v>0</v>
      </c>
      <c r="J185" s="195">
        <f t="shared" ref="J185:K187" si="38">J186</f>
        <v>0</v>
      </c>
      <c r="K185" s="195">
        <f t="shared" si="38"/>
        <v>0</v>
      </c>
    </row>
    <row r="186" spans="1:11">
      <c r="A186" s="141" t="s">
        <v>591</v>
      </c>
      <c r="B186" s="114" t="s">
        <v>386</v>
      </c>
      <c r="C186" s="114">
        <v>5</v>
      </c>
      <c r="D186" s="114" t="s">
        <v>384</v>
      </c>
      <c r="E186" s="114" t="s">
        <v>780</v>
      </c>
      <c r="F186" s="114" t="s">
        <v>456</v>
      </c>
      <c r="G186" s="114"/>
      <c r="H186" s="114"/>
      <c r="I186" s="195">
        <f>I187</f>
        <v>0</v>
      </c>
      <c r="J186" s="195">
        <f t="shared" si="38"/>
        <v>0</v>
      </c>
      <c r="K186" s="195">
        <f t="shared" si="38"/>
        <v>0</v>
      </c>
    </row>
    <row r="187" spans="1:11">
      <c r="A187" s="141" t="s">
        <v>773</v>
      </c>
      <c r="B187" s="114" t="s">
        <v>386</v>
      </c>
      <c r="C187" s="114">
        <v>5</v>
      </c>
      <c r="D187" s="114" t="s">
        <v>384</v>
      </c>
      <c r="E187" s="114" t="s">
        <v>780</v>
      </c>
      <c r="F187" s="114" t="s">
        <v>456</v>
      </c>
      <c r="G187" s="114" t="s">
        <v>386</v>
      </c>
      <c r="H187" s="114"/>
      <c r="I187" s="195">
        <f>I188</f>
        <v>0</v>
      </c>
      <c r="J187" s="195">
        <f t="shared" si="38"/>
        <v>0</v>
      </c>
      <c r="K187" s="195">
        <f t="shared" si="38"/>
        <v>0</v>
      </c>
    </row>
    <row r="188" spans="1:11" ht="38.25">
      <c r="A188" s="141" t="s">
        <v>914</v>
      </c>
      <c r="B188" s="114" t="s">
        <v>386</v>
      </c>
      <c r="C188" s="114">
        <v>5</v>
      </c>
      <c r="D188" s="114" t="s">
        <v>384</v>
      </c>
      <c r="E188" s="114" t="s">
        <v>780</v>
      </c>
      <c r="F188" s="114" t="s">
        <v>456</v>
      </c>
      <c r="G188" s="114" t="s">
        <v>386</v>
      </c>
      <c r="H188" s="114" t="s">
        <v>915</v>
      </c>
      <c r="I188" s="195">
        <f>'Приложение 6'!J705</f>
        <v>0</v>
      </c>
      <c r="J188" s="195">
        <f>'Приложение 6'!K705</f>
        <v>0</v>
      </c>
      <c r="K188" s="195">
        <f>'Приложение 6'!L705</f>
        <v>0</v>
      </c>
    </row>
    <row r="189" spans="1:11" ht="127.5">
      <c r="A189" s="135" t="s">
        <v>781</v>
      </c>
      <c r="B189" s="114" t="s">
        <v>386</v>
      </c>
      <c r="C189" s="114">
        <v>5</v>
      </c>
      <c r="D189" s="114" t="s">
        <v>384</v>
      </c>
      <c r="E189" s="114" t="s">
        <v>782</v>
      </c>
      <c r="F189" s="114"/>
      <c r="G189" s="114"/>
      <c r="H189" s="114"/>
      <c r="I189" s="195">
        <f>I190</f>
        <v>0</v>
      </c>
      <c r="J189" s="195">
        <f t="shared" ref="J189:K191" si="39">J190</f>
        <v>0</v>
      </c>
      <c r="K189" s="195">
        <f t="shared" si="39"/>
        <v>0</v>
      </c>
    </row>
    <row r="190" spans="1:11">
      <c r="A190" s="141" t="s">
        <v>591</v>
      </c>
      <c r="B190" s="114" t="s">
        <v>386</v>
      </c>
      <c r="C190" s="114">
        <v>5</v>
      </c>
      <c r="D190" s="114" t="s">
        <v>384</v>
      </c>
      <c r="E190" s="114" t="s">
        <v>782</v>
      </c>
      <c r="F190" s="114" t="s">
        <v>456</v>
      </c>
      <c r="G190" s="114"/>
      <c r="H190" s="114"/>
      <c r="I190" s="195">
        <f>I191</f>
        <v>0</v>
      </c>
      <c r="J190" s="195">
        <f t="shared" si="39"/>
        <v>0</v>
      </c>
      <c r="K190" s="195">
        <f t="shared" si="39"/>
        <v>0</v>
      </c>
    </row>
    <row r="191" spans="1:11">
      <c r="A191" s="141" t="s">
        <v>773</v>
      </c>
      <c r="B191" s="114" t="s">
        <v>386</v>
      </c>
      <c r="C191" s="114">
        <v>5</v>
      </c>
      <c r="D191" s="114" t="s">
        <v>384</v>
      </c>
      <c r="E191" s="114" t="s">
        <v>782</v>
      </c>
      <c r="F191" s="114" t="s">
        <v>456</v>
      </c>
      <c r="G191" s="114" t="s">
        <v>386</v>
      </c>
      <c r="H191" s="114"/>
      <c r="I191" s="195">
        <f>I192</f>
        <v>0</v>
      </c>
      <c r="J191" s="195">
        <f t="shared" si="39"/>
        <v>0</v>
      </c>
      <c r="K191" s="195">
        <f t="shared" si="39"/>
        <v>0</v>
      </c>
    </row>
    <row r="192" spans="1:11" ht="38.25">
      <c r="A192" s="141" t="s">
        <v>914</v>
      </c>
      <c r="B192" s="114" t="s">
        <v>386</v>
      </c>
      <c r="C192" s="114">
        <v>5</v>
      </c>
      <c r="D192" s="114" t="s">
        <v>384</v>
      </c>
      <c r="E192" s="114" t="s">
        <v>782</v>
      </c>
      <c r="F192" s="114" t="s">
        <v>456</v>
      </c>
      <c r="G192" s="114" t="s">
        <v>386</v>
      </c>
      <c r="H192" s="114" t="s">
        <v>915</v>
      </c>
      <c r="I192" s="195">
        <f>'Приложение 6'!J707</f>
        <v>0</v>
      </c>
      <c r="J192" s="195">
        <f>'Приложение 6'!K707</f>
        <v>0</v>
      </c>
      <c r="K192" s="195">
        <f>'Приложение 6'!L707</f>
        <v>0</v>
      </c>
    </row>
    <row r="193" spans="1:11" ht="63.75">
      <c r="A193" s="141" t="s">
        <v>613</v>
      </c>
      <c r="B193" s="114" t="s">
        <v>386</v>
      </c>
      <c r="C193" s="114">
        <v>5</v>
      </c>
      <c r="D193" s="114" t="s">
        <v>384</v>
      </c>
      <c r="E193" s="114" t="s">
        <v>614</v>
      </c>
      <c r="F193" s="114"/>
      <c r="G193" s="114"/>
      <c r="H193" s="114"/>
      <c r="I193" s="195">
        <f t="shared" ref="I193:K198" si="40">I194</f>
        <v>0</v>
      </c>
      <c r="J193" s="195">
        <f t="shared" si="40"/>
        <v>0</v>
      </c>
      <c r="K193" s="195">
        <f t="shared" si="40"/>
        <v>0</v>
      </c>
    </row>
    <row r="194" spans="1:11" ht="51">
      <c r="A194" s="141" t="s">
        <v>767</v>
      </c>
      <c r="B194" s="114" t="s">
        <v>386</v>
      </c>
      <c r="C194" s="114">
        <v>5</v>
      </c>
      <c r="D194" s="114" t="s">
        <v>384</v>
      </c>
      <c r="E194" s="114" t="s">
        <v>768</v>
      </c>
      <c r="F194" s="114"/>
      <c r="G194" s="114"/>
      <c r="H194" s="114"/>
      <c r="I194" s="195">
        <f t="shared" si="40"/>
        <v>0</v>
      </c>
      <c r="J194" s="195">
        <f t="shared" si="40"/>
        <v>0</v>
      </c>
      <c r="K194" s="195">
        <f t="shared" si="40"/>
        <v>0</v>
      </c>
    </row>
    <row r="195" spans="1:11">
      <c r="A195" s="141" t="s">
        <v>591</v>
      </c>
      <c r="B195" s="114" t="s">
        <v>386</v>
      </c>
      <c r="C195" s="114">
        <v>5</v>
      </c>
      <c r="D195" s="114" t="s">
        <v>384</v>
      </c>
      <c r="E195" s="114" t="s">
        <v>768</v>
      </c>
      <c r="F195" s="114" t="s">
        <v>456</v>
      </c>
      <c r="G195" s="114"/>
      <c r="H195" s="114"/>
      <c r="I195" s="195">
        <f>I198+I196</f>
        <v>0</v>
      </c>
      <c r="J195" s="195">
        <f>J198+J196</f>
        <v>0</v>
      </c>
      <c r="K195" s="195">
        <f>K198+K196</f>
        <v>0</v>
      </c>
    </row>
    <row r="196" spans="1:11">
      <c r="A196" s="141" t="s">
        <v>592</v>
      </c>
      <c r="B196" s="114" t="s">
        <v>386</v>
      </c>
      <c r="C196" s="114">
        <v>5</v>
      </c>
      <c r="D196" s="114" t="s">
        <v>384</v>
      </c>
      <c r="E196" s="114" t="s">
        <v>768</v>
      </c>
      <c r="F196" s="114" t="s">
        <v>456</v>
      </c>
      <c r="G196" s="114" t="s">
        <v>384</v>
      </c>
      <c r="H196" s="114"/>
      <c r="I196" s="195">
        <f>I197</f>
        <v>0</v>
      </c>
      <c r="J196" s="195">
        <f>J197</f>
        <v>0</v>
      </c>
      <c r="K196" s="195">
        <f>K197</f>
        <v>0</v>
      </c>
    </row>
    <row r="197" spans="1:11" ht="38.25">
      <c r="A197" s="141" t="s">
        <v>914</v>
      </c>
      <c r="B197" s="114" t="s">
        <v>386</v>
      </c>
      <c r="C197" s="114">
        <v>5</v>
      </c>
      <c r="D197" s="114" t="s">
        <v>384</v>
      </c>
      <c r="E197" s="114" t="s">
        <v>768</v>
      </c>
      <c r="F197" s="114" t="s">
        <v>456</v>
      </c>
      <c r="G197" s="114" t="s">
        <v>384</v>
      </c>
      <c r="H197" s="114" t="s">
        <v>915</v>
      </c>
      <c r="I197" s="195">
        <f>'Приложение 6'!J641</f>
        <v>0</v>
      </c>
      <c r="J197" s="195">
        <f>'Приложение 6'!K641</f>
        <v>0</v>
      </c>
      <c r="K197" s="195">
        <f>'Приложение 6'!L641</f>
        <v>0</v>
      </c>
    </row>
    <row r="198" spans="1:11">
      <c r="A198" s="141" t="s">
        <v>773</v>
      </c>
      <c r="B198" s="114" t="s">
        <v>386</v>
      </c>
      <c r="C198" s="114">
        <v>5</v>
      </c>
      <c r="D198" s="114" t="s">
        <v>384</v>
      </c>
      <c r="E198" s="114" t="s">
        <v>768</v>
      </c>
      <c r="F198" s="114" t="s">
        <v>456</v>
      </c>
      <c r="G198" s="114" t="s">
        <v>386</v>
      </c>
      <c r="H198" s="114"/>
      <c r="I198" s="195">
        <f t="shared" si="40"/>
        <v>0</v>
      </c>
      <c r="J198" s="195">
        <f t="shared" si="40"/>
        <v>0</v>
      </c>
      <c r="K198" s="195">
        <f t="shared" si="40"/>
        <v>0</v>
      </c>
    </row>
    <row r="199" spans="1:11" ht="38.25">
      <c r="A199" s="141" t="s">
        <v>914</v>
      </c>
      <c r="B199" s="114" t="s">
        <v>386</v>
      </c>
      <c r="C199" s="114">
        <v>5</v>
      </c>
      <c r="D199" s="114" t="s">
        <v>384</v>
      </c>
      <c r="E199" s="114" t="s">
        <v>768</v>
      </c>
      <c r="F199" s="114" t="s">
        <v>456</v>
      </c>
      <c r="G199" s="114" t="s">
        <v>386</v>
      </c>
      <c r="H199" s="114" t="s">
        <v>915</v>
      </c>
      <c r="I199" s="195">
        <f>'Приложение 6'!J710</f>
        <v>0</v>
      </c>
      <c r="J199" s="195">
        <f>'Приложение 6'!K710</f>
        <v>0</v>
      </c>
      <c r="K199" s="195">
        <f>'Приложение 6'!L710</f>
        <v>0</v>
      </c>
    </row>
    <row r="200" spans="1:11" ht="51">
      <c r="A200" s="141" t="s">
        <v>767</v>
      </c>
      <c r="B200" s="114" t="s">
        <v>386</v>
      </c>
      <c r="C200" s="114">
        <v>5</v>
      </c>
      <c r="D200" s="114" t="s">
        <v>384</v>
      </c>
      <c r="E200" s="114" t="s">
        <v>769</v>
      </c>
      <c r="F200" s="114"/>
      <c r="G200" s="114"/>
      <c r="H200" s="114"/>
      <c r="I200" s="195">
        <f>I201</f>
        <v>0</v>
      </c>
      <c r="J200" s="195">
        <f>J201</f>
        <v>0</v>
      </c>
      <c r="K200" s="195">
        <f>K201</f>
        <v>0</v>
      </c>
    </row>
    <row r="201" spans="1:11" ht="25.5">
      <c r="A201" s="141" t="s">
        <v>591</v>
      </c>
      <c r="B201" s="114" t="s">
        <v>386</v>
      </c>
      <c r="C201" s="114">
        <v>5</v>
      </c>
      <c r="D201" s="114" t="s">
        <v>384</v>
      </c>
      <c r="E201" s="114" t="s">
        <v>769</v>
      </c>
      <c r="F201" s="114" t="s">
        <v>456</v>
      </c>
      <c r="G201" s="114"/>
      <c r="H201" s="114"/>
      <c r="I201" s="195">
        <f>I202</f>
        <v>0</v>
      </c>
      <c r="J201" s="195">
        <f>J206+J202</f>
        <v>0</v>
      </c>
      <c r="K201" s="195">
        <f>K206+K202</f>
        <v>0</v>
      </c>
    </row>
    <row r="202" spans="1:11" ht="25.5">
      <c r="A202" s="141" t="s">
        <v>592</v>
      </c>
      <c r="B202" s="114" t="s">
        <v>386</v>
      </c>
      <c r="C202" s="114">
        <v>5</v>
      </c>
      <c r="D202" s="114" t="s">
        <v>384</v>
      </c>
      <c r="E202" s="114" t="s">
        <v>769</v>
      </c>
      <c r="F202" s="114" t="s">
        <v>456</v>
      </c>
      <c r="G202" s="114" t="s">
        <v>384</v>
      </c>
      <c r="H202" s="114"/>
      <c r="I202" s="195">
        <f>I203</f>
        <v>0</v>
      </c>
      <c r="J202" s="195">
        <f>J203</f>
        <v>0</v>
      </c>
      <c r="K202" s="195">
        <f>K203</f>
        <v>0</v>
      </c>
    </row>
    <row r="203" spans="1:11" ht="38.25">
      <c r="A203" s="141" t="s">
        <v>914</v>
      </c>
      <c r="B203" s="114" t="s">
        <v>386</v>
      </c>
      <c r="C203" s="114">
        <v>5</v>
      </c>
      <c r="D203" s="114" t="s">
        <v>384</v>
      </c>
      <c r="E203" s="114" t="s">
        <v>769</v>
      </c>
      <c r="F203" s="114" t="s">
        <v>456</v>
      </c>
      <c r="G203" s="114" t="s">
        <v>384</v>
      </c>
      <c r="H203" s="114" t="s">
        <v>915</v>
      </c>
      <c r="I203" s="195">
        <f>'Приложение 6'!J643</f>
        <v>0</v>
      </c>
      <c r="J203" s="195">
        <f>'Приложение 6'!K643</f>
        <v>0</v>
      </c>
      <c r="K203" s="195">
        <f>'Приложение 6'!L643</f>
        <v>0</v>
      </c>
    </row>
    <row r="204" spans="1:11" ht="51">
      <c r="A204" s="141" t="s">
        <v>767</v>
      </c>
      <c r="B204" s="114" t="s">
        <v>386</v>
      </c>
      <c r="C204" s="114">
        <v>5</v>
      </c>
      <c r="D204" s="114" t="s">
        <v>384</v>
      </c>
      <c r="E204" s="114" t="s">
        <v>802</v>
      </c>
      <c r="F204" s="114"/>
      <c r="G204" s="114"/>
      <c r="H204" s="114"/>
      <c r="I204" s="195">
        <f t="shared" ref="I204:K206" si="41">I205</f>
        <v>0</v>
      </c>
      <c r="J204" s="195">
        <f t="shared" si="41"/>
        <v>0</v>
      </c>
      <c r="K204" s="195">
        <f t="shared" si="41"/>
        <v>0</v>
      </c>
    </row>
    <row r="205" spans="1:11" ht="25.5">
      <c r="A205" s="141" t="s">
        <v>591</v>
      </c>
      <c r="B205" s="114" t="s">
        <v>386</v>
      </c>
      <c r="C205" s="114">
        <v>5</v>
      </c>
      <c r="D205" s="114" t="s">
        <v>384</v>
      </c>
      <c r="E205" s="114" t="s">
        <v>802</v>
      </c>
      <c r="F205" s="114" t="s">
        <v>456</v>
      </c>
      <c r="G205" s="114"/>
      <c r="H205" s="114"/>
      <c r="I205" s="195">
        <f t="shared" si="41"/>
        <v>0</v>
      </c>
      <c r="J205" s="195">
        <f t="shared" si="41"/>
        <v>0</v>
      </c>
      <c r="K205" s="195">
        <f t="shared" si="41"/>
        <v>0</v>
      </c>
    </row>
    <row r="206" spans="1:11" ht="25.5">
      <c r="A206" s="141" t="s">
        <v>773</v>
      </c>
      <c r="B206" s="114" t="s">
        <v>386</v>
      </c>
      <c r="C206" s="114">
        <v>5</v>
      </c>
      <c r="D206" s="114" t="s">
        <v>384</v>
      </c>
      <c r="E206" s="114" t="s">
        <v>802</v>
      </c>
      <c r="F206" s="114" t="s">
        <v>456</v>
      </c>
      <c r="G206" s="114" t="s">
        <v>386</v>
      </c>
      <c r="H206" s="114"/>
      <c r="I206" s="195">
        <f t="shared" si="41"/>
        <v>0</v>
      </c>
      <c r="J206" s="195">
        <f t="shared" si="41"/>
        <v>0</v>
      </c>
      <c r="K206" s="195">
        <f t="shared" si="41"/>
        <v>0</v>
      </c>
    </row>
    <row r="207" spans="1:11" ht="38.25">
      <c r="A207" s="141" t="s">
        <v>914</v>
      </c>
      <c r="B207" s="114" t="s">
        <v>386</v>
      </c>
      <c r="C207" s="114">
        <v>5</v>
      </c>
      <c r="D207" s="114" t="s">
        <v>384</v>
      </c>
      <c r="E207" s="114" t="s">
        <v>802</v>
      </c>
      <c r="F207" s="114" t="s">
        <v>456</v>
      </c>
      <c r="G207" s="114" t="s">
        <v>386</v>
      </c>
      <c r="H207" s="114" t="s">
        <v>915</v>
      </c>
      <c r="I207" s="195">
        <f>'Приложение 6'!J712</f>
        <v>0</v>
      </c>
      <c r="J207" s="195">
        <f>'Приложение 6'!K712</f>
        <v>0</v>
      </c>
      <c r="K207" s="195">
        <f>'Приложение 6'!L712</f>
        <v>0</v>
      </c>
    </row>
    <row r="208" spans="1:11" ht="25.5">
      <c r="A208" s="141" t="s">
        <v>806</v>
      </c>
      <c r="B208" s="114" t="s">
        <v>386</v>
      </c>
      <c r="C208" s="114">
        <v>5</v>
      </c>
      <c r="D208" s="114" t="s">
        <v>384</v>
      </c>
      <c r="E208" s="114" t="s">
        <v>807</v>
      </c>
      <c r="F208" s="114"/>
      <c r="G208" s="114"/>
      <c r="H208" s="114"/>
      <c r="I208" s="195">
        <f>I209</f>
        <v>0</v>
      </c>
      <c r="J208" s="195">
        <f t="shared" ref="J208:K210" si="42">J209</f>
        <v>0</v>
      </c>
      <c r="K208" s="195">
        <f t="shared" si="42"/>
        <v>0</v>
      </c>
    </row>
    <row r="209" spans="1:11">
      <c r="A209" s="141" t="s">
        <v>591</v>
      </c>
      <c r="B209" s="114" t="s">
        <v>386</v>
      </c>
      <c r="C209" s="114">
        <v>5</v>
      </c>
      <c r="D209" s="114" t="s">
        <v>384</v>
      </c>
      <c r="E209" s="114" t="s">
        <v>807</v>
      </c>
      <c r="F209" s="114" t="s">
        <v>456</v>
      </c>
      <c r="G209" s="114"/>
      <c r="H209" s="114"/>
      <c r="I209" s="195">
        <f>I210</f>
        <v>0</v>
      </c>
      <c r="J209" s="195">
        <f t="shared" si="42"/>
        <v>0</v>
      </c>
      <c r="K209" s="195">
        <f t="shared" si="42"/>
        <v>0</v>
      </c>
    </row>
    <row r="210" spans="1:11" ht="25.5">
      <c r="A210" s="141" t="s">
        <v>803</v>
      </c>
      <c r="B210" s="114" t="s">
        <v>386</v>
      </c>
      <c r="C210" s="114">
        <v>5</v>
      </c>
      <c r="D210" s="114" t="s">
        <v>384</v>
      </c>
      <c r="E210" s="114" t="s">
        <v>807</v>
      </c>
      <c r="F210" s="114" t="s">
        <v>456</v>
      </c>
      <c r="G210" s="114" t="s">
        <v>426</v>
      </c>
      <c r="H210" s="114"/>
      <c r="I210" s="195">
        <f>I211</f>
        <v>0</v>
      </c>
      <c r="J210" s="195">
        <f t="shared" si="42"/>
        <v>0</v>
      </c>
      <c r="K210" s="195">
        <f t="shared" si="42"/>
        <v>0</v>
      </c>
    </row>
    <row r="211" spans="1:11" ht="38.25">
      <c r="A211" s="141" t="s">
        <v>914</v>
      </c>
      <c r="B211" s="114" t="s">
        <v>386</v>
      </c>
      <c r="C211" s="114">
        <v>5</v>
      </c>
      <c r="D211" s="114" t="s">
        <v>384</v>
      </c>
      <c r="E211" s="114" t="s">
        <v>807</v>
      </c>
      <c r="F211" s="114" t="s">
        <v>456</v>
      </c>
      <c r="G211" s="114" t="s">
        <v>426</v>
      </c>
      <c r="H211" s="114" t="s">
        <v>915</v>
      </c>
      <c r="I211" s="195">
        <f>'Приложение 6'!J745</f>
        <v>0</v>
      </c>
      <c r="J211" s="195">
        <f>'Приложение 6'!K745</f>
        <v>0</v>
      </c>
      <c r="K211" s="195">
        <f>'Приложение 6'!L745</f>
        <v>0</v>
      </c>
    </row>
    <row r="212" spans="1:11" ht="51">
      <c r="A212" s="141" t="s">
        <v>814</v>
      </c>
      <c r="B212" s="114" t="s">
        <v>386</v>
      </c>
      <c r="C212" s="114">
        <v>5</v>
      </c>
      <c r="D212" s="114" t="s">
        <v>384</v>
      </c>
      <c r="E212" s="112" t="s">
        <v>815</v>
      </c>
      <c r="F212" s="114"/>
      <c r="G212" s="114"/>
      <c r="H212" s="114"/>
      <c r="I212" s="195">
        <f t="shared" ref="I212:K214" si="43">I213</f>
        <v>0</v>
      </c>
      <c r="J212" s="195">
        <f t="shared" si="43"/>
        <v>0</v>
      </c>
      <c r="K212" s="195">
        <f t="shared" si="43"/>
        <v>0</v>
      </c>
    </row>
    <row r="213" spans="1:11">
      <c r="A213" s="141" t="s">
        <v>591</v>
      </c>
      <c r="B213" s="114" t="s">
        <v>386</v>
      </c>
      <c r="C213" s="114">
        <v>5</v>
      </c>
      <c r="D213" s="114" t="s">
        <v>384</v>
      </c>
      <c r="E213" s="112" t="s">
        <v>815</v>
      </c>
      <c r="F213" s="114" t="s">
        <v>456</v>
      </c>
      <c r="G213" s="114"/>
      <c r="H213" s="114"/>
      <c r="I213" s="195">
        <f t="shared" si="43"/>
        <v>0</v>
      </c>
      <c r="J213" s="195">
        <f t="shared" si="43"/>
        <v>0</v>
      </c>
      <c r="K213" s="195">
        <f t="shared" si="43"/>
        <v>0</v>
      </c>
    </row>
    <row r="214" spans="1:11" ht="25.5">
      <c r="A214" s="141" t="s">
        <v>803</v>
      </c>
      <c r="B214" s="114" t="s">
        <v>386</v>
      </c>
      <c r="C214" s="114">
        <v>5</v>
      </c>
      <c r="D214" s="114" t="s">
        <v>384</v>
      </c>
      <c r="E214" s="112" t="s">
        <v>815</v>
      </c>
      <c r="F214" s="114" t="s">
        <v>456</v>
      </c>
      <c r="G214" s="114" t="s">
        <v>426</v>
      </c>
      <c r="H214" s="114"/>
      <c r="I214" s="195">
        <f t="shared" si="43"/>
        <v>0</v>
      </c>
      <c r="J214" s="195">
        <f t="shared" si="43"/>
        <v>0</v>
      </c>
      <c r="K214" s="195">
        <f t="shared" si="43"/>
        <v>0</v>
      </c>
    </row>
    <row r="215" spans="1:11" ht="38.25">
      <c r="A215" s="141" t="s">
        <v>914</v>
      </c>
      <c r="B215" s="114" t="s">
        <v>386</v>
      </c>
      <c r="C215" s="114">
        <v>5</v>
      </c>
      <c r="D215" s="114" t="s">
        <v>384</v>
      </c>
      <c r="E215" s="112" t="s">
        <v>815</v>
      </c>
      <c r="F215" s="114" t="s">
        <v>456</v>
      </c>
      <c r="G215" s="114" t="s">
        <v>426</v>
      </c>
      <c r="H215" s="114" t="s">
        <v>915</v>
      </c>
      <c r="I215" s="195">
        <f>'Приложение 6'!J749</f>
        <v>0</v>
      </c>
      <c r="J215" s="195">
        <f>'Приложение 6'!K749</f>
        <v>0</v>
      </c>
      <c r="K215" s="195">
        <f>'Приложение 6'!L749</f>
        <v>0</v>
      </c>
    </row>
    <row r="216" spans="1:11" ht="63.75">
      <c r="A216" s="141" t="s">
        <v>770</v>
      </c>
      <c r="B216" s="114" t="s">
        <v>386</v>
      </c>
      <c r="C216" s="114">
        <v>5</v>
      </c>
      <c r="D216" s="114" t="s">
        <v>384</v>
      </c>
      <c r="E216" s="114" t="s">
        <v>771</v>
      </c>
      <c r="F216" s="114"/>
      <c r="G216" s="114"/>
      <c r="H216" s="114"/>
      <c r="I216" s="195">
        <f>I217</f>
        <v>0</v>
      </c>
      <c r="J216" s="195">
        <f>J217</f>
        <v>0</v>
      </c>
      <c r="K216" s="195">
        <f>K217</f>
        <v>0</v>
      </c>
    </row>
    <row r="217" spans="1:11">
      <c r="A217" s="141" t="s">
        <v>591</v>
      </c>
      <c r="B217" s="114" t="s">
        <v>386</v>
      </c>
      <c r="C217" s="114">
        <v>5</v>
      </c>
      <c r="D217" s="114" t="s">
        <v>384</v>
      </c>
      <c r="E217" s="114" t="s">
        <v>771</v>
      </c>
      <c r="F217" s="114" t="s">
        <v>456</v>
      </c>
      <c r="G217" s="114"/>
      <c r="H217" s="114"/>
      <c r="I217" s="195">
        <f>I218+I220</f>
        <v>0</v>
      </c>
      <c r="J217" s="195">
        <f>J218+J220</f>
        <v>0</v>
      </c>
      <c r="K217" s="195">
        <f>K218+K220</f>
        <v>0</v>
      </c>
    </row>
    <row r="218" spans="1:11">
      <c r="A218" s="141" t="s">
        <v>592</v>
      </c>
      <c r="B218" s="114" t="s">
        <v>386</v>
      </c>
      <c r="C218" s="114">
        <v>5</v>
      </c>
      <c r="D218" s="114" t="s">
        <v>384</v>
      </c>
      <c r="E218" s="114" t="s">
        <v>771</v>
      </c>
      <c r="F218" s="114" t="s">
        <v>456</v>
      </c>
      <c r="G218" s="114" t="s">
        <v>384</v>
      </c>
      <c r="H218" s="114"/>
      <c r="I218" s="195">
        <f>I219</f>
        <v>0</v>
      </c>
      <c r="J218" s="195">
        <f>J219</f>
        <v>0</v>
      </c>
      <c r="K218" s="195">
        <f>K219</f>
        <v>0</v>
      </c>
    </row>
    <row r="219" spans="1:11" ht="38.25">
      <c r="A219" s="141" t="s">
        <v>914</v>
      </c>
      <c r="B219" s="114" t="s">
        <v>386</v>
      </c>
      <c r="C219" s="114">
        <v>5</v>
      </c>
      <c r="D219" s="114" t="s">
        <v>384</v>
      </c>
      <c r="E219" s="114" t="s">
        <v>771</v>
      </c>
      <c r="F219" s="114" t="s">
        <v>456</v>
      </c>
      <c r="G219" s="114" t="s">
        <v>384</v>
      </c>
      <c r="H219" s="114" t="s">
        <v>915</v>
      </c>
      <c r="I219" s="195">
        <f>'Приложение 6'!J646</f>
        <v>0</v>
      </c>
      <c r="J219" s="195">
        <f>'Приложение 6'!K646</f>
        <v>0</v>
      </c>
      <c r="K219" s="195">
        <f>'Приложение 6'!L646</f>
        <v>0</v>
      </c>
    </row>
    <row r="220" spans="1:11">
      <c r="A220" s="141" t="s">
        <v>773</v>
      </c>
      <c r="B220" s="114" t="s">
        <v>386</v>
      </c>
      <c r="C220" s="114">
        <v>5</v>
      </c>
      <c r="D220" s="114" t="s">
        <v>384</v>
      </c>
      <c r="E220" s="114" t="s">
        <v>771</v>
      </c>
      <c r="F220" s="114" t="s">
        <v>456</v>
      </c>
      <c r="G220" s="114" t="s">
        <v>386</v>
      </c>
      <c r="H220" s="114"/>
      <c r="I220" s="195">
        <f>I221</f>
        <v>0</v>
      </c>
      <c r="J220" s="195">
        <f>J221</f>
        <v>0</v>
      </c>
      <c r="K220" s="195">
        <f>K221</f>
        <v>0</v>
      </c>
    </row>
    <row r="221" spans="1:11" ht="38.25">
      <c r="A221" s="141" t="s">
        <v>914</v>
      </c>
      <c r="B221" s="114" t="s">
        <v>386</v>
      </c>
      <c r="C221" s="114">
        <v>5</v>
      </c>
      <c r="D221" s="114" t="s">
        <v>384</v>
      </c>
      <c r="E221" s="114" t="s">
        <v>771</v>
      </c>
      <c r="F221" s="114" t="s">
        <v>456</v>
      </c>
      <c r="G221" s="114" t="s">
        <v>386</v>
      </c>
      <c r="H221" s="114" t="s">
        <v>915</v>
      </c>
      <c r="I221" s="195">
        <f>'Приложение 6'!J715</f>
        <v>0</v>
      </c>
      <c r="J221" s="195">
        <f>'Приложение 6'!K715</f>
        <v>0</v>
      </c>
      <c r="K221" s="195">
        <f>'Приложение 6'!L715</f>
        <v>0</v>
      </c>
    </row>
    <row r="222" spans="1:11" ht="25.5">
      <c r="A222" s="141" t="s">
        <v>523</v>
      </c>
      <c r="B222" s="114" t="s">
        <v>386</v>
      </c>
      <c r="C222" s="114" t="s">
        <v>12</v>
      </c>
      <c r="D222" s="114" t="s">
        <v>384</v>
      </c>
      <c r="E222" s="114" t="s">
        <v>524</v>
      </c>
      <c r="F222" s="114"/>
      <c r="G222" s="114"/>
      <c r="H222" s="114"/>
      <c r="I222" s="195">
        <f>I223</f>
        <v>0</v>
      </c>
      <c r="J222" s="195">
        <f t="shared" ref="J222:K224" si="44">J223</f>
        <v>0</v>
      </c>
      <c r="K222" s="195">
        <f t="shared" si="44"/>
        <v>0</v>
      </c>
    </row>
    <row r="223" spans="1:11">
      <c r="A223" s="141" t="s">
        <v>591</v>
      </c>
      <c r="B223" s="114" t="s">
        <v>386</v>
      </c>
      <c r="C223" s="114" t="s">
        <v>12</v>
      </c>
      <c r="D223" s="114" t="s">
        <v>384</v>
      </c>
      <c r="E223" s="114" t="s">
        <v>524</v>
      </c>
      <c r="F223" s="114" t="s">
        <v>456</v>
      </c>
      <c r="G223" s="114"/>
      <c r="H223" s="114"/>
      <c r="I223" s="195">
        <f>I224</f>
        <v>0</v>
      </c>
      <c r="J223" s="195">
        <f t="shared" si="44"/>
        <v>0</v>
      </c>
      <c r="K223" s="195">
        <f t="shared" si="44"/>
        <v>0</v>
      </c>
    </row>
    <row r="224" spans="1:11">
      <c r="A224" s="141" t="s">
        <v>773</v>
      </c>
      <c r="B224" s="114" t="s">
        <v>386</v>
      </c>
      <c r="C224" s="114" t="s">
        <v>12</v>
      </c>
      <c r="D224" s="114" t="s">
        <v>384</v>
      </c>
      <c r="E224" s="114" t="s">
        <v>524</v>
      </c>
      <c r="F224" s="114" t="s">
        <v>456</v>
      </c>
      <c r="G224" s="114" t="s">
        <v>386</v>
      </c>
      <c r="H224" s="114"/>
      <c r="I224" s="195">
        <f>I225</f>
        <v>0</v>
      </c>
      <c r="J224" s="195">
        <f t="shared" si="44"/>
        <v>0</v>
      </c>
      <c r="K224" s="195">
        <f t="shared" si="44"/>
        <v>0</v>
      </c>
    </row>
    <row r="225" spans="1:11" ht="38.25">
      <c r="A225" s="141" t="s">
        <v>914</v>
      </c>
      <c r="B225" s="114" t="s">
        <v>386</v>
      </c>
      <c r="C225" s="114" t="s">
        <v>12</v>
      </c>
      <c r="D225" s="114" t="s">
        <v>384</v>
      </c>
      <c r="E225" s="114" t="s">
        <v>524</v>
      </c>
      <c r="F225" s="114" t="s">
        <v>456</v>
      </c>
      <c r="G225" s="114" t="s">
        <v>386</v>
      </c>
      <c r="H225" s="114" t="s">
        <v>915</v>
      </c>
      <c r="I225" s="195">
        <f>'Приложение 6'!J717</f>
        <v>0</v>
      </c>
      <c r="J225" s="195">
        <f>'Приложение 6'!K717</f>
        <v>0</v>
      </c>
      <c r="K225" s="195">
        <f>'Приложение 6'!L717</f>
        <v>0</v>
      </c>
    </row>
    <row r="226" spans="1:11" ht="63.75">
      <c r="A226" s="141" t="s">
        <v>741</v>
      </c>
      <c r="B226" s="114" t="s">
        <v>386</v>
      </c>
      <c r="C226" s="114">
        <v>6</v>
      </c>
      <c r="D226" s="114"/>
      <c r="E226" s="114"/>
      <c r="F226" s="114"/>
      <c r="G226" s="114"/>
      <c r="H226" s="114"/>
      <c r="I226" s="195">
        <f>I227+I232+I237+I243</f>
        <v>18680.199999999997</v>
      </c>
      <c r="J226" s="195">
        <f>J227+J232+J237+J243</f>
        <v>19033.099999999999</v>
      </c>
      <c r="K226" s="195">
        <f>K227+K232+K237+K243</f>
        <v>19386.7</v>
      </c>
    </row>
    <row r="227" spans="1:11" ht="76.5">
      <c r="A227" s="141" t="s">
        <v>744</v>
      </c>
      <c r="B227" s="114" t="s">
        <v>386</v>
      </c>
      <c r="C227" s="114">
        <v>6</v>
      </c>
      <c r="D227" s="114" t="s">
        <v>384</v>
      </c>
      <c r="E227" s="114"/>
      <c r="F227" s="114"/>
      <c r="G227" s="114"/>
      <c r="H227" s="114"/>
      <c r="I227" s="195">
        <f>I228</f>
        <v>5458.5</v>
      </c>
      <c r="J227" s="195">
        <f t="shared" ref="J227:K230" si="45">J228</f>
        <v>5467.8</v>
      </c>
      <c r="K227" s="195">
        <f t="shared" si="45"/>
        <v>5477.6</v>
      </c>
    </row>
    <row r="228" spans="1:11">
      <c r="A228" s="141" t="s">
        <v>745</v>
      </c>
      <c r="B228" s="114" t="s">
        <v>386</v>
      </c>
      <c r="C228" s="114">
        <v>6</v>
      </c>
      <c r="D228" s="114" t="s">
        <v>384</v>
      </c>
      <c r="E228" s="114" t="s">
        <v>746</v>
      </c>
      <c r="F228" s="114"/>
      <c r="G228" s="114"/>
      <c r="H228" s="114"/>
      <c r="I228" s="195">
        <f>I229</f>
        <v>5458.5</v>
      </c>
      <c r="J228" s="195">
        <f t="shared" si="45"/>
        <v>5467.8</v>
      </c>
      <c r="K228" s="195">
        <f t="shared" si="45"/>
        <v>5477.6</v>
      </c>
    </row>
    <row r="229" spans="1:11">
      <c r="A229" s="141" t="s">
        <v>383</v>
      </c>
      <c r="B229" s="114" t="s">
        <v>386</v>
      </c>
      <c r="C229" s="114">
        <v>6</v>
      </c>
      <c r="D229" s="114" t="s">
        <v>384</v>
      </c>
      <c r="E229" s="114" t="s">
        <v>746</v>
      </c>
      <c r="F229" s="114" t="s">
        <v>384</v>
      </c>
      <c r="G229" s="114"/>
      <c r="H229" s="114"/>
      <c r="I229" s="195">
        <f>I230</f>
        <v>5458.5</v>
      </c>
      <c r="J229" s="195">
        <f t="shared" si="45"/>
        <v>5467.8</v>
      </c>
      <c r="K229" s="195">
        <f t="shared" si="45"/>
        <v>5477.6</v>
      </c>
    </row>
    <row r="230" spans="1:11" ht="25.5">
      <c r="A230" s="141" t="s">
        <v>461</v>
      </c>
      <c r="B230" s="114" t="s">
        <v>386</v>
      </c>
      <c r="C230" s="114">
        <v>6</v>
      </c>
      <c r="D230" s="114" t="s">
        <v>384</v>
      </c>
      <c r="E230" s="114" t="s">
        <v>746</v>
      </c>
      <c r="F230" s="114" t="s">
        <v>384</v>
      </c>
      <c r="G230" s="114" t="s">
        <v>462</v>
      </c>
      <c r="H230" s="114"/>
      <c r="I230" s="195">
        <f>I231</f>
        <v>5458.5</v>
      </c>
      <c r="J230" s="195">
        <f t="shared" si="45"/>
        <v>5467.8</v>
      </c>
      <c r="K230" s="195">
        <f t="shared" si="45"/>
        <v>5477.6</v>
      </c>
    </row>
    <row r="231" spans="1:11" ht="38.25">
      <c r="A231" s="141" t="s">
        <v>914</v>
      </c>
      <c r="B231" s="114" t="s">
        <v>386</v>
      </c>
      <c r="C231" s="114">
        <v>6</v>
      </c>
      <c r="D231" s="114" t="s">
        <v>384</v>
      </c>
      <c r="E231" s="114" t="s">
        <v>746</v>
      </c>
      <c r="F231" s="114" t="s">
        <v>384</v>
      </c>
      <c r="G231" s="114" t="s">
        <v>462</v>
      </c>
      <c r="H231" s="114" t="s">
        <v>915</v>
      </c>
      <c r="I231" s="195">
        <f>'Приложение 6'!J596</f>
        <v>5458.5</v>
      </c>
      <c r="J231" s="195">
        <f>'Приложение 6'!K596</f>
        <v>5467.8</v>
      </c>
      <c r="K231" s="195">
        <f>'Приложение 6'!L596</f>
        <v>5477.6</v>
      </c>
    </row>
    <row r="232" spans="1:11" ht="63.75">
      <c r="A232" s="141" t="s">
        <v>838</v>
      </c>
      <c r="B232" s="114" t="s">
        <v>386</v>
      </c>
      <c r="C232" s="114">
        <v>6</v>
      </c>
      <c r="D232" s="114" t="s">
        <v>386</v>
      </c>
      <c r="E232" s="114"/>
      <c r="F232" s="114"/>
      <c r="G232" s="114"/>
      <c r="H232" s="114"/>
      <c r="I232" s="195">
        <f>I233</f>
        <v>1870.4</v>
      </c>
      <c r="J232" s="195">
        <f t="shared" ref="J232:K235" si="46">J233</f>
        <v>1870.4</v>
      </c>
      <c r="K232" s="195">
        <f t="shared" si="46"/>
        <v>1870.4</v>
      </c>
    </row>
    <row r="233" spans="1:11" ht="76.5">
      <c r="A233" s="141" t="s">
        <v>840</v>
      </c>
      <c r="B233" s="114" t="s">
        <v>386</v>
      </c>
      <c r="C233" s="114">
        <v>6</v>
      </c>
      <c r="D233" s="114" t="s">
        <v>386</v>
      </c>
      <c r="E233" s="114" t="s">
        <v>841</v>
      </c>
      <c r="F233" s="114"/>
      <c r="G233" s="114"/>
      <c r="H233" s="114"/>
      <c r="I233" s="195">
        <f>I234</f>
        <v>1870.4</v>
      </c>
      <c r="J233" s="195">
        <f t="shared" si="46"/>
        <v>1870.4</v>
      </c>
      <c r="K233" s="195">
        <f t="shared" si="46"/>
        <v>1870.4</v>
      </c>
    </row>
    <row r="234" spans="1:11">
      <c r="A234" s="141" t="s">
        <v>591</v>
      </c>
      <c r="B234" s="114" t="s">
        <v>386</v>
      </c>
      <c r="C234" s="114">
        <v>6</v>
      </c>
      <c r="D234" s="114" t="s">
        <v>386</v>
      </c>
      <c r="E234" s="114" t="s">
        <v>841</v>
      </c>
      <c r="F234" s="114" t="s">
        <v>456</v>
      </c>
      <c r="G234" s="114"/>
      <c r="H234" s="114"/>
      <c r="I234" s="195">
        <f>I235</f>
        <v>1870.4</v>
      </c>
      <c r="J234" s="195">
        <f t="shared" si="46"/>
        <v>1870.4</v>
      </c>
      <c r="K234" s="195">
        <f t="shared" si="46"/>
        <v>1870.4</v>
      </c>
    </row>
    <row r="235" spans="1:11" ht="25.5">
      <c r="A235" s="141" t="s">
        <v>834</v>
      </c>
      <c r="B235" s="114" t="s">
        <v>386</v>
      </c>
      <c r="C235" s="114">
        <v>6</v>
      </c>
      <c r="D235" s="114" t="s">
        <v>386</v>
      </c>
      <c r="E235" s="114" t="s">
        <v>841</v>
      </c>
      <c r="F235" s="114" t="s">
        <v>456</v>
      </c>
      <c r="G235" s="114" t="s">
        <v>473</v>
      </c>
      <c r="H235" s="114"/>
      <c r="I235" s="195">
        <f>I236</f>
        <v>1870.4</v>
      </c>
      <c r="J235" s="195">
        <f t="shared" si="46"/>
        <v>1870.4</v>
      </c>
      <c r="K235" s="195">
        <f t="shared" si="46"/>
        <v>1870.4</v>
      </c>
    </row>
    <row r="236" spans="1:11" ht="38.25">
      <c r="A236" s="141" t="s">
        <v>914</v>
      </c>
      <c r="B236" s="114" t="s">
        <v>386</v>
      </c>
      <c r="C236" s="114">
        <v>6</v>
      </c>
      <c r="D236" s="114" t="s">
        <v>386</v>
      </c>
      <c r="E236" s="114" t="s">
        <v>841</v>
      </c>
      <c r="F236" s="114" t="s">
        <v>456</v>
      </c>
      <c r="G236" s="114" t="s">
        <v>473</v>
      </c>
      <c r="H236" s="114" t="s">
        <v>915</v>
      </c>
      <c r="I236" s="195">
        <f>'Приложение 6'!J824</f>
        <v>1870.4</v>
      </c>
      <c r="J236" s="195">
        <f>'Приложение 6'!K824</f>
        <v>1870.4</v>
      </c>
      <c r="K236" s="195">
        <f>'Приложение 6'!L824</f>
        <v>1870.4</v>
      </c>
    </row>
    <row r="237" spans="1:11" ht="89.25">
      <c r="A237" s="141" t="s">
        <v>872</v>
      </c>
      <c r="B237" s="114" t="s">
        <v>386</v>
      </c>
      <c r="C237" s="114">
        <v>6</v>
      </c>
      <c r="D237" s="114" t="s">
        <v>426</v>
      </c>
      <c r="E237" s="114"/>
      <c r="F237" s="114"/>
      <c r="G237" s="114"/>
      <c r="H237" s="114"/>
      <c r="I237" s="195">
        <f>I238</f>
        <v>11133.3</v>
      </c>
      <c r="J237" s="195">
        <f t="shared" ref="J237:K241" si="47">J238</f>
        <v>11476.599999999999</v>
      </c>
      <c r="K237" s="195">
        <f t="shared" si="47"/>
        <v>11819.9</v>
      </c>
    </row>
    <row r="238" spans="1:11" ht="76.5">
      <c r="A238" s="141" t="s">
        <v>410</v>
      </c>
      <c r="B238" s="114" t="s">
        <v>386</v>
      </c>
      <c r="C238" s="114" t="s">
        <v>13</v>
      </c>
      <c r="D238" s="114" t="s">
        <v>426</v>
      </c>
      <c r="E238" s="114" t="s">
        <v>411</v>
      </c>
      <c r="F238" s="114"/>
      <c r="G238" s="114"/>
      <c r="H238" s="114"/>
      <c r="I238" s="195">
        <f>I239</f>
        <v>11133.3</v>
      </c>
      <c r="J238" s="195">
        <f t="shared" si="47"/>
        <v>11476.599999999999</v>
      </c>
      <c r="K238" s="195">
        <f t="shared" si="47"/>
        <v>11819.9</v>
      </c>
    </row>
    <row r="239" spans="1:11" ht="153">
      <c r="A239" s="141" t="s">
        <v>873</v>
      </c>
      <c r="B239" s="114" t="s">
        <v>386</v>
      </c>
      <c r="C239" s="114" t="s">
        <v>13</v>
      </c>
      <c r="D239" s="114" t="s">
        <v>426</v>
      </c>
      <c r="E239" s="114" t="s">
        <v>874</v>
      </c>
      <c r="F239" s="114"/>
      <c r="G239" s="114"/>
      <c r="H239" s="114"/>
      <c r="I239" s="195">
        <f>I240</f>
        <v>11133.3</v>
      </c>
      <c r="J239" s="195">
        <f t="shared" si="47"/>
        <v>11476.599999999999</v>
      </c>
      <c r="K239" s="195">
        <f t="shared" si="47"/>
        <v>11819.9</v>
      </c>
    </row>
    <row r="240" spans="1:11">
      <c r="A240" s="141" t="s">
        <v>620</v>
      </c>
      <c r="B240" s="114" t="s">
        <v>386</v>
      </c>
      <c r="C240" s="114" t="s">
        <v>13</v>
      </c>
      <c r="D240" s="114" t="s">
        <v>426</v>
      </c>
      <c r="E240" s="114" t="s">
        <v>874</v>
      </c>
      <c r="F240" s="114" t="s">
        <v>15</v>
      </c>
      <c r="G240" s="114"/>
      <c r="H240" s="114"/>
      <c r="I240" s="195">
        <f>I241</f>
        <v>11133.3</v>
      </c>
      <c r="J240" s="195">
        <f t="shared" si="47"/>
        <v>11476.599999999999</v>
      </c>
      <c r="K240" s="195">
        <f t="shared" si="47"/>
        <v>11819.9</v>
      </c>
    </row>
    <row r="241" spans="1:11">
      <c r="A241" s="141" t="s">
        <v>644</v>
      </c>
      <c r="B241" s="114" t="s">
        <v>386</v>
      </c>
      <c r="C241" s="114" t="s">
        <v>13</v>
      </c>
      <c r="D241" s="114" t="s">
        <v>426</v>
      </c>
      <c r="E241" s="114" t="s">
        <v>874</v>
      </c>
      <c r="F241" s="114" t="s">
        <v>15</v>
      </c>
      <c r="G241" s="114" t="s">
        <v>402</v>
      </c>
      <c r="H241" s="114"/>
      <c r="I241" s="195">
        <f>I242</f>
        <v>11133.3</v>
      </c>
      <c r="J241" s="195">
        <f t="shared" si="47"/>
        <v>11476.599999999999</v>
      </c>
      <c r="K241" s="195">
        <f t="shared" si="47"/>
        <v>11819.9</v>
      </c>
    </row>
    <row r="242" spans="1:11" ht="38.25">
      <c r="A242" s="141" t="s">
        <v>914</v>
      </c>
      <c r="B242" s="114" t="s">
        <v>386</v>
      </c>
      <c r="C242" s="114" t="s">
        <v>13</v>
      </c>
      <c r="D242" s="114" t="s">
        <v>426</v>
      </c>
      <c r="E242" s="114" t="s">
        <v>874</v>
      </c>
      <c r="F242" s="114" t="s">
        <v>15</v>
      </c>
      <c r="G242" s="114" t="s">
        <v>402</v>
      </c>
      <c r="H242" s="114" t="s">
        <v>915</v>
      </c>
      <c r="I242" s="195">
        <f>'Приложение 6'!J917</f>
        <v>11133.3</v>
      </c>
      <c r="J242" s="195">
        <f>'Приложение 6'!K917</f>
        <v>11476.599999999999</v>
      </c>
      <c r="K242" s="195">
        <f>'Приложение 6'!L917</f>
        <v>11819.9</v>
      </c>
    </row>
    <row r="243" spans="1:11" ht="51">
      <c r="A243" s="141" t="s">
        <v>742</v>
      </c>
      <c r="B243" s="114" t="s">
        <v>386</v>
      </c>
      <c r="C243" s="114" t="s">
        <v>13</v>
      </c>
      <c r="D243" s="114" t="s">
        <v>402</v>
      </c>
      <c r="E243" s="114"/>
      <c r="F243" s="114"/>
      <c r="G243" s="114"/>
      <c r="H243" s="114"/>
      <c r="I243" s="195">
        <f>I244</f>
        <v>218.00000000000003</v>
      </c>
      <c r="J243" s="195">
        <f t="shared" ref="J243:K246" si="48">J244</f>
        <v>218.30000000000004</v>
      </c>
      <c r="K243" s="195">
        <f t="shared" si="48"/>
        <v>218.8</v>
      </c>
    </row>
    <row r="244" spans="1:11" ht="76.5">
      <c r="A244" s="141" t="s">
        <v>410</v>
      </c>
      <c r="B244" s="114" t="s">
        <v>386</v>
      </c>
      <c r="C244" s="114" t="s">
        <v>13</v>
      </c>
      <c r="D244" s="114" t="s">
        <v>402</v>
      </c>
      <c r="E244" s="114" t="s">
        <v>411</v>
      </c>
      <c r="F244" s="114"/>
      <c r="G244" s="114"/>
      <c r="H244" s="114"/>
      <c r="I244" s="195">
        <f>I245</f>
        <v>218.00000000000003</v>
      </c>
      <c r="J244" s="195">
        <f t="shared" si="48"/>
        <v>218.30000000000004</v>
      </c>
      <c r="K244" s="195">
        <f t="shared" si="48"/>
        <v>218.8</v>
      </c>
    </row>
    <row r="245" spans="1:11" ht="127.5">
      <c r="A245" s="141" t="s">
        <v>450</v>
      </c>
      <c r="B245" s="114" t="s">
        <v>386</v>
      </c>
      <c r="C245" s="114" t="s">
        <v>13</v>
      </c>
      <c r="D245" s="114" t="s">
        <v>402</v>
      </c>
      <c r="E245" s="114" t="s">
        <v>918</v>
      </c>
      <c r="F245" s="114"/>
      <c r="G245" s="114"/>
      <c r="H245" s="114"/>
      <c r="I245" s="195">
        <f>I246</f>
        <v>218.00000000000003</v>
      </c>
      <c r="J245" s="195">
        <f t="shared" si="48"/>
        <v>218.30000000000004</v>
      </c>
      <c r="K245" s="195">
        <f t="shared" si="48"/>
        <v>218.8</v>
      </c>
    </row>
    <row r="246" spans="1:11">
      <c r="A246" s="141" t="s">
        <v>383</v>
      </c>
      <c r="B246" s="114" t="s">
        <v>386</v>
      </c>
      <c r="C246" s="114" t="s">
        <v>13</v>
      </c>
      <c r="D246" s="114" t="s">
        <v>402</v>
      </c>
      <c r="E246" s="114" t="s">
        <v>918</v>
      </c>
      <c r="F246" s="114" t="s">
        <v>384</v>
      </c>
      <c r="G246" s="114"/>
      <c r="H246" s="114"/>
      <c r="I246" s="195">
        <f>I247</f>
        <v>218.00000000000003</v>
      </c>
      <c r="J246" s="195">
        <f t="shared" si="48"/>
        <v>218.30000000000004</v>
      </c>
      <c r="K246" s="195">
        <f t="shared" si="48"/>
        <v>218.8</v>
      </c>
    </row>
    <row r="247" spans="1:11" ht="76.5">
      <c r="A247" s="141" t="s">
        <v>401</v>
      </c>
      <c r="B247" s="114" t="s">
        <v>386</v>
      </c>
      <c r="C247" s="114" t="s">
        <v>13</v>
      </c>
      <c r="D247" s="114" t="s">
        <v>402</v>
      </c>
      <c r="E247" s="114" t="s">
        <v>918</v>
      </c>
      <c r="F247" s="114" t="s">
        <v>384</v>
      </c>
      <c r="G247" s="114" t="s">
        <v>402</v>
      </c>
      <c r="H247" s="114"/>
      <c r="I247" s="195">
        <f>+I248</f>
        <v>218.00000000000003</v>
      </c>
      <c r="J247" s="195">
        <f>+J248</f>
        <v>218.30000000000004</v>
      </c>
      <c r="K247" s="195">
        <f>+K248</f>
        <v>218.8</v>
      </c>
    </row>
    <row r="248" spans="1:11" ht="38.25">
      <c r="A248" s="141" t="s">
        <v>914</v>
      </c>
      <c r="B248" s="114" t="s">
        <v>386</v>
      </c>
      <c r="C248" s="114" t="s">
        <v>13</v>
      </c>
      <c r="D248" s="114" t="s">
        <v>402</v>
      </c>
      <c r="E248" s="114" t="s">
        <v>918</v>
      </c>
      <c r="F248" s="114" t="s">
        <v>384</v>
      </c>
      <c r="G248" s="114" t="s">
        <v>402</v>
      </c>
      <c r="H248" s="114" t="s">
        <v>915</v>
      </c>
      <c r="I248" s="195">
        <f>'Приложение 6'!J579</f>
        <v>218.00000000000003</v>
      </c>
      <c r="J248" s="195">
        <f>'Приложение 6'!K579</f>
        <v>218.30000000000004</v>
      </c>
      <c r="K248" s="195">
        <f>'Приложение 6'!L579</f>
        <v>218.8</v>
      </c>
    </row>
    <row r="249" spans="1:11" ht="38.25">
      <c r="A249" s="143" t="s">
        <v>629</v>
      </c>
      <c r="B249" s="140" t="s">
        <v>426</v>
      </c>
      <c r="C249" s="114"/>
      <c r="D249" s="114"/>
      <c r="E249" s="114"/>
      <c r="F249" s="114"/>
      <c r="G249" s="114"/>
      <c r="H249" s="114"/>
      <c r="I249" s="300">
        <f>I250+I257+I267</f>
        <v>3039</v>
      </c>
      <c r="J249" s="300">
        <f>J250+J257+J267</f>
        <v>1350</v>
      </c>
      <c r="K249" s="300">
        <f>K250+K257+K267</f>
        <v>1350</v>
      </c>
    </row>
    <row r="250" spans="1:11" ht="38.25">
      <c r="A250" s="141" t="s">
        <v>630</v>
      </c>
      <c r="B250" s="114" t="s">
        <v>426</v>
      </c>
      <c r="C250" s="114" t="s">
        <v>8</v>
      </c>
      <c r="D250" s="114"/>
      <c r="E250" s="114"/>
      <c r="F250" s="114"/>
      <c r="G250" s="114"/>
      <c r="H250" s="114"/>
      <c r="I250" s="195">
        <f t="shared" ref="I250:K255" si="49">I251</f>
        <v>50</v>
      </c>
      <c r="J250" s="195">
        <f t="shared" si="49"/>
        <v>50</v>
      </c>
      <c r="K250" s="195">
        <f t="shared" si="49"/>
        <v>50</v>
      </c>
    </row>
    <row r="251" spans="1:11" ht="63.75">
      <c r="A251" s="141" t="s">
        <v>631</v>
      </c>
      <c r="B251" s="114" t="s">
        <v>426</v>
      </c>
      <c r="C251" s="114" t="s">
        <v>8</v>
      </c>
      <c r="D251" s="114" t="s">
        <v>384</v>
      </c>
      <c r="E251" s="114"/>
      <c r="F251" s="114"/>
      <c r="G251" s="114"/>
      <c r="H251" s="114"/>
      <c r="I251" s="195">
        <f t="shared" si="49"/>
        <v>50</v>
      </c>
      <c r="J251" s="195">
        <f t="shared" si="49"/>
        <v>50</v>
      </c>
      <c r="K251" s="195">
        <f t="shared" si="49"/>
        <v>50</v>
      </c>
    </row>
    <row r="252" spans="1:11" ht="25.5">
      <c r="A252" s="141" t="s">
        <v>632</v>
      </c>
      <c r="B252" s="141" t="s">
        <v>426</v>
      </c>
      <c r="C252" s="141" t="s">
        <v>8</v>
      </c>
      <c r="D252" s="141" t="s">
        <v>384</v>
      </c>
      <c r="E252" s="141" t="s">
        <v>633</v>
      </c>
      <c r="F252" s="141"/>
      <c r="G252" s="141"/>
      <c r="H252" s="141"/>
      <c r="I252" s="195">
        <f t="shared" si="49"/>
        <v>50</v>
      </c>
      <c r="J252" s="195">
        <f t="shared" si="49"/>
        <v>50</v>
      </c>
      <c r="K252" s="195">
        <f t="shared" si="49"/>
        <v>50</v>
      </c>
    </row>
    <row r="253" spans="1:11" ht="38.25">
      <c r="A253" s="141" t="s">
        <v>634</v>
      </c>
      <c r="B253" s="141" t="s">
        <v>426</v>
      </c>
      <c r="C253" s="141" t="s">
        <v>8</v>
      </c>
      <c r="D253" s="141" t="s">
        <v>384</v>
      </c>
      <c r="E253" s="141" t="s">
        <v>635</v>
      </c>
      <c r="F253" s="141"/>
      <c r="G253" s="141"/>
      <c r="H253" s="141"/>
      <c r="I253" s="195">
        <f t="shared" si="49"/>
        <v>50</v>
      </c>
      <c r="J253" s="195">
        <f t="shared" si="49"/>
        <v>50</v>
      </c>
      <c r="K253" s="195">
        <f t="shared" si="49"/>
        <v>50</v>
      </c>
    </row>
    <row r="254" spans="1:11">
      <c r="A254" s="141" t="s">
        <v>620</v>
      </c>
      <c r="B254" s="141" t="s">
        <v>426</v>
      </c>
      <c r="C254" s="141" t="s">
        <v>8</v>
      </c>
      <c r="D254" s="141" t="s">
        <v>384</v>
      </c>
      <c r="E254" s="141" t="s">
        <v>635</v>
      </c>
      <c r="F254" s="141" t="s">
        <v>15</v>
      </c>
      <c r="G254" s="141"/>
      <c r="H254" s="141"/>
      <c r="I254" s="195">
        <f t="shared" si="49"/>
        <v>50</v>
      </c>
      <c r="J254" s="195">
        <f t="shared" si="49"/>
        <v>50</v>
      </c>
      <c r="K254" s="195">
        <f t="shared" si="49"/>
        <v>50</v>
      </c>
    </row>
    <row r="255" spans="1:11" ht="25.5">
      <c r="A255" s="141" t="s">
        <v>628</v>
      </c>
      <c r="B255" s="141" t="s">
        <v>426</v>
      </c>
      <c r="C255" s="141" t="s">
        <v>8</v>
      </c>
      <c r="D255" s="141" t="s">
        <v>384</v>
      </c>
      <c r="E255" s="141" t="s">
        <v>635</v>
      </c>
      <c r="F255" s="141" t="s">
        <v>15</v>
      </c>
      <c r="G255" s="141" t="s">
        <v>426</v>
      </c>
      <c r="H255" s="141"/>
      <c r="I255" s="195">
        <f t="shared" si="49"/>
        <v>50</v>
      </c>
      <c r="J255" s="195">
        <f t="shared" si="49"/>
        <v>50</v>
      </c>
      <c r="K255" s="195">
        <f t="shared" si="49"/>
        <v>50</v>
      </c>
    </row>
    <row r="256" spans="1:11" ht="38.25">
      <c r="A256" s="141" t="s">
        <v>382</v>
      </c>
      <c r="B256" s="141" t="s">
        <v>426</v>
      </c>
      <c r="C256" s="141" t="s">
        <v>8</v>
      </c>
      <c r="D256" s="141" t="s">
        <v>384</v>
      </c>
      <c r="E256" s="141" t="s">
        <v>635</v>
      </c>
      <c r="F256" s="141" t="s">
        <v>15</v>
      </c>
      <c r="G256" s="141" t="s">
        <v>426</v>
      </c>
      <c r="H256" s="141" t="s">
        <v>449</v>
      </c>
      <c r="I256" s="195">
        <f>'Приложение 6'!J385</f>
        <v>50</v>
      </c>
      <c r="J256" s="195">
        <f>'Приложение 6'!K385</f>
        <v>50</v>
      </c>
      <c r="K256" s="195">
        <f>'Приложение 6'!L385</f>
        <v>50</v>
      </c>
    </row>
    <row r="257" spans="1:11" ht="63.75">
      <c r="A257" s="141" t="s">
        <v>650</v>
      </c>
      <c r="B257" s="141" t="s">
        <v>426</v>
      </c>
      <c r="C257" s="141" t="s">
        <v>9</v>
      </c>
      <c r="D257" s="141"/>
      <c r="E257" s="141"/>
      <c r="F257" s="141"/>
      <c r="G257" s="141"/>
      <c r="H257" s="141"/>
      <c r="I257" s="195">
        <f>I258</f>
        <v>1300</v>
      </c>
      <c r="J257" s="195">
        <f t="shared" ref="J257:K259" si="50">J258</f>
        <v>1300</v>
      </c>
      <c r="K257" s="195">
        <f t="shared" si="50"/>
        <v>1300</v>
      </c>
    </row>
    <row r="258" spans="1:11" ht="25.5">
      <c r="A258" s="141" t="s">
        <v>651</v>
      </c>
      <c r="B258" s="141" t="s">
        <v>426</v>
      </c>
      <c r="C258" s="141" t="s">
        <v>9</v>
      </c>
      <c r="D258" s="141" t="s">
        <v>384</v>
      </c>
      <c r="E258" s="141"/>
      <c r="F258" s="141"/>
      <c r="G258" s="141"/>
      <c r="H258" s="141"/>
      <c r="I258" s="195">
        <f>I259</f>
        <v>1300</v>
      </c>
      <c r="J258" s="195">
        <f t="shared" si="50"/>
        <v>1300</v>
      </c>
      <c r="K258" s="195">
        <f t="shared" si="50"/>
        <v>1300</v>
      </c>
    </row>
    <row r="259" spans="1:11" ht="127.5">
      <c r="A259" s="141" t="s">
        <v>652</v>
      </c>
      <c r="B259" s="141" t="s">
        <v>426</v>
      </c>
      <c r="C259" s="141" t="s">
        <v>9</v>
      </c>
      <c r="D259" s="141" t="s">
        <v>384</v>
      </c>
      <c r="E259" s="141" t="s">
        <v>573</v>
      </c>
      <c r="F259" s="141"/>
      <c r="G259" s="141"/>
      <c r="H259" s="141"/>
      <c r="I259" s="195">
        <f>I260</f>
        <v>1300</v>
      </c>
      <c r="J259" s="195">
        <f t="shared" si="50"/>
        <v>1300</v>
      </c>
      <c r="K259" s="195">
        <f t="shared" si="50"/>
        <v>1300</v>
      </c>
    </row>
    <row r="260" spans="1:11" ht="38.25">
      <c r="A260" s="141" t="s">
        <v>653</v>
      </c>
      <c r="B260" s="141" t="s">
        <v>426</v>
      </c>
      <c r="C260" s="141" t="s">
        <v>9</v>
      </c>
      <c r="D260" s="141" t="s">
        <v>384</v>
      </c>
      <c r="E260" s="141" t="s">
        <v>654</v>
      </c>
      <c r="F260" s="141"/>
      <c r="G260" s="141"/>
      <c r="H260" s="141"/>
      <c r="I260" s="195">
        <f>I261+I264</f>
        <v>1300</v>
      </c>
      <c r="J260" s="195">
        <f>J261+J264</f>
        <v>1300</v>
      </c>
      <c r="K260" s="195">
        <f>K261+K264</f>
        <v>1300</v>
      </c>
    </row>
    <row r="261" spans="1:11">
      <c r="A261" s="141" t="s">
        <v>620</v>
      </c>
      <c r="B261" s="141" t="s">
        <v>426</v>
      </c>
      <c r="C261" s="141" t="s">
        <v>9</v>
      </c>
      <c r="D261" s="141" t="s">
        <v>384</v>
      </c>
      <c r="E261" s="141" t="s">
        <v>654</v>
      </c>
      <c r="F261" s="141" t="s">
        <v>15</v>
      </c>
      <c r="G261" s="141"/>
      <c r="H261" s="141"/>
      <c r="I261" s="195">
        <f t="shared" ref="I261:K262" si="51">I262</f>
        <v>100</v>
      </c>
      <c r="J261" s="195">
        <f t="shared" si="51"/>
        <v>100</v>
      </c>
      <c r="K261" s="195">
        <f t="shared" si="51"/>
        <v>100</v>
      </c>
    </row>
    <row r="262" spans="1:11" ht="25.5">
      <c r="A262" s="141" t="s">
        <v>649</v>
      </c>
      <c r="B262" s="141" t="s">
        <v>426</v>
      </c>
      <c r="C262" s="141" t="s">
        <v>9</v>
      </c>
      <c r="D262" s="141" t="s">
        <v>384</v>
      </c>
      <c r="E262" s="141" t="s">
        <v>654</v>
      </c>
      <c r="F262" s="141" t="s">
        <v>15</v>
      </c>
      <c r="G262" s="141" t="s">
        <v>500</v>
      </c>
      <c r="H262" s="141"/>
      <c r="I262" s="195">
        <f t="shared" si="51"/>
        <v>100</v>
      </c>
      <c r="J262" s="195">
        <f t="shared" si="51"/>
        <v>100</v>
      </c>
      <c r="K262" s="195">
        <f t="shared" si="51"/>
        <v>100</v>
      </c>
    </row>
    <row r="263" spans="1:11" ht="38.25">
      <c r="A263" s="141" t="s">
        <v>382</v>
      </c>
      <c r="B263" s="141" t="s">
        <v>426</v>
      </c>
      <c r="C263" s="141" t="s">
        <v>9</v>
      </c>
      <c r="D263" s="141" t="s">
        <v>384</v>
      </c>
      <c r="E263" s="141" t="s">
        <v>654</v>
      </c>
      <c r="F263" s="141" t="s">
        <v>15</v>
      </c>
      <c r="G263" s="141" t="s">
        <v>500</v>
      </c>
      <c r="H263" s="141" t="s">
        <v>449</v>
      </c>
      <c r="I263" s="195">
        <f>'Приложение 6'!J412</f>
        <v>100</v>
      </c>
      <c r="J263" s="195">
        <f>'Приложение 6'!K412</f>
        <v>100</v>
      </c>
      <c r="K263" s="195">
        <f>'Приложение 6'!L412</f>
        <v>100</v>
      </c>
    </row>
    <row r="264" spans="1:11">
      <c r="A264" s="141" t="s">
        <v>658</v>
      </c>
      <c r="B264" s="141" t="s">
        <v>426</v>
      </c>
      <c r="C264" s="141" t="s">
        <v>9</v>
      </c>
      <c r="D264" s="141" t="s">
        <v>384</v>
      </c>
      <c r="E264" s="141" t="s">
        <v>654</v>
      </c>
      <c r="F264" s="141" t="s">
        <v>18</v>
      </c>
      <c r="G264" s="141"/>
      <c r="H264" s="141"/>
      <c r="I264" s="195">
        <f t="shared" ref="I264:K265" si="52">I265</f>
        <v>1200</v>
      </c>
      <c r="J264" s="195">
        <f t="shared" si="52"/>
        <v>1200</v>
      </c>
      <c r="K264" s="195">
        <f t="shared" si="52"/>
        <v>1200</v>
      </c>
    </row>
    <row r="265" spans="1:11" ht="25.5">
      <c r="A265" s="141" t="s">
        <v>659</v>
      </c>
      <c r="B265" s="141" t="s">
        <v>426</v>
      </c>
      <c r="C265" s="141" t="s">
        <v>9</v>
      </c>
      <c r="D265" s="141" t="s">
        <v>384</v>
      </c>
      <c r="E265" s="141" t="s">
        <v>654</v>
      </c>
      <c r="F265" s="141" t="s">
        <v>18</v>
      </c>
      <c r="G265" s="141" t="s">
        <v>386</v>
      </c>
      <c r="H265" s="141"/>
      <c r="I265" s="195">
        <f t="shared" si="52"/>
        <v>1200</v>
      </c>
      <c r="J265" s="195">
        <f t="shared" si="52"/>
        <v>1200</v>
      </c>
      <c r="K265" s="195">
        <f t="shared" si="52"/>
        <v>1200</v>
      </c>
    </row>
    <row r="266" spans="1:11" ht="38.25">
      <c r="A266" s="141" t="s">
        <v>382</v>
      </c>
      <c r="B266" s="141" t="s">
        <v>426</v>
      </c>
      <c r="C266" s="141" t="s">
        <v>9</v>
      </c>
      <c r="D266" s="141" t="s">
        <v>384</v>
      </c>
      <c r="E266" s="141" t="s">
        <v>654</v>
      </c>
      <c r="F266" s="141" t="s">
        <v>18</v>
      </c>
      <c r="G266" s="141" t="s">
        <v>386</v>
      </c>
      <c r="H266" s="141" t="s">
        <v>449</v>
      </c>
      <c r="I266" s="195">
        <f>'Приложение 6'!J421</f>
        <v>1200</v>
      </c>
      <c r="J266" s="195">
        <f>'Приложение 6'!K421</f>
        <v>1200</v>
      </c>
      <c r="K266" s="195">
        <f>'Приложение 6'!L421</f>
        <v>1200</v>
      </c>
    </row>
    <row r="267" spans="1:11" ht="25.5">
      <c r="A267" s="141" t="s">
        <v>821</v>
      </c>
      <c r="B267" s="141" t="s">
        <v>426</v>
      </c>
      <c r="C267" s="141" t="s">
        <v>10</v>
      </c>
      <c r="D267" s="141"/>
      <c r="E267" s="141"/>
      <c r="F267" s="141"/>
      <c r="G267" s="141"/>
      <c r="H267" s="141"/>
      <c r="I267" s="195">
        <f>I268</f>
        <v>1689</v>
      </c>
      <c r="J267" s="195">
        <f t="shared" ref="J267:K271" si="53">J268</f>
        <v>0</v>
      </c>
      <c r="K267" s="195">
        <f t="shared" si="53"/>
        <v>0</v>
      </c>
    </row>
    <row r="268" spans="1:11" ht="38.25">
      <c r="A268" s="141" t="s">
        <v>822</v>
      </c>
      <c r="B268" s="141" t="s">
        <v>426</v>
      </c>
      <c r="C268" s="141" t="s">
        <v>10</v>
      </c>
      <c r="D268" s="141" t="s">
        <v>384</v>
      </c>
      <c r="E268" s="141"/>
      <c r="F268" s="141"/>
      <c r="G268" s="141"/>
      <c r="H268" s="141"/>
      <c r="I268" s="195">
        <f>I269</f>
        <v>1689</v>
      </c>
      <c r="J268" s="195">
        <f t="shared" si="53"/>
        <v>0</v>
      </c>
      <c r="K268" s="195">
        <f t="shared" si="53"/>
        <v>0</v>
      </c>
    </row>
    <row r="269" spans="1:11" ht="63.75">
      <c r="A269" s="141" t="s">
        <v>823</v>
      </c>
      <c r="B269" s="114" t="s">
        <v>426</v>
      </c>
      <c r="C269" s="114" t="s">
        <v>10</v>
      </c>
      <c r="D269" s="114" t="s">
        <v>384</v>
      </c>
      <c r="E269" s="141" t="s">
        <v>824</v>
      </c>
      <c r="F269" s="114"/>
      <c r="G269" s="114"/>
      <c r="H269" s="114"/>
      <c r="I269" s="195">
        <f>I270</f>
        <v>1689</v>
      </c>
      <c r="J269" s="195">
        <f t="shared" si="53"/>
        <v>0</v>
      </c>
      <c r="K269" s="195">
        <f t="shared" si="53"/>
        <v>0</v>
      </c>
    </row>
    <row r="270" spans="1:11" ht="25.5">
      <c r="A270" s="141" t="s">
        <v>591</v>
      </c>
      <c r="B270" s="114" t="s">
        <v>426</v>
      </c>
      <c r="C270" s="114" t="s">
        <v>10</v>
      </c>
      <c r="D270" s="114" t="s">
        <v>384</v>
      </c>
      <c r="E270" s="141" t="s">
        <v>824</v>
      </c>
      <c r="F270" s="114" t="s">
        <v>456</v>
      </c>
      <c r="G270" s="114"/>
      <c r="H270" s="114"/>
      <c r="I270" s="195">
        <f>I271</f>
        <v>1689</v>
      </c>
      <c r="J270" s="195">
        <f t="shared" si="53"/>
        <v>0</v>
      </c>
      <c r="K270" s="195">
        <f t="shared" si="53"/>
        <v>0</v>
      </c>
    </row>
    <row r="271" spans="1:11" ht="25.5">
      <c r="A271" s="141" t="s">
        <v>819</v>
      </c>
      <c r="B271" s="114" t="s">
        <v>426</v>
      </c>
      <c r="C271" s="114" t="s">
        <v>10</v>
      </c>
      <c r="D271" s="114" t="s">
        <v>384</v>
      </c>
      <c r="E271" s="141" t="s">
        <v>824</v>
      </c>
      <c r="F271" s="114" t="s">
        <v>456</v>
      </c>
      <c r="G271" s="114" t="s">
        <v>456</v>
      </c>
      <c r="H271" s="114"/>
      <c r="I271" s="195">
        <f>I272</f>
        <v>1689</v>
      </c>
      <c r="J271" s="195">
        <f t="shared" si="53"/>
        <v>0</v>
      </c>
      <c r="K271" s="195">
        <f t="shared" si="53"/>
        <v>0</v>
      </c>
    </row>
    <row r="272" spans="1:11" ht="38.25">
      <c r="A272" s="141" t="s">
        <v>914</v>
      </c>
      <c r="B272" s="114" t="s">
        <v>426</v>
      </c>
      <c r="C272" s="114" t="s">
        <v>10</v>
      </c>
      <c r="D272" s="114" t="s">
        <v>384</v>
      </c>
      <c r="E272" s="141" t="s">
        <v>824</v>
      </c>
      <c r="F272" s="114" t="s">
        <v>456</v>
      </c>
      <c r="G272" s="114" t="s">
        <v>456</v>
      </c>
      <c r="H272" s="114" t="s">
        <v>915</v>
      </c>
      <c r="I272" s="195">
        <f>'Приложение 6'!J768</f>
        <v>1689</v>
      </c>
      <c r="J272" s="195">
        <f>'Приложение 6'!K768</f>
        <v>0</v>
      </c>
      <c r="K272" s="195">
        <f>'Приложение 6'!L768</f>
        <v>0</v>
      </c>
    </row>
    <row r="273" spans="1:11" ht="51">
      <c r="A273" s="145" t="s">
        <v>1077</v>
      </c>
      <c r="B273" s="140" t="s">
        <v>407</v>
      </c>
      <c r="C273" s="140"/>
      <c r="D273" s="140"/>
      <c r="E273" s="140"/>
      <c r="F273" s="140"/>
      <c r="G273" s="140"/>
      <c r="H273" s="140"/>
      <c r="I273" s="300">
        <f>I274+I384</f>
        <v>52052.869999999995</v>
      </c>
      <c r="J273" s="300">
        <f>J274+J384</f>
        <v>56061.55</v>
      </c>
      <c r="K273" s="300">
        <f>K274+K384</f>
        <v>57062.350000000006</v>
      </c>
    </row>
    <row r="274" spans="1:11">
      <c r="A274" s="146" t="s">
        <v>606</v>
      </c>
      <c r="B274" s="114" t="s">
        <v>407</v>
      </c>
      <c r="C274" s="114">
        <v>1</v>
      </c>
      <c r="D274" s="114"/>
      <c r="E274" s="114"/>
      <c r="F274" s="114"/>
      <c r="G274" s="114"/>
      <c r="H274" s="114"/>
      <c r="I274" s="195">
        <f>I347+I275+I280+I319+I356</f>
        <v>51684.17</v>
      </c>
      <c r="J274" s="195">
        <f>J347+J275+J280+J319+J356</f>
        <v>55702.25</v>
      </c>
      <c r="K274" s="195">
        <f>K347+K275+K280+K319+K356</f>
        <v>56688.55</v>
      </c>
    </row>
    <row r="275" spans="1:11" ht="38.25">
      <c r="A275" s="141" t="s">
        <v>853</v>
      </c>
      <c r="B275" s="114" t="s">
        <v>407</v>
      </c>
      <c r="C275" s="114">
        <v>1</v>
      </c>
      <c r="D275" s="114" t="s">
        <v>384</v>
      </c>
      <c r="E275" s="114"/>
      <c r="F275" s="114"/>
      <c r="G275" s="114"/>
      <c r="H275" s="114"/>
      <c r="I275" s="195">
        <f>I276</f>
        <v>659</v>
      </c>
      <c r="J275" s="195">
        <f t="shared" ref="J275:K278" si="54">J276</f>
        <v>659</v>
      </c>
      <c r="K275" s="195">
        <f t="shared" si="54"/>
        <v>659</v>
      </c>
    </row>
    <row r="276" spans="1:11">
      <c r="A276" s="141" t="s">
        <v>854</v>
      </c>
      <c r="B276" s="114" t="s">
        <v>407</v>
      </c>
      <c r="C276" s="114">
        <v>1</v>
      </c>
      <c r="D276" s="114" t="s">
        <v>384</v>
      </c>
      <c r="E276" s="114">
        <v>42250</v>
      </c>
      <c r="F276" s="114"/>
      <c r="G276" s="114"/>
      <c r="H276" s="114"/>
      <c r="I276" s="195">
        <f>I277</f>
        <v>659</v>
      </c>
      <c r="J276" s="195">
        <f t="shared" si="54"/>
        <v>659</v>
      </c>
      <c r="K276" s="195">
        <f t="shared" si="54"/>
        <v>659</v>
      </c>
    </row>
    <row r="277" spans="1:11">
      <c r="A277" s="141" t="s">
        <v>603</v>
      </c>
      <c r="B277" s="114" t="s">
        <v>407</v>
      </c>
      <c r="C277" s="114">
        <v>1</v>
      </c>
      <c r="D277" s="114" t="s">
        <v>384</v>
      </c>
      <c r="E277" s="114">
        <v>42250</v>
      </c>
      <c r="F277" s="114" t="s">
        <v>604</v>
      </c>
      <c r="G277" s="114"/>
      <c r="H277" s="114"/>
      <c r="I277" s="195">
        <f>I278</f>
        <v>659</v>
      </c>
      <c r="J277" s="195">
        <f t="shared" si="54"/>
        <v>659</v>
      </c>
      <c r="K277" s="195">
        <f t="shared" si="54"/>
        <v>659</v>
      </c>
    </row>
    <row r="278" spans="1:11">
      <c r="A278" s="141" t="s">
        <v>852</v>
      </c>
      <c r="B278" s="114" t="s">
        <v>407</v>
      </c>
      <c r="C278" s="114">
        <v>1</v>
      </c>
      <c r="D278" s="114" t="s">
        <v>384</v>
      </c>
      <c r="E278" s="114">
        <v>42250</v>
      </c>
      <c r="F278" s="114" t="s">
        <v>604</v>
      </c>
      <c r="G278" s="114" t="s">
        <v>384</v>
      </c>
      <c r="H278" s="114"/>
      <c r="I278" s="195">
        <f>I279</f>
        <v>659</v>
      </c>
      <c r="J278" s="195">
        <f t="shared" si="54"/>
        <v>659</v>
      </c>
      <c r="K278" s="195">
        <f t="shared" si="54"/>
        <v>659</v>
      </c>
    </row>
    <row r="279" spans="1:11" ht="38.25">
      <c r="A279" s="141" t="s">
        <v>914</v>
      </c>
      <c r="B279" s="114" t="s">
        <v>407</v>
      </c>
      <c r="C279" s="114">
        <v>1</v>
      </c>
      <c r="D279" s="114" t="s">
        <v>384</v>
      </c>
      <c r="E279" s="114">
        <v>42250</v>
      </c>
      <c r="F279" s="114" t="s">
        <v>604</v>
      </c>
      <c r="G279" s="114" t="s">
        <v>384</v>
      </c>
      <c r="H279" s="114" t="s">
        <v>915</v>
      </c>
      <c r="I279" s="195">
        <f>'Приложение 6'!J848</f>
        <v>659</v>
      </c>
      <c r="J279" s="195">
        <f>'Приложение 6'!K848</f>
        <v>659</v>
      </c>
      <c r="K279" s="195">
        <f>'Приложение 6'!L848</f>
        <v>659</v>
      </c>
    </row>
    <row r="280" spans="1:11" ht="76.5">
      <c r="A280" s="141" t="s">
        <v>607</v>
      </c>
      <c r="B280" s="114" t="s">
        <v>407</v>
      </c>
      <c r="C280" s="114">
        <v>1</v>
      </c>
      <c r="D280" s="114" t="s">
        <v>426</v>
      </c>
      <c r="E280" s="114"/>
      <c r="F280" s="114"/>
      <c r="G280" s="114"/>
      <c r="H280" s="114"/>
      <c r="I280" s="195">
        <f>I286+I294+I306+I281+I310+I290</f>
        <v>27077.700000000004</v>
      </c>
      <c r="J280" s="195">
        <f>J286+J294+J306+J281+J310+J290</f>
        <v>25807.300000000003</v>
      </c>
      <c r="K280" s="195">
        <f>K286+K294+K306+K281+K310+K290</f>
        <v>25355.749999999996</v>
      </c>
    </row>
    <row r="281" spans="1:11" ht="76.5">
      <c r="A281" s="141" t="s">
        <v>608</v>
      </c>
      <c r="B281" s="114" t="s">
        <v>407</v>
      </c>
      <c r="C281" s="114">
        <v>1</v>
      </c>
      <c r="D281" s="114" t="s">
        <v>426</v>
      </c>
      <c r="E281" s="114">
        <v>45100</v>
      </c>
      <c r="F281" s="114"/>
      <c r="G281" s="114"/>
      <c r="H281" s="114"/>
      <c r="I281" s="195">
        <f>I282</f>
        <v>0</v>
      </c>
      <c r="J281" s="195">
        <f t="shared" ref="J281:K284" si="55">J282</f>
        <v>0</v>
      </c>
      <c r="K281" s="195">
        <f t="shared" si="55"/>
        <v>0</v>
      </c>
    </row>
    <row r="282" spans="1:11" ht="63.75">
      <c r="A282" s="141" t="s">
        <v>610</v>
      </c>
      <c r="B282" s="114" t="s">
        <v>407</v>
      </c>
      <c r="C282" s="114">
        <v>1</v>
      </c>
      <c r="D282" s="114" t="s">
        <v>426</v>
      </c>
      <c r="E282" s="114">
        <v>45104</v>
      </c>
      <c r="F282" s="114"/>
      <c r="G282" s="114"/>
      <c r="H282" s="114"/>
      <c r="I282" s="195">
        <f>I283</f>
        <v>0</v>
      </c>
      <c r="J282" s="195">
        <f t="shared" si="55"/>
        <v>0</v>
      </c>
      <c r="K282" s="195">
        <f t="shared" si="55"/>
        <v>0</v>
      </c>
    </row>
    <row r="283" spans="1:11">
      <c r="A283" s="141" t="s">
        <v>603</v>
      </c>
      <c r="B283" s="114" t="s">
        <v>407</v>
      </c>
      <c r="C283" s="114">
        <v>1</v>
      </c>
      <c r="D283" s="114" t="s">
        <v>426</v>
      </c>
      <c r="E283" s="114">
        <v>45104</v>
      </c>
      <c r="F283" s="114" t="s">
        <v>604</v>
      </c>
      <c r="G283" s="114"/>
      <c r="H283" s="114"/>
      <c r="I283" s="195">
        <f>I284</f>
        <v>0</v>
      </c>
      <c r="J283" s="195">
        <f t="shared" si="55"/>
        <v>0</v>
      </c>
      <c r="K283" s="195">
        <f t="shared" si="55"/>
        <v>0</v>
      </c>
    </row>
    <row r="284" spans="1:11">
      <c r="A284" s="141" t="s">
        <v>852</v>
      </c>
      <c r="B284" s="114" t="s">
        <v>407</v>
      </c>
      <c r="C284" s="114">
        <v>1</v>
      </c>
      <c r="D284" s="114" t="s">
        <v>426</v>
      </c>
      <c r="E284" s="114">
        <v>45104</v>
      </c>
      <c r="F284" s="114" t="s">
        <v>604</v>
      </c>
      <c r="G284" s="114" t="s">
        <v>384</v>
      </c>
      <c r="H284" s="114"/>
      <c r="I284" s="195">
        <f>I285</f>
        <v>0</v>
      </c>
      <c r="J284" s="195">
        <f t="shared" si="55"/>
        <v>0</v>
      </c>
      <c r="K284" s="195">
        <f t="shared" si="55"/>
        <v>0</v>
      </c>
    </row>
    <row r="285" spans="1:11" ht="38.25">
      <c r="A285" s="141" t="s">
        <v>914</v>
      </c>
      <c r="B285" s="114" t="s">
        <v>407</v>
      </c>
      <c r="C285" s="114">
        <v>1</v>
      </c>
      <c r="D285" s="114" t="s">
        <v>426</v>
      </c>
      <c r="E285" s="114">
        <v>45104</v>
      </c>
      <c r="F285" s="114" t="s">
        <v>604</v>
      </c>
      <c r="G285" s="114" t="s">
        <v>384</v>
      </c>
      <c r="H285" s="114" t="s">
        <v>915</v>
      </c>
      <c r="I285" s="195">
        <f>'Приложение 6'!J852</f>
        <v>0</v>
      </c>
      <c r="J285" s="195">
        <f>'Приложение 6'!K852</f>
        <v>0</v>
      </c>
      <c r="K285" s="195">
        <f>'Приложение 6'!L852</f>
        <v>0</v>
      </c>
    </row>
    <row r="286" spans="1:11" ht="38.25">
      <c r="A286" s="141" t="s">
        <v>857</v>
      </c>
      <c r="B286" s="114" t="s">
        <v>407</v>
      </c>
      <c r="C286" s="114">
        <v>1</v>
      </c>
      <c r="D286" s="114" t="s">
        <v>426</v>
      </c>
      <c r="E286" s="114">
        <v>61140</v>
      </c>
      <c r="F286" s="114"/>
      <c r="G286" s="114"/>
      <c r="H286" s="114"/>
      <c r="I286" s="195">
        <f>I287</f>
        <v>3244.9</v>
      </c>
      <c r="J286" s="195">
        <f t="shared" ref="J286:K288" si="56">J287</f>
        <v>3218</v>
      </c>
      <c r="K286" s="195">
        <f t="shared" si="56"/>
        <v>3282.35</v>
      </c>
    </row>
    <row r="287" spans="1:11">
      <c r="A287" s="141" t="s">
        <v>603</v>
      </c>
      <c r="B287" s="114" t="s">
        <v>407</v>
      </c>
      <c r="C287" s="114">
        <v>1</v>
      </c>
      <c r="D287" s="114" t="s">
        <v>426</v>
      </c>
      <c r="E287" s="114">
        <v>61140</v>
      </c>
      <c r="F287" s="114" t="s">
        <v>604</v>
      </c>
      <c r="G287" s="114"/>
      <c r="H287" s="114"/>
      <c r="I287" s="195">
        <f>I288</f>
        <v>3244.9</v>
      </c>
      <c r="J287" s="195">
        <f t="shared" si="56"/>
        <v>3218</v>
      </c>
      <c r="K287" s="195">
        <f t="shared" si="56"/>
        <v>3282.35</v>
      </c>
    </row>
    <row r="288" spans="1:11">
      <c r="A288" s="141" t="s">
        <v>852</v>
      </c>
      <c r="B288" s="114" t="s">
        <v>407</v>
      </c>
      <c r="C288" s="114">
        <v>1</v>
      </c>
      <c r="D288" s="114" t="s">
        <v>426</v>
      </c>
      <c r="E288" s="114">
        <v>61140</v>
      </c>
      <c r="F288" s="114" t="s">
        <v>604</v>
      </c>
      <c r="G288" s="114" t="s">
        <v>384</v>
      </c>
      <c r="H288" s="114"/>
      <c r="I288" s="195">
        <f>I289</f>
        <v>3244.9</v>
      </c>
      <c r="J288" s="195">
        <f t="shared" si="56"/>
        <v>3218</v>
      </c>
      <c r="K288" s="195">
        <f t="shared" si="56"/>
        <v>3282.35</v>
      </c>
    </row>
    <row r="289" spans="1:11" ht="38.25">
      <c r="A289" s="141" t="s">
        <v>914</v>
      </c>
      <c r="B289" s="114" t="s">
        <v>407</v>
      </c>
      <c r="C289" s="114">
        <v>1</v>
      </c>
      <c r="D289" s="114" t="s">
        <v>426</v>
      </c>
      <c r="E289" s="114">
        <v>61140</v>
      </c>
      <c r="F289" s="114" t="s">
        <v>604</v>
      </c>
      <c r="G289" s="114" t="s">
        <v>384</v>
      </c>
      <c r="H289" s="114" t="s">
        <v>915</v>
      </c>
      <c r="I289" s="195">
        <f>'Приложение 6'!J855</f>
        <v>3244.9</v>
      </c>
      <c r="J289" s="195">
        <f>'Приложение 6'!K855</f>
        <v>3218</v>
      </c>
      <c r="K289" s="195">
        <f>'Приложение 6'!L855</f>
        <v>3282.35</v>
      </c>
    </row>
    <row r="290" spans="1:11" ht="63.75">
      <c r="A290" s="288" t="s">
        <v>861</v>
      </c>
      <c r="B290" s="114" t="s">
        <v>407</v>
      </c>
      <c r="C290" s="114">
        <v>1</v>
      </c>
      <c r="D290" s="114" t="s">
        <v>426</v>
      </c>
      <c r="E290" s="141" t="s">
        <v>860</v>
      </c>
      <c r="F290" s="114"/>
      <c r="G290" s="114"/>
      <c r="H290" s="114"/>
      <c r="I290" s="195">
        <f t="shared" ref="I290:K292" si="57">I291</f>
        <v>0</v>
      </c>
      <c r="J290" s="195">
        <f t="shared" si="57"/>
        <v>0</v>
      </c>
      <c r="K290" s="195">
        <f t="shared" si="57"/>
        <v>0</v>
      </c>
    </row>
    <row r="291" spans="1:11">
      <c r="A291" s="141" t="s">
        <v>603</v>
      </c>
      <c r="B291" s="114" t="s">
        <v>407</v>
      </c>
      <c r="C291" s="114">
        <v>1</v>
      </c>
      <c r="D291" s="114" t="s">
        <v>426</v>
      </c>
      <c r="E291" s="141" t="s">
        <v>860</v>
      </c>
      <c r="F291" s="114" t="s">
        <v>604</v>
      </c>
      <c r="G291" s="114"/>
      <c r="H291" s="114"/>
      <c r="I291" s="195">
        <f t="shared" si="57"/>
        <v>0</v>
      </c>
      <c r="J291" s="195">
        <f t="shared" si="57"/>
        <v>0</v>
      </c>
      <c r="K291" s="195">
        <f t="shared" si="57"/>
        <v>0</v>
      </c>
    </row>
    <row r="292" spans="1:11">
      <c r="A292" s="141" t="s">
        <v>852</v>
      </c>
      <c r="B292" s="114" t="s">
        <v>407</v>
      </c>
      <c r="C292" s="114">
        <v>1</v>
      </c>
      <c r="D292" s="114" t="s">
        <v>426</v>
      </c>
      <c r="E292" s="141" t="s">
        <v>860</v>
      </c>
      <c r="F292" s="114" t="s">
        <v>604</v>
      </c>
      <c r="G292" s="114" t="s">
        <v>384</v>
      </c>
      <c r="H292" s="114"/>
      <c r="I292" s="195">
        <f t="shared" si="57"/>
        <v>0</v>
      </c>
      <c r="J292" s="195">
        <f t="shared" si="57"/>
        <v>0</v>
      </c>
      <c r="K292" s="195">
        <f t="shared" si="57"/>
        <v>0</v>
      </c>
    </row>
    <row r="293" spans="1:11" ht="38.25">
      <c r="A293" s="141" t="s">
        <v>914</v>
      </c>
      <c r="B293" s="114" t="s">
        <v>407</v>
      </c>
      <c r="C293" s="114">
        <v>1</v>
      </c>
      <c r="D293" s="114" t="s">
        <v>426</v>
      </c>
      <c r="E293" s="141" t="s">
        <v>860</v>
      </c>
      <c r="F293" s="114" t="s">
        <v>604</v>
      </c>
      <c r="G293" s="114" t="s">
        <v>384</v>
      </c>
      <c r="H293" s="114" t="s">
        <v>915</v>
      </c>
      <c r="I293" s="195">
        <f>'Приложение 6'!J864</f>
        <v>0</v>
      </c>
      <c r="J293" s="195">
        <f>'Приложение 6'!K864</f>
        <v>0</v>
      </c>
      <c r="K293" s="195">
        <f>'Приложение 6'!L864</f>
        <v>0</v>
      </c>
    </row>
    <row r="294" spans="1:11" ht="63.75">
      <c r="A294" s="141" t="s">
        <v>613</v>
      </c>
      <c r="B294" s="114" t="s">
        <v>407</v>
      </c>
      <c r="C294" s="114">
        <v>1</v>
      </c>
      <c r="D294" s="114" t="s">
        <v>426</v>
      </c>
      <c r="E294" s="114">
        <v>76000</v>
      </c>
      <c r="F294" s="114"/>
      <c r="G294" s="114"/>
      <c r="H294" s="114"/>
      <c r="I294" s="195">
        <f>I299+I295</f>
        <v>22036.300000000003</v>
      </c>
      <c r="J294" s="195">
        <f t="shared" ref="J294:K294" si="58">J299+J295</f>
        <v>20792.800000000003</v>
      </c>
      <c r="K294" s="195">
        <f t="shared" si="58"/>
        <v>20276.899999999998</v>
      </c>
    </row>
    <row r="295" spans="1:11" ht="127.5">
      <c r="A295" s="141" t="s">
        <v>615</v>
      </c>
      <c r="B295" s="114" t="s">
        <v>407</v>
      </c>
      <c r="C295" s="114">
        <v>1</v>
      </c>
      <c r="D295" s="114" t="s">
        <v>426</v>
      </c>
      <c r="E295" s="114">
        <v>76010</v>
      </c>
      <c r="F295" s="114"/>
      <c r="G295" s="114"/>
      <c r="H295" s="114"/>
      <c r="I295" s="195">
        <f>I296</f>
        <v>0</v>
      </c>
      <c r="J295" s="195">
        <f t="shared" ref="J295:K297" si="59">J296</f>
        <v>0</v>
      </c>
      <c r="K295" s="195">
        <f t="shared" si="59"/>
        <v>0</v>
      </c>
    </row>
    <row r="296" spans="1:11">
      <c r="A296" s="141" t="s">
        <v>603</v>
      </c>
      <c r="B296" s="114" t="s">
        <v>407</v>
      </c>
      <c r="C296" s="114">
        <v>1</v>
      </c>
      <c r="D296" s="114" t="s">
        <v>426</v>
      </c>
      <c r="E296" s="114">
        <v>76010</v>
      </c>
      <c r="F296" s="114" t="s">
        <v>604</v>
      </c>
      <c r="G296" s="114"/>
      <c r="H296" s="114"/>
      <c r="I296" s="195">
        <f>I297</f>
        <v>0</v>
      </c>
      <c r="J296" s="195">
        <f t="shared" si="59"/>
        <v>0</v>
      </c>
      <c r="K296" s="195">
        <f t="shared" si="59"/>
        <v>0</v>
      </c>
    </row>
    <row r="297" spans="1:11">
      <c r="A297" s="141" t="s">
        <v>852</v>
      </c>
      <c r="B297" s="114" t="s">
        <v>407</v>
      </c>
      <c r="C297" s="114">
        <v>1</v>
      </c>
      <c r="D297" s="114" t="s">
        <v>426</v>
      </c>
      <c r="E297" s="114">
        <v>76010</v>
      </c>
      <c r="F297" s="114" t="s">
        <v>604</v>
      </c>
      <c r="G297" s="114" t="s">
        <v>384</v>
      </c>
      <c r="H297" s="114"/>
      <c r="I297" s="195">
        <f>I298</f>
        <v>0</v>
      </c>
      <c r="J297" s="195">
        <f t="shared" si="59"/>
        <v>0</v>
      </c>
      <c r="K297" s="195">
        <f t="shared" si="59"/>
        <v>0</v>
      </c>
    </row>
    <row r="298" spans="1:11" ht="38.25">
      <c r="A298" s="141" t="s">
        <v>914</v>
      </c>
      <c r="B298" s="114" t="s">
        <v>407</v>
      </c>
      <c r="C298" s="114">
        <v>1</v>
      </c>
      <c r="D298" s="114" t="s">
        <v>426</v>
      </c>
      <c r="E298" s="114">
        <v>76010</v>
      </c>
      <c r="F298" s="114" t="s">
        <v>604</v>
      </c>
      <c r="G298" s="114" t="s">
        <v>384</v>
      </c>
      <c r="H298" s="114" t="s">
        <v>915</v>
      </c>
      <c r="I298" s="195">
        <f>'Приложение 6'!J859</f>
        <v>0</v>
      </c>
      <c r="J298" s="195">
        <f>'Приложение 6'!K859</f>
        <v>0</v>
      </c>
      <c r="K298" s="195">
        <f>'Приложение 6'!L859</f>
        <v>0</v>
      </c>
    </row>
    <row r="299" spans="1:11" ht="127.5">
      <c r="A299" s="141" t="s">
        <v>781</v>
      </c>
      <c r="B299" s="141" t="s">
        <v>407</v>
      </c>
      <c r="C299" s="141" t="s">
        <v>8</v>
      </c>
      <c r="D299" s="141" t="s">
        <v>426</v>
      </c>
      <c r="E299" s="141" t="s">
        <v>782</v>
      </c>
      <c r="F299" s="141"/>
      <c r="G299" s="141"/>
      <c r="H299" s="141"/>
      <c r="I299" s="195">
        <f>I300+I303</f>
        <v>22036.300000000003</v>
      </c>
      <c r="J299" s="195">
        <f t="shared" ref="J299:K299" si="60">J300+J303</f>
        <v>20792.800000000003</v>
      </c>
      <c r="K299" s="195">
        <f t="shared" si="60"/>
        <v>20276.899999999998</v>
      </c>
    </row>
    <row r="300" spans="1:11">
      <c r="A300" s="141" t="s">
        <v>603</v>
      </c>
      <c r="B300" s="141" t="s">
        <v>407</v>
      </c>
      <c r="C300" s="141" t="s">
        <v>8</v>
      </c>
      <c r="D300" s="141" t="s">
        <v>426</v>
      </c>
      <c r="E300" s="141" t="s">
        <v>782</v>
      </c>
      <c r="F300" s="141" t="s">
        <v>604</v>
      </c>
      <c r="G300" s="141"/>
      <c r="H300" s="141"/>
      <c r="I300" s="195">
        <f>I301</f>
        <v>2892</v>
      </c>
      <c r="J300" s="195">
        <f t="shared" ref="J300:K301" si="61">J301</f>
        <v>2892</v>
      </c>
      <c r="K300" s="195">
        <f t="shared" si="61"/>
        <v>2892</v>
      </c>
    </row>
    <row r="301" spans="1:11" ht="25.5">
      <c r="A301" s="141" t="s">
        <v>605</v>
      </c>
      <c r="B301" s="141" t="s">
        <v>407</v>
      </c>
      <c r="C301" s="141" t="s">
        <v>8</v>
      </c>
      <c r="D301" s="141" t="s">
        <v>426</v>
      </c>
      <c r="E301" s="141" t="s">
        <v>782</v>
      </c>
      <c r="F301" s="141" t="s">
        <v>604</v>
      </c>
      <c r="G301" s="141" t="s">
        <v>402</v>
      </c>
      <c r="H301" s="141"/>
      <c r="I301" s="195">
        <f>I302</f>
        <v>2892</v>
      </c>
      <c r="J301" s="195">
        <f t="shared" si="61"/>
        <v>2892</v>
      </c>
      <c r="K301" s="195">
        <f t="shared" si="61"/>
        <v>2892</v>
      </c>
    </row>
    <row r="302" spans="1:11" ht="38.25">
      <c r="A302" s="141" t="s">
        <v>382</v>
      </c>
      <c r="B302" s="141" t="s">
        <v>407</v>
      </c>
      <c r="C302" s="141" t="s">
        <v>8</v>
      </c>
      <c r="D302" s="141" t="s">
        <v>426</v>
      </c>
      <c r="E302" s="141" t="s">
        <v>782</v>
      </c>
      <c r="F302" s="141" t="s">
        <v>604</v>
      </c>
      <c r="G302" s="141" t="s">
        <v>402</v>
      </c>
      <c r="H302" s="141" t="s">
        <v>449</v>
      </c>
      <c r="I302" s="195">
        <f>'Приложение 6'!J358</f>
        <v>2892</v>
      </c>
      <c r="J302" s="195">
        <f>'Приложение 6'!K358</f>
        <v>2892</v>
      </c>
      <c r="K302" s="195">
        <f>'Приложение 6'!L358</f>
        <v>2892</v>
      </c>
    </row>
    <row r="303" spans="1:11">
      <c r="A303" s="141" t="s">
        <v>603</v>
      </c>
      <c r="B303" s="114" t="s">
        <v>407</v>
      </c>
      <c r="C303" s="114">
        <v>1</v>
      </c>
      <c r="D303" s="114" t="s">
        <v>426</v>
      </c>
      <c r="E303" s="114">
        <v>76020</v>
      </c>
      <c r="F303" s="114" t="s">
        <v>604</v>
      </c>
      <c r="G303" s="114"/>
      <c r="H303" s="114"/>
      <c r="I303" s="195">
        <f>I304</f>
        <v>19144.300000000003</v>
      </c>
      <c r="J303" s="195">
        <f t="shared" ref="J303:K304" si="62">J304</f>
        <v>17900.800000000003</v>
      </c>
      <c r="K303" s="195">
        <f t="shared" si="62"/>
        <v>17384.899999999998</v>
      </c>
    </row>
    <row r="304" spans="1:11">
      <c r="A304" s="141" t="s">
        <v>852</v>
      </c>
      <c r="B304" s="114" t="s">
        <v>407</v>
      </c>
      <c r="C304" s="114">
        <v>1</v>
      </c>
      <c r="D304" s="114" t="s">
        <v>426</v>
      </c>
      <c r="E304" s="114">
        <v>76020</v>
      </c>
      <c r="F304" s="114" t="s">
        <v>604</v>
      </c>
      <c r="G304" s="114" t="s">
        <v>384</v>
      </c>
      <c r="H304" s="114"/>
      <c r="I304" s="195">
        <f>I305</f>
        <v>19144.300000000003</v>
      </c>
      <c r="J304" s="195">
        <f t="shared" si="62"/>
        <v>17900.800000000003</v>
      </c>
      <c r="K304" s="195">
        <f t="shared" si="62"/>
        <v>17384.899999999998</v>
      </c>
    </row>
    <row r="305" spans="1:11" ht="38.25">
      <c r="A305" s="141" t="s">
        <v>914</v>
      </c>
      <c r="B305" s="114" t="s">
        <v>407</v>
      </c>
      <c r="C305" s="114">
        <v>1</v>
      </c>
      <c r="D305" s="114" t="s">
        <v>426</v>
      </c>
      <c r="E305" s="114">
        <v>76020</v>
      </c>
      <c r="F305" s="114" t="s">
        <v>604</v>
      </c>
      <c r="G305" s="114" t="s">
        <v>384</v>
      </c>
      <c r="H305" s="114" t="s">
        <v>915</v>
      </c>
      <c r="I305" s="195">
        <f>'Приложение 6'!J865</f>
        <v>19144.300000000003</v>
      </c>
      <c r="J305" s="195">
        <f>'Приложение 6'!K865</f>
        <v>17900.800000000003</v>
      </c>
      <c r="K305" s="195">
        <f>'Приложение 6'!L865</f>
        <v>17384.899999999998</v>
      </c>
    </row>
    <row r="306" spans="1:11" ht="63.75">
      <c r="A306" s="141" t="s">
        <v>610</v>
      </c>
      <c r="B306" s="141" t="s">
        <v>407</v>
      </c>
      <c r="C306" s="141" t="s">
        <v>8</v>
      </c>
      <c r="D306" s="141" t="s">
        <v>426</v>
      </c>
      <c r="E306" s="141" t="s">
        <v>611</v>
      </c>
      <c r="F306" s="141"/>
      <c r="G306" s="141"/>
      <c r="H306" s="141"/>
      <c r="I306" s="195">
        <f>I307</f>
        <v>0</v>
      </c>
      <c r="J306" s="195">
        <f t="shared" ref="J306:K308" si="63">J307</f>
        <v>0</v>
      </c>
      <c r="K306" s="195">
        <f t="shared" si="63"/>
        <v>0</v>
      </c>
    </row>
    <row r="307" spans="1:11">
      <c r="A307" s="141" t="s">
        <v>603</v>
      </c>
      <c r="B307" s="141" t="s">
        <v>407</v>
      </c>
      <c r="C307" s="141" t="s">
        <v>8</v>
      </c>
      <c r="D307" s="141" t="s">
        <v>426</v>
      </c>
      <c r="E307" s="141" t="s">
        <v>611</v>
      </c>
      <c r="F307" s="141" t="s">
        <v>604</v>
      </c>
      <c r="G307" s="141"/>
      <c r="H307" s="141"/>
      <c r="I307" s="195">
        <f>I308</f>
        <v>0</v>
      </c>
      <c r="J307" s="195">
        <f t="shared" si="63"/>
        <v>0</v>
      </c>
      <c r="K307" s="195">
        <f t="shared" si="63"/>
        <v>0</v>
      </c>
    </row>
    <row r="308" spans="1:11" ht="25.5">
      <c r="A308" s="141" t="s">
        <v>605</v>
      </c>
      <c r="B308" s="141" t="s">
        <v>407</v>
      </c>
      <c r="C308" s="141" t="s">
        <v>8</v>
      </c>
      <c r="D308" s="141" t="s">
        <v>426</v>
      </c>
      <c r="E308" s="141" t="s">
        <v>611</v>
      </c>
      <c r="F308" s="141" t="s">
        <v>604</v>
      </c>
      <c r="G308" s="141" t="s">
        <v>402</v>
      </c>
      <c r="H308" s="141"/>
      <c r="I308" s="195">
        <f>I309</f>
        <v>0</v>
      </c>
      <c r="J308" s="195">
        <f t="shared" si="63"/>
        <v>0</v>
      </c>
      <c r="K308" s="195">
        <f t="shared" si="63"/>
        <v>0</v>
      </c>
    </row>
    <row r="309" spans="1:11" ht="38.25">
      <c r="A309" s="141" t="s">
        <v>382</v>
      </c>
      <c r="B309" s="141" t="s">
        <v>407</v>
      </c>
      <c r="C309" s="141" t="s">
        <v>8</v>
      </c>
      <c r="D309" s="141" t="s">
        <v>426</v>
      </c>
      <c r="E309" s="141" t="s">
        <v>611</v>
      </c>
      <c r="F309" s="141" t="s">
        <v>604</v>
      </c>
      <c r="G309" s="141" t="s">
        <v>402</v>
      </c>
      <c r="H309" s="141" t="s">
        <v>449</v>
      </c>
      <c r="I309" s="195">
        <f>'Приложение 6'!J348</f>
        <v>0</v>
      </c>
      <c r="J309" s="195">
        <f>'Приложение 6'!K348</f>
        <v>0</v>
      </c>
      <c r="K309" s="195">
        <f>'Приложение 6'!L348</f>
        <v>0</v>
      </c>
    </row>
    <row r="310" spans="1:11" ht="51">
      <c r="A310" s="141" t="s">
        <v>519</v>
      </c>
      <c r="B310" s="141" t="s">
        <v>407</v>
      </c>
      <c r="C310" s="141" t="s">
        <v>8</v>
      </c>
      <c r="D310" s="141" t="s">
        <v>426</v>
      </c>
      <c r="E310" s="141" t="s">
        <v>465</v>
      </c>
      <c r="F310" s="141"/>
      <c r="G310" s="141"/>
      <c r="H310" s="141"/>
      <c r="I310" s="195">
        <f>I311+I315</f>
        <v>1796.5</v>
      </c>
      <c r="J310" s="195">
        <f>J311+J315</f>
        <v>1796.5</v>
      </c>
      <c r="K310" s="195">
        <f>K311+K315</f>
        <v>1796.5</v>
      </c>
    </row>
    <row r="311" spans="1:11" ht="38.25">
      <c r="A311" s="141" t="s">
        <v>857</v>
      </c>
      <c r="B311" s="141" t="s">
        <v>407</v>
      </c>
      <c r="C311" s="141" t="s">
        <v>8</v>
      </c>
      <c r="D311" s="141" t="s">
        <v>426</v>
      </c>
      <c r="E311" s="141" t="s">
        <v>858</v>
      </c>
      <c r="F311" s="141"/>
      <c r="G311" s="141"/>
      <c r="H311" s="141"/>
      <c r="I311" s="195">
        <f>I312</f>
        <v>1446</v>
      </c>
      <c r="J311" s="195">
        <f t="shared" ref="J311:K313" si="64">J312</f>
        <v>1446</v>
      </c>
      <c r="K311" s="195">
        <f t="shared" si="64"/>
        <v>1446</v>
      </c>
    </row>
    <row r="312" spans="1:11">
      <c r="A312" s="141" t="s">
        <v>603</v>
      </c>
      <c r="B312" s="141" t="s">
        <v>407</v>
      </c>
      <c r="C312" s="141" t="s">
        <v>8</v>
      </c>
      <c r="D312" s="141" t="s">
        <v>426</v>
      </c>
      <c r="E312" s="141" t="s">
        <v>858</v>
      </c>
      <c r="F312" s="141" t="s">
        <v>604</v>
      </c>
      <c r="G312" s="141"/>
      <c r="H312" s="141"/>
      <c r="I312" s="195">
        <f>I313</f>
        <v>1446</v>
      </c>
      <c r="J312" s="195">
        <f t="shared" si="64"/>
        <v>1446</v>
      </c>
      <c r="K312" s="195">
        <f t="shared" si="64"/>
        <v>1446</v>
      </c>
    </row>
    <row r="313" spans="1:11" ht="25.5">
      <c r="A313" s="141" t="s">
        <v>605</v>
      </c>
      <c r="B313" s="141" t="s">
        <v>407</v>
      </c>
      <c r="C313" s="141" t="s">
        <v>8</v>
      </c>
      <c r="D313" s="141" t="s">
        <v>426</v>
      </c>
      <c r="E313" s="141" t="s">
        <v>858</v>
      </c>
      <c r="F313" s="141" t="s">
        <v>604</v>
      </c>
      <c r="G313" s="141" t="s">
        <v>402</v>
      </c>
      <c r="H313" s="141"/>
      <c r="I313" s="195">
        <f>I314</f>
        <v>1446</v>
      </c>
      <c r="J313" s="195">
        <f t="shared" si="64"/>
        <v>1446</v>
      </c>
      <c r="K313" s="195">
        <f t="shared" si="64"/>
        <v>1446</v>
      </c>
    </row>
    <row r="314" spans="1:11" ht="38.25">
      <c r="A314" s="141" t="s">
        <v>382</v>
      </c>
      <c r="B314" s="141" t="s">
        <v>407</v>
      </c>
      <c r="C314" s="141" t="s">
        <v>8</v>
      </c>
      <c r="D314" s="141" t="s">
        <v>426</v>
      </c>
      <c r="E314" s="141" t="s">
        <v>858</v>
      </c>
      <c r="F314" s="141" t="s">
        <v>604</v>
      </c>
      <c r="G314" s="141" t="s">
        <v>402</v>
      </c>
      <c r="H314" s="141" t="s">
        <v>449</v>
      </c>
      <c r="I314" s="195">
        <f>'Приложение 6'!J352</f>
        <v>1446</v>
      </c>
      <c r="J314" s="195">
        <f>'Приложение 6'!K352</f>
        <v>1446</v>
      </c>
      <c r="K314" s="195">
        <f>'Приложение 6'!L352</f>
        <v>1446</v>
      </c>
    </row>
    <row r="315" spans="1:11">
      <c r="A315" s="141" t="s">
        <v>863</v>
      </c>
      <c r="B315" s="141" t="s">
        <v>407</v>
      </c>
      <c r="C315" s="141" t="s">
        <v>8</v>
      </c>
      <c r="D315" s="141" t="s">
        <v>426</v>
      </c>
      <c r="E315" s="141" t="s">
        <v>864</v>
      </c>
      <c r="F315" s="141"/>
      <c r="G315" s="141"/>
      <c r="H315" s="141"/>
      <c r="I315" s="195">
        <f>I316</f>
        <v>350.5</v>
      </c>
      <c r="J315" s="195">
        <f t="shared" ref="J315:K317" si="65">J316</f>
        <v>350.5</v>
      </c>
      <c r="K315" s="195">
        <f t="shared" si="65"/>
        <v>350.5</v>
      </c>
    </row>
    <row r="316" spans="1:11">
      <c r="A316" s="141" t="s">
        <v>603</v>
      </c>
      <c r="B316" s="141" t="s">
        <v>407</v>
      </c>
      <c r="C316" s="141" t="s">
        <v>8</v>
      </c>
      <c r="D316" s="141" t="s">
        <v>426</v>
      </c>
      <c r="E316" s="141" t="s">
        <v>864</v>
      </c>
      <c r="F316" s="141" t="s">
        <v>604</v>
      </c>
      <c r="G316" s="141"/>
      <c r="H316" s="141"/>
      <c r="I316" s="195">
        <f>I317</f>
        <v>350.5</v>
      </c>
      <c r="J316" s="195">
        <f t="shared" si="65"/>
        <v>350.5</v>
      </c>
      <c r="K316" s="195">
        <f t="shared" si="65"/>
        <v>350.5</v>
      </c>
    </row>
    <row r="317" spans="1:11" ht="25.5">
      <c r="A317" s="141" t="s">
        <v>605</v>
      </c>
      <c r="B317" s="141" t="s">
        <v>407</v>
      </c>
      <c r="C317" s="141" t="s">
        <v>8</v>
      </c>
      <c r="D317" s="141" t="s">
        <v>426</v>
      </c>
      <c r="E317" s="141" t="s">
        <v>864</v>
      </c>
      <c r="F317" s="141" t="s">
        <v>604</v>
      </c>
      <c r="G317" s="141" t="s">
        <v>402</v>
      </c>
      <c r="H317" s="141"/>
      <c r="I317" s="195">
        <f>I318</f>
        <v>350.5</v>
      </c>
      <c r="J317" s="195">
        <f t="shared" si="65"/>
        <v>350.5</v>
      </c>
      <c r="K317" s="195">
        <f t="shared" si="65"/>
        <v>350.5</v>
      </c>
    </row>
    <row r="318" spans="1:11" ht="38.25">
      <c r="A318" s="141" t="s">
        <v>382</v>
      </c>
      <c r="B318" s="141" t="s">
        <v>407</v>
      </c>
      <c r="C318" s="141" t="s">
        <v>8</v>
      </c>
      <c r="D318" s="141" t="s">
        <v>426</v>
      </c>
      <c r="E318" s="141" t="s">
        <v>864</v>
      </c>
      <c r="F318" s="141" t="s">
        <v>604</v>
      </c>
      <c r="G318" s="141" t="s">
        <v>402</v>
      </c>
      <c r="H318" s="141" t="s">
        <v>449</v>
      </c>
      <c r="I318" s="195">
        <f>'Приложение 6'!J368</f>
        <v>350.5</v>
      </c>
      <c r="J318" s="195">
        <f>'Приложение 6'!K368</f>
        <v>350.5</v>
      </c>
      <c r="K318" s="195">
        <f>'Приложение 6'!L368</f>
        <v>350.5</v>
      </c>
    </row>
    <row r="319" spans="1:11" ht="25.5">
      <c r="A319" s="141" t="s">
        <v>617</v>
      </c>
      <c r="B319" s="114" t="s">
        <v>407</v>
      </c>
      <c r="C319" s="114">
        <v>1</v>
      </c>
      <c r="D319" s="114" t="s">
        <v>402</v>
      </c>
      <c r="E319" s="114"/>
      <c r="F319" s="114"/>
      <c r="G319" s="114"/>
      <c r="H319" s="114"/>
      <c r="I319" s="195">
        <f>I325+I337+I342+I320+I329+I333</f>
        <v>9502.1</v>
      </c>
      <c r="J319" s="195">
        <f>J325+J337+J342+J320+J329+J333</f>
        <v>10030.1</v>
      </c>
      <c r="K319" s="195">
        <f>K325+K337+K342+K320+K329+K333</f>
        <v>10742.8</v>
      </c>
    </row>
    <row r="320" spans="1:11" ht="76.5">
      <c r="A320" s="141" t="s">
        <v>608</v>
      </c>
      <c r="B320" s="114" t="s">
        <v>407</v>
      </c>
      <c r="C320" s="114">
        <v>1</v>
      </c>
      <c r="D320" s="114" t="s">
        <v>402</v>
      </c>
      <c r="E320" s="114">
        <v>45100</v>
      </c>
      <c r="F320" s="114"/>
      <c r="G320" s="114"/>
      <c r="H320" s="114"/>
      <c r="I320" s="195">
        <f>I321</f>
        <v>0</v>
      </c>
      <c r="J320" s="195">
        <f t="shared" ref="J320:K323" si="66">J321</f>
        <v>0</v>
      </c>
      <c r="K320" s="195">
        <f t="shared" si="66"/>
        <v>0</v>
      </c>
    </row>
    <row r="321" spans="1:11" ht="63.75">
      <c r="A321" s="141" t="s">
        <v>610</v>
      </c>
      <c r="B321" s="114" t="s">
        <v>407</v>
      </c>
      <c r="C321" s="114">
        <v>1</v>
      </c>
      <c r="D321" s="114" t="s">
        <v>402</v>
      </c>
      <c r="E321" s="114">
        <v>45103</v>
      </c>
      <c r="F321" s="114"/>
      <c r="G321" s="114"/>
      <c r="H321" s="114"/>
      <c r="I321" s="195">
        <f>I322</f>
        <v>0</v>
      </c>
      <c r="J321" s="195">
        <f t="shared" si="66"/>
        <v>0</v>
      </c>
      <c r="K321" s="195">
        <f t="shared" si="66"/>
        <v>0</v>
      </c>
    </row>
    <row r="322" spans="1:11">
      <c r="A322" s="141" t="s">
        <v>603</v>
      </c>
      <c r="B322" s="114" t="s">
        <v>407</v>
      </c>
      <c r="C322" s="114">
        <v>1</v>
      </c>
      <c r="D322" s="114" t="s">
        <v>402</v>
      </c>
      <c r="E322" s="114">
        <v>45103</v>
      </c>
      <c r="F322" s="114" t="s">
        <v>604</v>
      </c>
      <c r="G322" s="114"/>
      <c r="H322" s="114"/>
      <c r="I322" s="195">
        <f>I323</f>
        <v>0</v>
      </c>
      <c r="J322" s="195">
        <f t="shared" si="66"/>
        <v>0</v>
      </c>
      <c r="K322" s="195">
        <f t="shared" si="66"/>
        <v>0</v>
      </c>
    </row>
    <row r="323" spans="1:11">
      <c r="A323" s="141" t="s">
        <v>852</v>
      </c>
      <c r="B323" s="114" t="s">
        <v>407</v>
      </c>
      <c r="C323" s="114">
        <v>1</v>
      </c>
      <c r="D323" s="114" t="s">
        <v>402</v>
      </c>
      <c r="E323" s="114">
        <v>45103</v>
      </c>
      <c r="F323" s="114" t="s">
        <v>604</v>
      </c>
      <c r="G323" s="114" t="s">
        <v>384</v>
      </c>
      <c r="H323" s="114"/>
      <c r="I323" s="195">
        <f>I324</f>
        <v>0</v>
      </c>
      <c r="J323" s="195">
        <f t="shared" si="66"/>
        <v>0</v>
      </c>
      <c r="K323" s="195">
        <f t="shared" si="66"/>
        <v>0</v>
      </c>
    </row>
    <row r="324" spans="1:11" ht="38.25">
      <c r="A324" s="141" t="s">
        <v>914</v>
      </c>
      <c r="B324" s="114" t="s">
        <v>407</v>
      </c>
      <c r="C324" s="114">
        <v>1</v>
      </c>
      <c r="D324" s="114" t="s">
        <v>402</v>
      </c>
      <c r="E324" s="114">
        <v>45103</v>
      </c>
      <c r="F324" s="114" t="s">
        <v>604</v>
      </c>
      <c r="G324" s="114" t="s">
        <v>384</v>
      </c>
      <c r="H324" s="114" t="s">
        <v>915</v>
      </c>
      <c r="I324" s="195">
        <f>'Приложение 6'!J869</f>
        <v>0</v>
      </c>
      <c r="J324" s="195">
        <f>'Приложение 6'!K869</f>
        <v>0</v>
      </c>
      <c r="K324" s="195">
        <f>'Приложение 6'!L869</f>
        <v>0</v>
      </c>
    </row>
    <row r="325" spans="1:11">
      <c r="A325" s="141" t="s">
        <v>863</v>
      </c>
      <c r="B325" s="114" t="s">
        <v>407</v>
      </c>
      <c r="C325" s="114">
        <v>1</v>
      </c>
      <c r="D325" s="114" t="s">
        <v>402</v>
      </c>
      <c r="E325" s="114">
        <v>61160</v>
      </c>
      <c r="F325" s="114"/>
      <c r="G325" s="114"/>
      <c r="H325" s="114"/>
      <c r="I325" s="195">
        <f>I326</f>
        <v>0</v>
      </c>
      <c r="J325" s="195">
        <f t="shared" ref="J325:K327" si="67">J326</f>
        <v>0</v>
      </c>
      <c r="K325" s="195">
        <f t="shared" si="67"/>
        <v>0</v>
      </c>
    </row>
    <row r="326" spans="1:11">
      <c r="A326" s="141" t="s">
        <v>603</v>
      </c>
      <c r="B326" s="114" t="s">
        <v>407</v>
      </c>
      <c r="C326" s="114">
        <v>1</v>
      </c>
      <c r="D326" s="114" t="s">
        <v>402</v>
      </c>
      <c r="E326" s="114">
        <v>61160</v>
      </c>
      <c r="F326" s="114" t="s">
        <v>604</v>
      </c>
      <c r="G326" s="114"/>
      <c r="H326" s="114"/>
      <c r="I326" s="195">
        <f>I327</f>
        <v>0</v>
      </c>
      <c r="J326" s="195">
        <f t="shared" si="67"/>
        <v>0</v>
      </c>
      <c r="K326" s="195">
        <f t="shared" si="67"/>
        <v>0</v>
      </c>
    </row>
    <row r="327" spans="1:11">
      <c r="A327" s="141" t="s">
        <v>852</v>
      </c>
      <c r="B327" s="114" t="s">
        <v>407</v>
      </c>
      <c r="C327" s="114">
        <v>1</v>
      </c>
      <c r="D327" s="114" t="s">
        <v>402</v>
      </c>
      <c r="E327" s="114">
        <v>61160</v>
      </c>
      <c r="F327" s="114" t="s">
        <v>604</v>
      </c>
      <c r="G327" s="114" t="s">
        <v>384</v>
      </c>
      <c r="H327" s="114"/>
      <c r="I327" s="195">
        <f>I328</f>
        <v>0</v>
      </c>
      <c r="J327" s="195">
        <f t="shared" si="67"/>
        <v>0</v>
      </c>
      <c r="K327" s="195">
        <f t="shared" si="67"/>
        <v>0</v>
      </c>
    </row>
    <row r="328" spans="1:11" ht="38.25">
      <c r="A328" s="141" t="s">
        <v>914</v>
      </c>
      <c r="B328" s="114" t="s">
        <v>407</v>
      </c>
      <c r="C328" s="114">
        <v>1</v>
      </c>
      <c r="D328" s="114" t="s">
        <v>402</v>
      </c>
      <c r="E328" s="114">
        <v>61160</v>
      </c>
      <c r="F328" s="114" t="s">
        <v>604</v>
      </c>
      <c r="G328" s="114" t="s">
        <v>384</v>
      </c>
      <c r="H328" s="114" t="s">
        <v>915</v>
      </c>
      <c r="I328" s="195">
        <f>'Приложение 6'!J872</f>
        <v>0</v>
      </c>
      <c r="J328" s="195">
        <f>'Приложение 6'!K872</f>
        <v>0</v>
      </c>
      <c r="K328" s="195">
        <f>'Приложение 6'!L872</f>
        <v>0</v>
      </c>
    </row>
    <row r="329" spans="1:11" ht="102">
      <c r="A329" s="294" t="s">
        <v>865</v>
      </c>
      <c r="B329" s="114" t="s">
        <v>407</v>
      </c>
      <c r="C329" s="114">
        <v>1</v>
      </c>
      <c r="D329" s="114" t="s">
        <v>402</v>
      </c>
      <c r="E329" s="114" t="s">
        <v>866</v>
      </c>
      <c r="F329" s="114"/>
      <c r="G329" s="114"/>
      <c r="H329" s="114"/>
      <c r="I329" s="195">
        <f t="shared" ref="I329:K331" si="68">I330</f>
        <v>0</v>
      </c>
      <c r="J329" s="195">
        <f t="shared" si="68"/>
        <v>0</v>
      </c>
      <c r="K329" s="195">
        <f t="shared" si="68"/>
        <v>0</v>
      </c>
    </row>
    <row r="330" spans="1:11">
      <c r="A330" s="141" t="s">
        <v>603</v>
      </c>
      <c r="B330" s="114" t="s">
        <v>407</v>
      </c>
      <c r="C330" s="114">
        <v>1</v>
      </c>
      <c r="D330" s="114" t="s">
        <v>402</v>
      </c>
      <c r="E330" s="114" t="s">
        <v>866</v>
      </c>
      <c r="F330" s="114" t="s">
        <v>604</v>
      </c>
      <c r="G330" s="114"/>
      <c r="H330" s="114"/>
      <c r="I330" s="195">
        <f t="shared" si="68"/>
        <v>0</v>
      </c>
      <c r="J330" s="195">
        <f t="shared" si="68"/>
        <v>0</v>
      </c>
      <c r="K330" s="195">
        <f t="shared" si="68"/>
        <v>0</v>
      </c>
    </row>
    <row r="331" spans="1:11">
      <c r="A331" s="141" t="s">
        <v>852</v>
      </c>
      <c r="B331" s="114" t="s">
        <v>407</v>
      </c>
      <c r="C331" s="114">
        <v>1</v>
      </c>
      <c r="D331" s="114" t="s">
        <v>402</v>
      </c>
      <c r="E331" s="114" t="s">
        <v>866</v>
      </c>
      <c r="F331" s="114" t="s">
        <v>604</v>
      </c>
      <c r="G331" s="114" t="s">
        <v>384</v>
      </c>
      <c r="H331" s="114"/>
      <c r="I331" s="195">
        <f t="shared" si="68"/>
        <v>0</v>
      </c>
      <c r="J331" s="195">
        <f t="shared" si="68"/>
        <v>0</v>
      </c>
      <c r="K331" s="195">
        <f t="shared" si="68"/>
        <v>0</v>
      </c>
    </row>
    <row r="332" spans="1:11" ht="38.25">
      <c r="A332" s="141" t="s">
        <v>914</v>
      </c>
      <c r="B332" s="114" t="s">
        <v>407</v>
      </c>
      <c r="C332" s="114">
        <v>1</v>
      </c>
      <c r="D332" s="114" t="s">
        <v>402</v>
      </c>
      <c r="E332" s="114" t="s">
        <v>866</v>
      </c>
      <c r="F332" s="114" t="s">
        <v>604</v>
      </c>
      <c r="G332" s="114" t="s">
        <v>384</v>
      </c>
      <c r="H332" s="114" t="s">
        <v>915</v>
      </c>
      <c r="I332" s="195">
        <f>'Приложение 6'!J879</f>
        <v>0</v>
      </c>
      <c r="J332" s="195">
        <f>'Приложение 6'!K879</f>
        <v>0</v>
      </c>
      <c r="K332" s="195">
        <f>'Приложение 6'!L879</f>
        <v>0</v>
      </c>
    </row>
    <row r="333" spans="1:11" ht="204">
      <c r="A333" s="294" t="s">
        <v>867</v>
      </c>
      <c r="B333" s="114" t="s">
        <v>407</v>
      </c>
      <c r="C333" s="114">
        <v>1</v>
      </c>
      <c r="D333" s="114" t="s">
        <v>402</v>
      </c>
      <c r="E333" s="114" t="s">
        <v>868</v>
      </c>
      <c r="F333" s="114"/>
      <c r="G333" s="114"/>
      <c r="H333" s="114"/>
      <c r="I333" s="195">
        <f t="shared" ref="I333:K335" si="69">I334</f>
        <v>0</v>
      </c>
      <c r="J333" s="195">
        <f t="shared" si="69"/>
        <v>0</v>
      </c>
      <c r="K333" s="195">
        <f t="shared" si="69"/>
        <v>0</v>
      </c>
    </row>
    <row r="334" spans="1:11">
      <c r="A334" s="141" t="s">
        <v>603</v>
      </c>
      <c r="B334" s="114" t="s">
        <v>407</v>
      </c>
      <c r="C334" s="114">
        <v>1</v>
      </c>
      <c r="D334" s="114" t="s">
        <v>402</v>
      </c>
      <c r="E334" s="114" t="s">
        <v>868</v>
      </c>
      <c r="F334" s="114" t="s">
        <v>604</v>
      </c>
      <c r="G334" s="114"/>
      <c r="H334" s="114"/>
      <c r="I334" s="195">
        <f t="shared" si="69"/>
        <v>0</v>
      </c>
      <c r="J334" s="195">
        <f t="shared" si="69"/>
        <v>0</v>
      </c>
      <c r="K334" s="195">
        <f t="shared" si="69"/>
        <v>0</v>
      </c>
    </row>
    <row r="335" spans="1:11">
      <c r="A335" s="141" t="s">
        <v>852</v>
      </c>
      <c r="B335" s="114" t="s">
        <v>407</v>
      </c>
      <c r="C335" s="114">
        <v>1</v>
      </c>
      <c r="D335" s="114" t="s">
        <v>402</v>
      </c>
      <c r="E335" s="114" t="s">
        <v>868</v>
      </c>
      <c r="F335" s="114" t="s">
        <v>604</v>
      </c>
      <c r="G335" s="114" t="s">
        <v>384</v>
      </c>
      <c r="H335" s="114"/>
      <c r="I335" s="195">
        <f t="shared" si="69"/>
        <v>0</v>
      </c>
      <c r="J335" s="195">
        <f t="shared" si="69"/>
        <v>0</v>
      </c>
      <c r="K335" s="195">
        <f t="shared" si="69"/>
        <v>0</v>
      </c>
    </row>
    <row r="336" spans="1:11" ht="38.25">
      <c r="A336" s="141" t="s">
        <v>914</v>
      </c>
      <c r="B336" s="114" t="s">
        <v>407</v>
      </c>
      <c r="C336" s="114">
        <v>1</v>
      </c>
      <c r="D336" s="114" t="s">
        <v>402</v>
      </c>
      <c r="E336" s="114" t="s">
        <v>868</v>
      </c>
      <c r="F336" s="114" t="s">
        <v>604</v>
      </c>
      <c r="G336" s="114" t="s">
        <v>384</v>
      </c>
      <c r="H336" s="114" t="s">
        <v>915</v>
      </c>
      <c r="I336" s="195">
        <f>'Приложение 6'!J881</f>
        <v>0</v>
      </c>
      <c r="J336" s="195">
        <f>'Приложение 6'!K881</f>
        <v>0</v>
      </c>
      <c r="K336" s="195">
        <f>'Приложение 6'!L881</f>
        <v>0</v>
      </c>
    </row>
    <row r="337" spans="1:11" ht="63.75">
      <c r="A337" s="141" t="s">
        <v>613</v>
      </c>
      <c r="B337" s="114" t="s">
        <v>407</v>
      </c>
      <c r="C337" s="114">
        <v>1</v>
      </c>
      <c r="D337" s="114" t="s">
        <v>402</v>
      </c>
      <c r="E337" s="114">
        <v>76000</v>
      </c>
      <c r="F337" s="114"/>
      <c r="G337" s="114"/>
      <c r="H337" s="114"/>
      <c r="I337" s="195">
        <f>I338</f>
        <v>9239.2000000000007</v>
      </c>
      <c r="J337" s="195">
        <f t="shared" ref="J337:K340" si="70">J338</f>
        <v>9767.2000000000007</v>
      </c>
      <c r="K337" s="195">
        <f t="shared" si="70"/>
        <v>10479.9</v>
      </c>
    </row>
    <row r="338" spans="1:11" ht="127.5">
      <c r="A338" s="141" t="s">
        <v>781</v>
      </c>
      <c r="B338" s="114" t="s">
        <v>407</v>
      </c>
      <c r="C338" s="114">
        <v>1</v>
      </c>
      <c r="D338" s="114" t="s">
        <v>402</v>
      </c>
      <c r="E338" s="114">
        <v>76020</v>
      </c>
      <c r="F338" s="114"/>
      <c r="G338" s="114"/>
      <c r="H338" s="114"/>
      <c r="I338" s="195">
        <f>I339</f>
        <v>9239.2000000000007</v>
      </c>
      <c r="J338" s="195">
        <f t="shared" si="70"/>
        <v>9767.2000000000007</v>
      </c>
      <c r="K338" s="195">
        <f t="shared" si="70"/>
        <v>10479.9</v>
      </c>
    </row>
    <row r="339" spans="1:11">
      <c r="A339" s="141" t="s">
        <v>603</v>
      </c>
      <c r="B339" s="114" t="s">
        <v>407</v>
      </c>
      <c r="C339" s="114">
        <v>1</v>
      </c>
      <c r="D339" s="114" t="s">
        <v>402</v>
      </c>
      <c r="E339" s="114">
        <v>76020</v>
      </c>
      <c r="F339" s="114" t="s">
        <v>604</v>
      </c>
      <c r="G339" s="114"/>
      <c r="H339" s="114"/>
      <c r="I339" s="195">
        <f>I340</f>
        <v>9239.2000000000007</v>
      </c>
      <c r="J339" s="195">
        <f t="shared" si="70"/>
        <v>9767.2000000000007</v>
      </c>
      <c r="K339" s="195">
        <f t="shared" si="70"/>
        <v>10479.9</v>
      </c>
    </row>
    <row r="340" spans="1:11">
      <c r="A340" s="141" t="s">
        <v>852</v>
      </c>
      <c r="B340" s="114" t="s">
        <v>407</v>
      </c>
      <c r="C340" s="114">
        <v>1</v>
      </c>
      <c r="D340" s="114" t="s">
        <v>402</v>
      </c>
      <c r="E340" s="114">
        <v>76020</v>
      </c>
      <c r="F340" s="114" t="s">
        <v>604</v>
      </c>
      <c r="G340" s="114" t="s">
        <v>384</v>
      </c>
      <c r="H340" s="114"/>
      <c r="I340" s="195">
        <f>I341</f>
        <v>9239.2000000000007</v>
      </c>
      <c r="J340" s="195">
        <f t="shared" si="70"/>
        <v>9767.2000000000007</v>
      </c>
      <c r="K340" s="195">
        <f t="shared" si="70"/>
        <v>10479.9</v>
      </c>
    </row>
    <row r="341" spans="1:11" ht="38.25">
      <c r="A341" s="141" t="s">
        <v>914</v>
      </c>
      <c r="B341" s="114" t="s">
        <v>407</v>
      </c>
      <c r="C341" s="114">
        <v>1</v>
      </c>
      <c r="D341" s="114" t="s">
        <v>402</v>
      </c>
      <c r="E341" s="114">
        <v>76020</v>
      </c>
      <c r="F341" s="114" t="s">
        <v>604</v>
      </c>
      <c r="G341" s="114" t="s">
        <v>384</v>
      </c>
      <c r="H341" s="114" t="s">
        <v>915</v>
      </c>
      <c r="I341" s="195">
        <f>'Приложение 6'!J875</f>
        <v>9239.2000000000007</v>
      </c>
      <c r="J341" s="195">
        <f>'Приложение 6'!K875</f>
        <v>9767.2000000000007</v>
      </c>
      <c r="K341" s="195">
        <f>'Приложение 6'!L875</f>
        <v>10479.9</v>
      </c>
    </row>
    <row r="342" spans="1:11" ht="63.75">
      <c r="A342" s="141" t="s">
        <v>613</v>
      </c>
      <c r="B342" s="141" t="s">
        <v>407</v>
      </c>
      <c r="C342" s="141" t="s">
        <v>8</v>
      </c>
      <c r="D342" s="114" t="s">
        <v>402</v>
      </c>
      <c r="E342" s="114" t="s">
        <v>782</v>
      </c>
      <c r="F342" s="114"/>
      <c r="G342" s="114"/>
      <c r="H342" s="114"/>
      <c r="I342" s="195">
        <f>I343</f>
        <v>262.89999999999998</v>
      </c>
      <c r="J342" s="195">
        <f t="shared" ref="J342:K345" si="71">J343</f>
        <v>262.89999999999998</v>
      </c>
      <c r="K342" s="195">
        <f t="shared" si="71"/>
        <v>262.89999999999998</v>
      </c>
    </row>
    <row r="343" spans="1:11" ht="127.5">
      <c r="A343" s="141" t="s">
        <v>781</v>
      </c>
      <c r="B343" s="141" t="s">
        <v>407</v>
      </c>
      <c r="C343" s="141" t="s">
        <v>8</v>
      </c>
      <c r="D343" s="114" t="s">
        <v>402</v>
      </c>
      <c r="E343" s="114" t="s">
        <v>782</v>
      </c>
      <c r="F343" s="114"/>
      <c r="G343" s="114"/>
      <c r="H343" s="114"/>
      <c r="I343" s="195">
        <f>I344</f>
        <v>262.89999999999998</v>
      </c>
      <c r="J343" s="195">
        <f t="shared" si="71"/>
        <v>262.89999999999998</v>
      </c>
      <c r="K343" s="195">
        <f t="shared" si="71"/>
        <v>262.89999999999998</v>
      </c>
    </row>
    <row r="344" spans="1:11">
      <c r="A344" s="141" t="s">
        <v>603</v>
      </c>
      <c r="B344" s="141" t="s">
        <v>407</v>
      </c>
      <c r="C344" s="141" t="s">
        <v>8</v>
      </c>
      <c r="D344" s="114" t="s">
        <v>402</v>
      </c>
      <c r="E344" s="114" t="s">
        <v>782</v>
      </c>
      <c r="F344" s="114" t="s">
        <v>604</v>
      </c>
      <c r="G344" s="114"/>
      <c r="H344" s="114"/>
      <c r="I344" s="195">
        <f>I345</f>
        <v>262.89999999999998</v>
      </c>
      <c r="J344" s="195">
        <f t="shared" si="71"/>
        <v>262.89999999999998</v>
      </c>
      <c r="K344" s="195">
        <f t="shared" si="71"/>
        <v>262.89999999999998</v>
      </c>
    </row>
    <row r="345" spans="1:11" ht="25.5">
      <c r="A345" s="141" t="s">
        <v>605</v>
      </c>
      <c r="B345" s="141" t="s">
        <v>407</v>
      </c>
      <c r="C345" s="141" t="s">
        <v>8</v>
      </c>
      <c r="D345" s="114" t="s">
        <v>402</v>
      </c>
      <c r="E345" s="114" t="s">
        <v>782</v>
      </c>
      <c r="F345" s="114" t="s">
        <v>604</v>
      </c>
      <c r="G345" s="114" t="s">
        <v>402</v>
      </c>
      <c r="H345" s="114"/>
      <c r="I345" s="195">
        <f>I346</f>
        <v>262.89999999999998</v>
      </c>
      <c r="J345" s="195">
        <f t="shared" si="71"/>
        <v>262.89999999999998</v>
      </c>
      <c r="K345" s="195">
        <f t="shared" si="71"/>
        <v>262.89999999999998</v>
      </c>
    </row>
    <row r="346" spans="1:11" ht="38.25">
      <c r="A346" s="141" t="s">
        <v>382</v>
      </c>
      <c r="B346" s="141" t="s">
        <v>407</v>
      </c>
      <c r="C346" s="141" t="s">
        <v>8</v>
      </c>
      <c r="D346" s="114" t="s">
        <v>402</v>
      </c>
      <c r="E346" s="114" t="s">
        <v>782</v>
      </c>
      <c r="F346" s="114" t="s">
        <v>604</v>
      </c>
      <c r="G346" s="114" t="s">
        <v>402</v>
      </c>
      <c r="H346" s="114" t="s">
        <v>449</v>
      </c>
      <c r="I346" s="195">
        <f>'Приложение 6'!J364</f>
        <v>262.89999999999998</v>
      </c>
      <c r="J346" s="195">
        <f>'Приложение 6'!K364</f>
        <v>262.89999999999998</v>
      </c>
      <c r="K346" s="195">
        <f>'Приложение 6'!L364</f>
        <v>262.89999999999998</v>
      </c>
    </row>
    <row r="347" spans="1:11" ht="38.25">
      <c r="A347" s="141" t="s">
        <v>817</v>
      </c>
      <c r="B347" s="114" t="s">
        <v>407</v>
      </c>
      <c r="C347" s="114">
        <v>1</v>
      </c>
      <c r="D347" s="114" t="s">
        <v>407</v>
      </c>
      <c r="E347" s="114"/>
      <c r="F347" s="114"/>
      <c r="G347" s="114"/>
      <c r="H347" s="114"/>
      <c r="I347" s="195">
        <f>I348+I352</f>
        <v>14445.369999999997</v>
      </c>
      <c r="J347" s="195">
        <f>J348+J352</f>
        <v>19205.849999999999</v>
      </c>
      <c r="K347" s="195">
        <f>K348+K352</f>
        <v>19931</v>
      </c>
    </row>
    <row r="348" spans="1:11" ht="25.5">
      <c r="A348" s="141" t="s">
        <v>806</v>
      </c>
      <c r="B348" s="114" t="s">
        <v>407</v>
      </c>
      <c r="C348" s="114">
        <v>1</v>
      </c>
      <c r="D348" s="114" t="s">
        <v>407</v>
      </c>
      <c r="E348" s="114" t="s">
        <v>807</v>
      </c>
      <c r="F348" s="114"/>
      <c r="G348" s="114"/>
      <c r="H348" s="114"/>
      <c r="I348" s="195">
        <f>I349</f>
        <v>14445.369999999997</v>
      </c>
      <c r="J348" s="195">
        <f t="shared" ref="J348:K350" si="72">J349</f>
        <v>9257.6499999999978</v>
      </c>
      <c r="K348" s="195">
        <f t="shared" si="72"/>
        <v>0</v>
      </c>
    </row>
    <row r="349" spans="1:11">
      <c r="A349" s="141" t="s">
        <v>591</v>
      </c>
      <c r="B349" s="114" t="s">
        <v>407</v>
      </c>
      <c r="C349" s="114">
        <v>1</v>
      </c>
      <c r="D349" s="114" t="s">
        <v>407</v>
      </c>
      <c r="E349" s="114" t="s">
        <v>807</v>
      </c>
      <c r="F349" s="114" t="s">
        <v>456</v>
      </c>
      <c r="G349" s="114"/>
      <c r="H349" s="114"/>
      <c r="I349" s="195">
        <f>I350</f>
        <v>14445.369999999997</v>
      </c>
      <c r="J349" s="195">
        <f t="shared" si="72"/>
        <v>9257.6499999999978</v>
      </c>
      <c r="K349" s="195">
        <f t="shared" si="72"/>
        <v>0</v>
      </c>
    </row>
    <row r="350" spans="1:11" ht="25.5">
      <c r="A350" s="141" t="s">
        <v>803</v>
      </c>
      <c r="B350" s="114" t="s">
        <v>407</v>
      </c>
      <c r="C350" s="114">
        <v>1</v>
      </c>
      <c r="D350" s="114" t="s">
        <v>407</v>
      </c>
      <c r="E350" s="114" t="s">
        <v>807</v>
      </c>
      <c r="F350" s="114" t="s">
        <v>456</v>
      </c>
      <c r="G350" s="114" t="s">
        <v>426</v>
      </c>
      <c r="H350" s="114"/>
      <c r="I350" s="195">
        <f>I351</f>
        <v>14445.369999999997</v>
      </c>
      <c r="J350" s="195">
        <f t="shared" si="72"/>
        <v>9257.6499999999978</v>
      </c>
      <c r="K350" s="195">
        <f t="shared" si="72"/>
        <v>0</v>
      </c>
    </row>
    <row r="351" spans="1:11" ht="38.25">
      <c r="A351" s="141" t="s">
        <v>914</v>
      </c>
      <c r="B351" s="114" t="s">
        <v>407</v>
      </c>
      <c r="C351" s="114">
        <v>1</v>
      </c>
      <c r="D351" s="114" t="s">
        <v>407</v>
      </c>
      <c r="E351" s="114" t="s">
        <v>807</v>
      </c>
      <c r="F351" s="114" t="s">
        <v>456</v>
      </c>
      <c r="G351" s="114" t="s">
        <v>426</v>
      </c>
      <c r="H351" s="114" t="s">
        <v>915</v>
      </c>
      <c r="I351" s="195">
        <f>'Приложение 6'!J753</f>
        <v>14445.369999999997</v>
      </c>
      <c r="J351" s="195">
        <f>'Приложение 6'!K753</f>
        <v>9257.6499999999978</v>
      </c>
      <c r="K351" s="195">
        <f>'Приложение 6'!L753</f>
        <v>0</v>
      </c>
    </row>
    <row r="352" spans="1:11">
      <c r="A352" s="141" t="s">
        <v>919</v>
      </c>
      <c r="B352" s="114" t="s">
        <v>407</v>
      </c>
      <c r="C352" s="114">
        <v>1</v>
      </c>
      <c r="D352" s="114" t="s">
        <v>407</v>
      </c>
      <c r="E352" s="114">
        <v>41990</v>
      </c>
      <c r="F352" s="142"/>
      <c r="G352" s="142"/>
      <c r="H352" s="142"/>
      <c r="I352" s="195">
        <f>I353</f>
        <v>0</v>
      </c>
      <c r="J352" s="195">
        <f t="shared" ref="J352:K354" si="73">J353</f>
        <v>9948.2000000000007</v>
      </c>
      <c r="K352" s="195">
        <f t="shared" si="73"/>
        <v>19931</v>
      </c>
    </row>
    <row r="353" spans="1:11">
      <c r="A353" s="141" t="s">
        <v>919</v>
      </c>
      <c r="B353" s="114" t="s">
        <v>407</v>
      </c>
      <c r="C353" s="114">
        <v>1</v>
      </c>
      <c r="D353" s="114" t="s">
        <v>407</v>
      </c>
      <c r="E353" s="114">
        <v>41990</v>
      </c>
      <c r="F353" s="142" t="s">
        <v>886</v>
      </c>
      <c r="G353" s="142"/>
      <c r="H353" s="142"/>
      <c r="I353" s="195">
        <f>I354</f>
        <v>0</v>
      </c>
      <c r="J353" s="195">
        <f t="shared" si="73"/>
        <v>9948.2000000000007</v>
      </c>
      <c r="K353" s="195">
        <f t="shared" si="73"/>
        <v>19931</v>
      </c>
    </row>
    <row r="354" spans="1:11">
      <c r="A354" s="141" t="s">
        <v>919</v>
      </c>
      <c r="B354" s="114" t="s">
        <v>407</v>
      </c>
      <c r="C354" s="114">
        <v>1</v>
      </c>
      <c r="D354" s="114" t="s">
        <v>407</v>
      </c>
      <c r="E354" s="114">
        <v>41990</v>
      </c>
      <c r="F354" s="142" t="s">
        <v>886</v>
      </c>
      <c r="G354" s="142" t="s">
        <v>886</v>
      </c>
      <c r="H354" s="142"/>
      <c r="I354" s="195">
        <f>I355</f>
        <v>0</v>
      </c>
      <c r="J354" s="195">
        <f t="shared" si="73"/>
        <v>9948.2000000000007</v>
      </c>
      <c r="K354" s="195">
        <f>K355</f>
        <v>19931</v>
      </c>
    </row>
    <row r="355" spans="1:11" ht="38.25">
      <c r="A355" s="141" t="s">
        <v>914</v>
      </c>
      <c r="B355" s="114" t="s">
        <v>407</v>
      </c>
      <c r="C355" s="114">
        <v>1</v>
      </c>
      <c r="D355" s="114" t="s">
        <v>407</v>
      </c>
      <c r="E355" s="114">
        <v>41990</v>
      </c>
      <c r="F355" s="142" t="s">
        <v>886</v>
      </c>
      <c r="G355" s="142" t="s">
        <v>886</v>
      </c>
      <c r="H355" s="142" t="s">
        <v>915</v>
      </c>
      <c r="I355" s="195">
        <f>'Приложение 6'!J938</f>
        <v>0</v>
      </c>
      <c r="J355" s="195">
        <f>'Приложение 6'!K938</f>
        <v>9948.2000000000007</v>
      </c>
      <c r="K355" s="195">
        <f>'Приложение 6'!L946</f>
        <v>19931</v>
      </c>
    </row>
    <row r="356" spans="1:11" ht="102">
      <c r="A356" s="141" t="s">
        <v>818</v>
      </c>
      <c r="B356" s="114" t="s">
        <v>407</v>
      </c>
      <c r="C356" s="114">
        <v>1</v>
      </c>
      <c r="D356" s="114" t="s">
        <v>500</v>
      </c>
      <c r="E356" s="114"/>
      <c r="F356" s="114"/>
      <c r="G356" s="114"/>
      <c r="H356" s="114"/>
      <c r="I356" s="195">
        <f>I357+I375+I366+I379+I362+I371</f>
        <v>0</v>
      </c>
      <c r="J356" s="195">
        <f>J357+J375+J366+J379+J362+J371</f>
        <v>0</v>
      </c>
      <c r="K356" s="195">
        <f>K357+K375+K366+K379+K362+K371</f>
        <v>0</v>
      </c>
    </row>
    <row r="357" spans="1:11" ht="51">
      <c r="A357" s="141" t="s">
        <v>519</v>
      </c>
      <c r="B357" s="114" t="s">
        <v>407</v>
      </c>
      <c r="C357" s="114">
        <v>1</v>
      </c>
      <c r="D357" s="114" t="s">
        <v>500</v>
      </c>
      <c r="E357" s="114" t="s">
        <v>465</v>
      </c>
      <c r="F357" s="114"/>
      <c r="G357" s="114"/>
      <c r="H357" s="114"/>
      <c r="I357" s="195">
        <f>I358</f>
        <v>0</v>
      </c>
      <c r="J357" s="195">
        <f t="shared" ref="J357:K360" si="74">J358</f>
        <v>0</v>
      </c>
      <c r="K357" s="195">
        <f t="shared" si="74"/>
        <v>0</v>
      </c>
    </row>
    <row r="358" spans="1:11" ht="25.5">
      <c r="A358" s="141" t="s">
        <v>806</v>
      </c>
      <c r="B358" s="114" t="s">
        <v>407</v>
      </c>
      <c r="C358" s="114">
        <v>1</v>
      </c>
      <c r="D358" s="114" t="s">
        <v>500</v>
      </c>
      <c r="E358" s="114" t="s">
        <v>807</v>
      </c>
      <c r="F358" s="114"/>
      <c r="G358" s="114"/>
      <c r="H358" s="114"/>
      <c r="I358" s="195">
        <f>I359</f>
        <v>0</v>
      </c>
      <c r="J358" s="195">
        <f t="shared" si="74"/>
        <v>0</v>
      </c>
      <c r="K358" s="195">
        <f t="shared" si="74"/>
        <v>0</v>
      </c>
    </row>
    <row r="359" spans="1:11">
      <c r="A359" s="141" t="s">
        <v>591</v>
      </c>
      <c r="B359" s="114" t="s">
        <v>407</v>
      </c>
      <c r="C359" s="114">
        <v>1</v>
      </c>
      <c r="D359" s="114" t="s">
        <v>500</v>
      </c>
      <c r="E359" s="114" t="s">
        <v>807</v>
      </c>
      <c r="F359" s="114" t="s">
        <v>456</v>
      </c>
      <c r="G359" s="114"/>
      <c r="H359" s="114"/>
      <c r="I359" s="195">
        <f>I360</f>
        <v>0</v>
      </c>
      <c r="J359" s="195">
        <f t="shared" si="74"/>
        <v>0</v>
      </c>
      <c r="K359" s="195">
        <f t="shared" si="74"/>
        <v>0</v>
      </c>
    </row>
    <row r="360" spans="1:11" ht="25.5">
      <c r="A360" s="141" t="s">
        <v>803</v>
      </c>
      <c r="B360" s="114" t="s">
        <v>407</v>
      </c>
      <c r="C360" s="114">
        <v>1</v>
      </c>
      <c r="D360" s="114" t="s">
        <v>500</v>
      </c>
      <c r="E360" s="114" t="s">
        <v>807</v>
      </c>
      <c r="F360" s="114" t="s">
        <v>456</v>
      </c>
      <c r="G360" s="114" t="s">
        <v>426</v>
      </c>
      <c r="H360" s="114"/>
      <c r="I360" s="195">
        <f>I361</f>
        <v>0</v>
      </c>
      <c r="J360" s="195">
        <f t="shared" si="74"/>
        <v>0</v>
      </c>
      <c r="K360" s="195">
        <f t="shared" si="74"/>
        <v>0</v>
      </c>
    </row>
    <row r="361" spans="1:11" ht="38.25">
      <c r="A361" s="141" t="s">
        <v>914</v>
      </c>
      <c r="B361" s="114" t="s">
        <v>407</v>
      </c>
      <c r="C361" s="114">
        <v>1</v>
      </c>
      <c r="D361" s="114" t="s">
        <v>500</v>
      </c>
      <c r="E361" s="114" t="s">
        <v>807</v>
      </c>
      <c r="F361" s="114" t="s">
        <v>456</v>
      </c>
      <c r="G361" s="114" t="s">
        <v>426</v>
      </c>
      <c r="H361" s="114" t="s">
        <v>915</v>
      </c>
      <c r="I361" s="195">
        <f>'Приложение 6'!J756</f>
        <v>0</v>
      </c>
      <c r="J361" s="195">
        <f>'Приложение 6'!K756</f>
        <v>0</v>
      </c>
      <c r="K361" s="195">
        <f>'Приложение 6'!L756</f>
        <v>0</v>
      </c>
    </row>
    <row r="362" spans="1:11" ht="25.5">
      <c r="A362" s="141" t="s">
        <v>523</v>
      </c>
      <c r="B362" s="114" t="s">
        <v>407</v>
      </c>
      <c r="C362" s="114">
        <v>1</v>
      </c>
      <c r="D362" s="114" t="s">
        <v>500</v>
      </c>
      <c r="E362" s="114" t="s">
        <v>524</v>
      </c>
      <c r="F362" s="114"/>
      <c r="G362" s="114"/>
      <c r="H362" s="114"/>
      <c r="I362" s="195">
        <f>I363</f>
        <v>0</v>
      </c>
      <c r="J362" s="195">
        <f t="shared" ref="J362:K364" si="75">J363</f>
        <v>0</v>
      </c>
      <c r="K362" s="195">
        <f t="shared" si="75"/>
        <v>0</v>
      </c>
    </row>
    <row r="363" spans="1:11">
      <c r="A363" s="141" t="s">
        <v>591</v>
      </c>
      <c r="B363" s="114" t="s">
        <v>407</v>
      </c>
      <c r="C363" s="114">
        <v>1</v>
      </c>
      <c r="D363" s="114" t="s">
        <v>500</v>
      </c>
      <c r="E363" s="114" t="s">
        <v>524</v>
      </c>
      <c r="F363" s="114" t="s">
        <v>456</v>
      </c>
      <c r="G363" s="114"/>
      <c r="H363" s="114"/>
      <c r="I363" s="195">
        <f>I364</f>
        <v>0</v>
      </c>
      <c r="J363" s="195">
        <f t="shared" si="75"/>
        <v>0</v>
      </c>
      <c r="K363" s="195">
        <f t="shared" si="75"/>
        <v>0</v>
      </c>
    </row>
    <row r="364" spans="1:11" ht="25.5">
      <c r="A364" s="141" t="s">
        <v>803</v>
      </c>
      <c r="B364" s="114" t="s">
        <v>407</v>
      </c>
      <c r="C364" s="114">
        <v>1</v>
      </c>
      <c r="D364" s="114" t="s">
        <v>500</v>
      </c>
      <c r="E364" s="114" t="s">
        <v>524</v>
      </c>
      <c r="F364" s="114" t="s">
        <v>456</v>
      </c>
      <c r="G364" s="114" t="s">
        <v>426</v>
      </c>
      <c r="H364" s="114"/>
      <c r="I364" s="195">
        <f>I365</f>
        <v>0</v>
      </c>
      <c r="J364" s="195">
        <f t="shared" si="75"/>
        <v>0</v>
      </c>
      <c r="K364" s="195">
        <f t="shared" si="75"/>
        <v>0</v>
      </c>
    </row>
    <row r="365" spans="1:11" ht="38.25">
      <c r="A365" s="141" t="s">
        <v>914</v>
      </c>
      <c r="B365" s="114" t="s">
        <v>407</v>
      </c>
      <c r="C365" s="114">
        <v>1</v>
      </c>
      <c r="D365" s="114" t="s">
        <v>500</v>
      </c>
      <c r="E365" s="114" t="s">
        <v>524</v>
      </c>
      <c r="F365" s="114" t="s">
        <v>456</v>
      </c>
      <c r="G365" s="114" t="s">
        <v>426</v>
      </c>
      <c r="H365" s="114" t="s">
        <v>915</v>
      </c>
      <c r="I365" s="195">
        <f>'Приложение 6'!J758</f>
        <v>0</v>
      </c>
      <c r="J365" s="195">
        <f>'Приложение 6'!K758</f>
        <v>0</v>
      </c>
      <c r="K365" s="195">
        <f>'Приложение 6'!L758</f>
        <v>0</v>
      </c>
    </row>
    <row r="366" spans="1:11" ht="51">
      <c r="A366" s="141" t="s">
        <v>519</v>
      </c>
      <c r="B366" s="114" t="s">
        <v>407</v>
      </c>
      <c r="C366" s="114">
        <v>1</v>
      </c>
      <c r="D366" s="114" t="s">
        <v>500</v>
      </c>
      <c r="E366" s="114" t="s">
        <v>465</v>
      </c>
      <c r="F366" s="114"/>
      <c r="G366" s="114"/>
      <c r="H366" s="114"/>
      <c r="I366" s="195">
        <f>I367+I371</f>
        <v>0</v>
      </c>
      <c r="J366" s="195">
        <f>J367+J371</f>
        <v>0</v>
      </c>
      <c r="K366" s="195">
        <f>K367+K371</f>
        <v>0</v>
      </c>
    </row>
    <row r="367" spans="1:11" ht="38.25">
      <c r="A367" s="141" t="s">
        <v>857</v>
      </c>
      <c r="B367" s="114" t="s">
        <v>407</v>
      </c>
      <c r="C367" s="114">
        <v>1</v>
      </c>
      <c r="D367" s="114" t="s">
        <v>500</v>
      </c>
      <c r="E367" s="114" t="s">
        <v>858</v>
      </c>
      <c r="F367" s="114"/>
      <c r="G367" s="114"/>
      <c r="H367" s="114"/>
      <c r="I367" s="195">
        <f>I368</f>
        <v>0</v>
      </c>
      <c r="J367" s="195">
        <f t="shared" ref="J367:K369" si="76">J368</f>
        <v>0</v>
      </c>
      <c r="K367" s="195">
        <f t="shared" si="76"/>
        <v>0</v>
      </c>
    </row>
    <row r="368" spans="1:11">
      <c r="A368" s="141" t="s">
        <v>603</v>
      </c>
      <c r="B368" s="114" t="s">
        <v>407</v>
      </c>
      <c r="C368" s="114">
        <v>1</v>
      </c>
      <c r="D368" s="114" t="s">
        <v>500</v>
      </c>
      <c r="E368" s="114" t="s">
        <v>858</v>
      </c>
      <c r="F368" s="114" t="s">
        <v>604</v>
      </c>
      <c r="G368" s="114"/>
      <c r="H368" s="114"/>
      <c r="I368" s="195">
        <f>I369</f>
        <v>0</v>
      </c>
      <c r="J368" s="195">
        <f t="shared" si="76"/>
        <v>0</v>
      </c>
      <c r="K368" s="195">
        <f t="shared" si="76"/>
        <v>0</v>
      </c>
    </row>
    <row r="369" spans="1:11">
      <c r="A369" s="141" t="s">
        <v>852</v>
      </c>
      <c r="B369" s="114" t="s">
        <v>407</v>
      </c>
      <c r="C369" s="114">
        <v>1</v>
      </c>
      <c r="D369" s="114" t="s">
        <v>500</v>
      </c>
      <c r="E369" s="114" t="s">
        <v>858</v>
      </c>
      <c r="F369" s="114" t="s">
        <v>604</v>
      </c>
      <c r="G369" s="114" t="s">
        <v>384</v>
      </c>
      <c r="H369" s="114"/>
      <c r="I369" s="195">
        <f>I370</f>
        <v>0</v>
      </c>
      <c r="J369" s="195">
        <f t="shared" si="76"/>
        <v>0</v>
      </c>
      <c r="K369" s="195">
        <f t="shared" si="76"/>
        <v>0</v>
      </c>
    </row>
    <row r="370" spans="1:11" ht="38.25">
      <c r="A370" s="141" t="s">
        <v>914</v>
      </c>
      <c r="B370" s="114" t="s">
        <v>407</v>
      </c>
      <c r="C370" s="114">
        <v>1</v>
      </c>
      <c r="D370" s="114" t="s">
        <v>500</v>
      </c>
      <c r="E370" s="114" t="s">
        <v>858</v>
      </c>
      <c r="F370" s="114" t="s">
        <v>604</v>
      </c>
      <c r="G370" s="114" t="s">
        <v>384</v>
      </c>
      <c r="H370" s="114" t="s">
        <v>915</v>
      </c>
      <c r="I370" s="195">
        <f>'Приложение 6'!J884</f>
        <v>0</v>
      </c>
      <c r="J370" s="195">
        <f>'Приложение 6'!K884</f>
        <v>0</v>
      </c>
      <c r="K370" s="195">
        <f>'Приложение 6'!L884</f>
        <v>0</v>
      </c>
    </row>
    <row r="371" spans="1:11">
      <c r="A371" s="141" t="s">
        <v>863</v>
      </c>
      <c r="B371" s="114" t="s">
        <v>407</v>
      </c>
      <c r="C371" s="114">
        <v>1</v>
      </c>
      <c r="D371" s="114" t="s">
        <v>500</v>
      </c>
      <c r="E371" s="114" t="s">
        <v>864</v>
      </c>
      <c r="F371" s="114"/>
      <c r="G371" s="114"/>
      <c r="H371" s="114"/>
      <c r="I371" s="195">
        <f>I372</f>
        <v>0</v>
      </c>
      <c r="J371" s="195">
        <f t="shared" ref="J371:K373" si="77">J372</f>
        <v>0</v>
      </c>
      <c r="K371" s="195">
        <f t="shared" si="77"/>
        <v>0</v>
      </c>
    </row>
    <row r="372" spans="1:11">
      <c r="A372" s="141" t="s">
        <v>603</v>
      </c>
      <c r="B372" s="114" t="s">
        <v>407</v>
      </c>
      <c r="C372" s="114">
        <v>1</v>
      </c>
      <c r="D372" s="114" t="s">
        <v>500</v>
      </c>
      <c r="E372" s="114" t="s">
        <v>864</v>
      </c>
      <c r="F372" s="114" t="s">
        <v>604</v>
      </c>
      <c r="G372" s="114"/>
      <c r="H372" s="114"/>
      <c r="I372" s="195">
        <f>I373</f>
        <v>0</v>
      </c>
      <c r="J372" s="195">
        <f t="shared" si="77"/>
        <v>0</v>
      </c>
      <c r="K372" s="195">
        <f t="shared" si="77"/>
        <v>0</v>
      </c>
    </row>
    <row r="373" spans="1:11">
      <c r="A373" s="141" t="s">
        <v>852</v>
      </c>
      <c r="B373" s="114" t="s">
        <v>407</v>
      </c>
      <c r="C373" s="114">
        <v>1</v>
      </c>
      <c r="D373" s="114" t="s">
        <v>500</v>
      </c>
      <c r="E373" s="114" t="s">
        <v>864</v>
      </c>
      <c r="F373" s="114" t="s">
        <v>604</v>
      </c>
      <c r="G373" s="114" t="s">
        <v>384</v>
      </c>
      <c r="H373" s="114"/>
      <c r="I373" s="195">
        <f>I374</f>
        <v>0</v>
      </c>
      <c r="J373" s="195">
        <f t="shared" si="77"/>
        <v>0</v>
      </c>
      <c r="K373" s="195">
        <f t="shared" si="77"/>
        <v>0</v>
      </c>
    </row>
    <row r="374" spans="1:11" ht="38.25">
      <c r="A374" s="141" t="s">
        <v>914</v>
      </c>
      <c r="B374" s="114" t="s">
        <v>407</v>
      </c>
      <c r="C374" s="114">
        <v>1</v>
      </c>
      <c r="D374" s="114" t="s">
        <v>500</v>
      </c>
      <c r="E374" s="114" t="s">
        <v>864</v>
      </c>
      <c r="F374" s="114" t="s">
        <v>604</v>
      </c>
      <c r="G374" s="114" t="s">
        <v>384</v>
      </c>
      <c r="H374" s="114" t="s">
        <v>915</v>
      </c>
      <c r="I374" s="195">
        <f>'Приложение 6'!J886</f>
        <v>0</v>
      </c>
      <c r="J374" s="195">
        <f>'Приложение 6'!K886</f>
        <v>0</v>
      </c>
      <c r="K374" s="195">
        <f>'Приложение 6'!L886</f>
        <v>0</v>
      </c>
    </row>
    <row r="375" spans="1:11" ht="51">
      <c r="A375" s="141" t="s">
        <v>869</v>
      </c>
      <c r="B375" s="114" t="s">
        <v>407</v>
      </c>
      <c r="C375" s="114">
        <v>1</v>
      </c>
      <c r="D375" s="114" t="s">
        <v>500</v>
      </c>
      <c r="E375" s="114" t="s">
        <v>870</v>
      </c>
      <c r="F375" s="114"/>
      <c r="G375" s="114"/>
      <c r="H375" s="114"/>
      <c r="I375" s="195">
        <f>I376</f>
        <v>0</v>
      </c>
      <c r="J375" s="195">
        <f t="shared" ref="J375:K377" si="78">J376</f>
        <v>0</v>
      </c>
      <c r="K375" s="195">
        <f t="shared" si="78"/>
        <v>0</v>
      </c>
    </row>
    <row r="376" spans="1:11">
      <c r="A376" s="141" t="s">
        <v>603</v>
      </c>
      <c r="B376" s="114" t="s">
        <v>407</v>
      </c>
      <c r="C376" s="114">
        <v>1</v>
      </c>
      <c r="D376" s="114" t="s">
        <v>500</v>
      </c>
      <c r="E376" s="114" t="s">
        <v>870</v>
      </c>
      <c r="F376" s="114" t="s">
        <v>604</v>
      </c>
      <c r="G376" s="114"/>
      <c r="H376" s="114"/>
      <c r="I376" s="195">
        <f>I377</f>
        <v>0</v>
      </c>
      <c r="J376" s="195">
        <f t="shared" si="78"/>
        <v>0</v>
      </c>
      <c r="K376" s="195">
        <f t="shared" si="78"/>
        <v>0</v>
      </c>
    </row>
    <row r="377" spans="1:11">
      <c r="A377" s="141" t="s">
        <v>852</v>
      </c>
      <c r="B377" s="114" t="s">
        <v>407</v>
      </c>
      <c r="C377" s="114">
        <v>1</v>
      </c>
      <c r="D377" s="114" t="s">
        <v>500</v>
      </c>
      <c r="E377" s="114" t="s">
        <v>870</v>
      </c>
      <c r="F377" s="114" t="s">
        <v>604</v>
      </c>
      <c r="G377" s="114" t="s">
        <v>384</v>
      </c>
      <c r="H377" s="114"/>
      <c r="I377" s="195">
        <f>I378</f>
        <v>0</v>
      </c>
      <c r="J377" s="195">
        <f t="shared" si="78"/>
        <v>0</v>
      </c>
      <c r="K377" s="195">
        <f t="shared" si="78"/>
        <v>0</v>
      </c>
    </row>
    <row r="378" spans="1:11" ht="38.25">
      <c r="A378" s="141" t="s">
        <v>914</v>
      </c>
      <c r="B378" s="114" t="s">
        <v>407</v>
      </c>
      <c r="C378" s="114">
        <v>1</v>
      </c>
      <c r="D378" s="114" t="s">
        <v>500</v>
      </c>
      <c r="E378" s="114" t="s">
        <v>870</v>
      </c>
      <c r="F378" s="114" t="s">
        <v>604</v>
      </c>
      <c r="G378" s="114" t="s">
        <v>384</v>
      </c>
      <c r="H378" s="114" t="s">
        <v>915</v>
      </c>
      <c r="I378" s="195">
        <f>'Приложение 6'!J888</f>
        <v>0</v>
      </c>
      <c r="J378" s="195">
        <f>'Приложение 6'!K888</f>
        <v>0</v>
      </c>
      <c r="K378" s="195">
        <f>'Приложение 6'!L888</f>
        <v>0</v>
      </c>
    </row>
    <row r="379" spans="1:11" ht="76.5">
      <c r="A379" s="141" t="s">
        <v>608</v>
      </c>
      <c r="B379" s="114" t="s">
        <v>407</v>
      </c>
      <c r="C379" s="114">
        <v>1</v>
      </c>
      <c r="D379" s="114" t="s">
        <v>500</v>
      </c>
      <c r="E379" s="114" t="s">
        <v>609</v>
      </c>
      <c r="F379" s="114"/>
      <c r="G379" s="114"/>
      <c r="H379" s="114"/>
      <c r="I379" s="195">
        <f t="shared" ref="I379:K382" si="79">I380</f>
        <v>0</v>
      </c>
      <c r="J379" s="195">
        <f t="shared" si="79"/>
        <v>0</v>
      </c>
      <c r="K379" s="195">
        <f t="shared" si="79"/>
        <v>0</v>
      </c>
    </row>
    <row r="380" spans="1:11" ht="63.75">
      <c r="A380" s="141" t="s">
        <v>610</v>
      </c>
      <c r="B380" s="114" t="s">
        <v>407</v>
      </c>
      <c r="C380" s="114">
        <v>1</v>
      </c>
      <c r="D380" s="114" t="s">
        <v>500</v>
      </c>
      <c r="E380" s="114" t="s">
        <v>611</v>
      </c>
      <c r="F380" s="114"/>
      <c r="G380" s="114"/>
      <c r="H380" s="114"/>
      <c r="I380" s="195">
        <f t="shared" si="79"/>
        <v>0</v>
      </c>
      <c r="J380" s="195">
        <f t="shared" si="79"/>
        <v>0</v>
      </c>
      <c r="K380" s="195">
        <f t="shared" si="79"/>
        <v>0</v>
      </c>
    </row>
    <row r="381" spans="1:11">
      <c r="A381" s="141" t="s">
        <v>603</v>
      </c>
      <c r="B381" s="114" t="s">
        <v>407</v>
      </c>
      <c r="C381" s="114">
        <v>1</v>
      </c>
      <c r="D381" s="114" t="s">
        <v>500</v>
      </c>
      <c r="E381" s="114" t="s">
        <v>611</v>
      </c>
      <c r="F381" s="114" t="s">
        <v>604</v>
      </c>
      <c r="G381" s="114"/>
      <c r="H381" s="114"/>
      <c r="I381" s="195">
        <f t="shared" si="79"/>
        <v>0</v>
      </c>
      <c r="J381" s="195">
        <f t="shared" si="79"/>
        <v>0</v>
      </c>
      <c r="K381" s="195">
        <f t="shared" si="79"/>
        <v>0</v>
      </c>
    </row>
    <row r="382" spans="1:11">
      <c r="A382" s="141" t="s">
        <v>852</v>
      </c>
      <c r="B382" s="114" t="s">
        <v>407</v>
      </c>
      <c r="C382" s="114">
        <v>1</v>
      </c>
      <c r="D382" s="114" t="s">
        <v>500</v>
      </c>
      <c r="E382" s="114" t="s">
        <v>611</v>
      </c>
      <c r="F382" s="114" t="s">
        <v>604</v>
      </c>
      <c r="G382" s="114" t="s">
        <v>384</v>
      </c>
      <c r="H382" s="114"/>
      <c r="I382" s="195">
        <f t="shared" si="79"/>
        <v>0</v>
      </c>
      <c r="J382" s="195">
        <f t="shared" si="79"/>
        <v>0</v>
      </c>
      <c r="K382" s="195">
        <f t="shared" si="79"/>
        <v>0</v>
      </c>
    </row>
    <row r="383" spans="1:11" ht="38.25">
      <c r="A383" s="141" t="s">
        <v>914</v>
      </c>
      <c r="B383" s="114" t="s">
        <v>407</v>
      </c>
      <c r="C383" s="114">
        <v>1</v>
      </c>
      <c r="D383" s="114" t="s">
        <v>500</v>
      </c>
      <c r="E383" s="114" t="s">
        <v>611</v>
      </c>
      <c r="F383" s="114" t="s">
        <v>604</v>
      </c>
      <c r="G383" s="114" t="s">
        <v>384</v>
      </c>
      <c r="H383" s="114" t="s">
        <v>915</v>
      </c>
      <c r="I383" s="195">
        <f>'Приложение 6'!J892</f>
        <v>0</v>
      </c>
      <c r="J383" s="195">
        <f>'Приложение 6'!K892</f>
        <v>0</v>
      </c>
      <c r="K383" s="195">
        <f>'Приложение 6'!L892</f>
        <v>0</v>
      </c>
    </row>
    <row r="384" spans="1:11" ht="38.25">
      <c r="A384" s="141" t="s">
        <v>408</v>
      </c>
      <c r="B384" s="114" t="s">
        <v>407</v>
      </c>
      <c r="C384" s="114">
        <v>3</v>
      </c>
      <c r="D384" s="114"/>
      <c r="E384" s="114"/>
      <c r="F384" s="114"/>
      <c r="G384" s="114"/>
      <c r="H384" s="114"/>
      <c r="I384" s="195">
        <f>I385+I390</f>
        <v>368.7</v>
      </c>
      <c r="J384" s="195">
        <f>J385+J390</f>
        <v>359.29999999999995</v>
      </c>
      <c r="K384" s="195">
        <f>K385+K390</f>
        <v>373.79999999999995</v>
      </c>
    </row>
    <row r="385" spans="1:11" ht="63.75">
      <c r="A385" s="141" t="s">
        <v>463</v>
      </c>
      <c r="B385" s="114" t="s">
        <v>407</v>
      </c>
      <c r="C385" s="114">
        <v>3</v>
      </c>
      <c r="D385" s="114" t="s">
        <v>384</v>
      </c>
      <c r="E385" s="114"/>
      <c r="F385" s="114"/>
      <c r="G385" s="114"/>
      <c r="H385" s="114"/>
      <c r="I385" s="195">
        <f>I386</f>
        <v>289.39999999999998</v>
      </c>
      <c r="J385" s="195">
        <f t="shared" ref="J385:K388" si="80">J386</f>
        <v>280.89999999999998</v>
      </c>
      <c r="K385" s="195">
        <f t="shared" si="80"/>
        <v>296.39999999999998</v>
      </c>
    </row>
    <row r="386" spans="1:11">
      <c r="A386" s="141" t="s">
        <v>466</v>
      </c>
      <c r="B386" s="114" t="s">
        <v>407</v>
      </c>
      <c r="C386" s="114">
        <v>3</v>
      </c>
      <c r="D386" s="114" t="s">
        <v>384</v>
      </c>
      <c r="E386" s="114">
        <v>61030</v>
      </c>
      <c r="F386" s="114"/>
      <c r="G386" s="114"/>
      <c r="H386" s="114"/>
      <c r="I386" s="195">
        <f>I387</f>
        <v>289.39999999999998</v>
      </c>
      <c r="J386" s="195">
        <f t="shared" si="80"/>
        <v>280.89999999999998</v>
      </c>
      <c r="K386" s="195">
        <f t="shared" si="80"/>
        <v>296.39999999999998</v>
      </c>
    </row>
    <row r="387" spans="1:11">
      <c r="A387" s="141" t="s">
        <v>383</v>
      </c>
      <c r="B387" s="114" t="s">
        <v>407</v>
      </c>
      <c r="C387" s="114">
        <v>3</v>
      </c>
      <c r="D387" s="114" t="s">
        <v>384</v>
      </c>
      <c r="E387" s="114">
        <v>61030</v>
      </c>
      <c r="F387" s="114" t="s">
        <v>384</v>
      </c>
      <c r="G387" s="114"/>
      <c r="H387" s="114"/>
      <c r="I387" s="195">
        <f>I388</f>
        <v>289.39999999999998</v>
      </c>
      <c r="J387" s="195">
        <f t="shared" si="80"/>
        <v>280.89999999999998</v>
      </c>
      <c r="K387" s="195">
        <f t="shared" si="80"/>
        <v>296.39999999999998</v>
      </c>
    </row>
    <row r="388" spans="1:11" ht="25.5">
      <c r="A388" s="141" t="s">
        <v>461</v>
      </c>
      <c r="B388" s="114" t="s">
        <v>407</v>
      </c>
      <c r="C388" s="114">
        <v>3</v>
      </c>
      <c r="D388" s="114" t="s">
        <v>384</v>
      </c>
      <c r="E388" s="114">
        <v>61030</v>
      </c>
      <c r="F388" s="114" t="s">
        <v>384</v>
      </c>
      <c r="G388" s="114" t="s">
        <v>462</v>
      </c>
      <c r="H388" s="114"/>
      <c r="I388" s="195">
        <f>I389</f>
        <v>289.39999999999998</v>
      </c>
      <c r="J388" s="195">
        <f t="shared" si="80"/>
        <v>280.89999999999998</v>
      </c>
      <c r="K388" s="195">
        <f t="shared" si="80"/>
        <v>296.39999999999998</v>
      </c>
    </row>
    <row r="389" spans="1:11" ht="38.25">
      <c r="A389" s="141" t="s">
        <v>382</v>
      </c>
      <c r="B389" s="114" t="s">
        <v>407</v>
      </c>
      <c r="C389" s="114">
        <v>3</v>
      </c>
      <c r="D389" s="114" t="s">
        <v>384</v>
      </c>
      <c r="E389" s="114">
        <v>61030</v>
      </c>
      <c r="F389" s="141" t="s">
        <v>384</v>
      </c>
      <c r="G389" s="141" t="s">
        <v>462</v>
      </c>
      <c r="H389" s="141" t="s">
        <v>449</v>
      </c>
      <c r="I389" s="195">
        <f>'Приложение 6'!J109</f>
        <v>289.39999999999998</v>
      </c>
      <c r="J389" s="195">
        <f>'Приложение 6'!K109</f>
        <v>280.89999999999998</v>
      </c>
      <c r="K389" s="195">
        <f>'Приложение 6'!L109</f>
        <v>296.39999999999998</v>
      </c>
    </row>
    <row r="390" spans="1:11" ht="38.25">
      <c r="A390" s="141" t="s">
        <v>409</v>
      </c>
      <c r="B390" s="114" t="s">
        <v>407</v>
      </c>
      <c r="C390" s="114" t="s">
        <v>10</v>
      </c>
      <c r="D390" s="114" t="s">
        <v>386</v>
      </c>
      <c r="E390" s="114"/>
      <c r="F390" s="114"/>
      <c r="G390" s="114"/>
      <c r="H390" s="114"/>
      <c r="I390" s="195">
        <f>I391</f>
        <v>79.3</v>
      </c>
      <c r="J390" s="195">
        <f t="shared" ref="J390:K394" si="81">J391</f>
        <v>78.400000000000006</v>
      </c>
      <c r="K390" s="195">
        <f t="shared" si="81"/>
        <v>77.400000000000006</v>
      </c>
    </row>
    <row r="391" spans="1:11" ht="76.5">
      <c r="A391" s="141" t="s">
        <v>410</v>
      </c>
      <c r="B391" s="114" t="s">
        <v>407</v>
      </c>
      <c r="C391" s="114" t="s">
        <v>10</v>
      </c>
      <c r="D391" s="114" t="s">
        <v>386</v>
      </c>
      <c r="E391" s="114" t="s">
        <v>411</v>
      </c>
      <c r="F391" s="114"/>
      <c r="G391" s="114"/>
      <c r="H391" s="114"/>
      <c r="I391" s="195">
        <f>I392</f>
        <v>79.3</v>
      </c>
      <c r="J391" s="195">
        <f t="shared" si="81"/>
        <v>78.400000000000006</v>
      </c>
      <c r="K391" s="195">
        <f t="shared" si="81"/>
        <v>77.400000000000006</v>
      </c>
    </row>
    <row r="392" spans="1:11" ht="102">
      <c r="A392" s="141" t="s">
        <v>412</v>
      </c>
      <c r="B392" s="114" t="s">
        <v>407</v>
      </c>
      <c r="C392" s="114" t="s">
        <v>10</v>
      </c>
      <c r="D392" s="114" t="s">
        <v>386</v>
      </c>
      <c r="E392" s="114" t="s">
        <v>413</v>
      </c>
      <c r="F392" s="114"/>
      <c r="G392" s="114"/>
      <c r="H392" s="114"/>
      <c r="I392" s="195">
        <f>I393</f>
        <v>79.3</v>
      </c>
      <c r="J392" s="195">
        <f t="shared" si="81"/>
        <v>78.400000000000006</v>
      </c>
      <c r="K392" s="195">
        <f t="shared" si="81"/>
        <v>77.400000000000006</v>
      </c>
    </row>
    <row r="393" spans="1:11">
      <c r="A393" s="141" t="s">
        <v>383</v>
      </c>
      <c r="B393" s="114" t="s">
        <v>407</v>
      </c>
      <c r="C393" s="114" t="s">
        <v>10</v>
      </c>
      <c r="D393" s="114" t="s">
        <v>386</v>
      </c>
      <c r="E393" s="114" t="s">
        <v>413</v>
      </c>
      <c r="F393" s="114" t="s">
        <v>384</v>
      </c>
      <c r="G393" s="114"/>
      <c r="H393" s="114"/>
      <c r="I393" s="195">
        <f>I394</f>
        <v>79.3</v>
      </c>
      <c r="J393" s="195">
        <f t="shared" si="81"/>
        <v>78.400000000000006</v>
      </c>
      <c r="K393" s="195">
        <f t="shared" si="81"/>
        <v>77.400000000000006</v>
      </c>
    </row>
    <row r="394" spans="1:11" ht="76.5">
      <c r="A394" s="141" t="s">
        <v>401</v>
      </c>
      <c r="B394" s="114" t="s">
        <v>407</v>
      </c>
      <c r="C394" s="114" t="s">
        <v>10</v>
      </c>
      <c r="D394" s="114" t="s">
        <v>386</v>
      </c>
      <c r="E394" s="114" t="s">
        <v>413</v>
      </c>
      <c r="F394" s="114" t="s">
        <v>384</v>
      </c>
      <c r="G394" s="114" t="s">
        <v>402</v>
      </c>
      <c r="H394" s="114"/>
      <c r="I394" s="195">
        <f>I395</f>
        <v>79.3</v>
      </c>
      <c r="J394" s="195">
        <f t="shared" si="81"/>
        <v>78.400000000000006</v>
      </c>
      <c r="K394" s="195">
        <f t="shared" si="81"/>
        <v>77.400000000000006</v>
      </c>
    </row>
    <row r="395" spans="1:11" ht="38.25">
      <c r="A395" s="141" t="s">
        <v>382</v>
      </c>
      <c r="B395" s="114" t="s">
        <v>407</v>
      </c>
      <c r="C395" s="114" t="s">
        <v>10</v>
      </c>
      <c r="D395" s="114" t="s">
        <v>386</v>
      </c>
      <c r="E395" s="114" t="s">
        <v>413</v>
      </c>
      <c r="F395" s="114" t="s">
        <v>384</v>
      </c>
      <c r="G395" s="114" t="s">
        <v>402</v>
      </c>
      <c r="H395" s="114" t="s">
        <v>449</v>
      </c>
      <c r="I395" s="195">
        <f>'Приложение 6'!J39</f>
        <v>79.3</v>
      </c>
      <c r="J395" s="195">
        <f>'Приложение 6'!K39</f>
        <v>78.400000000000006</v>
      </c>
      <c r="K395" s="195">
        <f>'Приложение 6'!L39</f>
        <v>77.400000000000006</v>
      </c>
    </row>
    <row r="396" spans="1:11" ht="63.75">
      <c r="A396" s="145" t="s">
        <v>1093</v>
      </c>
      <c r="B396" s="140" t="s">
        <v>500</v>
      </c>
      <c r="C396" s="140"/>
      <c r="D396" s="140"/>
      <c r="E396" s="140"/>
      <c r="F396" s="140"/>
      <c r="G396" s="140"/>
      <c r="H396" s="140"/>
      <c r="I396" s="300">
        <f>I397+I402+I412</f>
        <v>500</v>
      </c>
      <c r="J396" s="300">
        <f>J397+J402+J412</f>
        <v>500</v>
      </c>
      <c r="K396" s="300">
        <f>K397+K402+K412</f>
        <v>500</v>
      </c>
    </row>
    <row r="397" spans="1:11" ht="76.5">
      <c r="A397" s="141" t="s">
        <v>878</v>
      </c>
      <c r="B397" s="114" t="s">
        <v>500</v>
      </c>
      <c r="C397" s="114" t="s">
        <v>404</v>
      </c>
      <c r="D397" s="114" t="s">
        <v>386</v>
      </c>
      <c r="E397" s="114"/>
      <c r="F397" s="114"/>
      <c r="G397" s="114"/>
      <c r="H397" s="114"/>
      <c r="I397" s="195">
        <f>I398</f>
        <v>450</v>
      </c>
      <c r="J397" s="195">
        <f t="shared" ref="J397:K400" si="82">J398</f>
        <v>450</v>
      </c>
      <c r="K397" s="195">
        <f t="shared" si="82"/>
        <v>450</v>
      </c>
    </row>
    <row r="398" spans="1:11" ht="25.5">
      <c r="A398" s="141" t="s">
        <v>879</v>
      </c>
      <c r="B398" s="114" t="s">
        <v>500</v>
      </c>
      <c r="C398" s="114" t="s">
        <v>404</v>
      </c>
      <c r="D398" s="114" t="s">
        <v>386</v>
      </c>
      <c r="E398" s="114" t="s">
        <v>880</v>
      </c>
      <c r="F398" s="114"/>
      <c r="G398" s="114"/>
      <c r="H398" s="114"/>
      <c r="I398" s="195">
        <f>I399</f>
        <v>450</v>
      </c>
      <c r="J398" s="195">
        <f t="shared" si="82"/>
        <v>450</v>
      </c>
      <c r="K398" s="195">
        <f t="shared" si="82"/>
        <v>450</v>
      </c>
    </row>
    <row r="399" spans="1:11">
      <c r="A399" s="141" t="s">
        <v>876</v>
      </c>
      <c r="B399" s="114" t="s">
        <v>500</v>
      </c>
      <c r="C399" s="114" t="s">
        <v>404</v>
      </c>
      <c r="D399" s="114" t="s">
        <v>386</v>
      </c>
      <c r="E399" s="114" t="s">
        <v>880</v>
      </c>
      <c r="F399" s="114" t="s">
        <v>16</v>
      </c>
      <c r="G399" s="114"/>
      <c r="H399" s="114"/>
      <c r="I399" s="195">
        <f>I400</f>
        <v>450</v>
      </c>
      <c r="J399" s="195">
        <f t="shared" si="82"/>
        <v>450</v>
      </c>
      <c r="K399" s="195">
        <f t="shared" si="82"/>
        <v>450</v>
      </c>
    </row>
    <row r="400" spans="1:11">
      <c r="A400" s="141" t="s">
        <v>877</v>
      </c>
      <c r="B400" s="114" t="s">
        <v>500</v>
      </c>
      <c r="C400" s="114" t="s">
        <v>404</v>
      </c>
      <c r="D400" s="114" t="s">
        <v>386</v>
      </c>
      <c r="E400" s="114" t="s">
        <v>880</v>
      </c>
      <c r="F400" s="114" t="s">
        <v>16</v>
      </c>
      <c r="G400" s="114" t="s">
        <v>384</v>
      </c>
      <c r="H400" s="114"/>
      <c r="I400" s="195">
        <f>I401</f>
        <v>450</v>
      </c>
      <c r="J400" s="195">
        <f t="shared" si="82"/>
        <v>450</v>
      </c>
      <c r="K400" s="195">
        <f t="shared" si="82"/>
        <v>450</v>
      </c>
    </row>
    <row r="401" spans="1:11" ht="38.25">
      <c r="A401" s="141" t="s">
        <v>914</v>
      </c>
      <c r="B401" s="114" t="s">
        <v>500</v>
      </c>
      <c r="C401" s="114" t="s">
        <v>404</v>
      </c>
      <c r="D401" s="114" t="s">
        <v>386</v>
      </c>
      <c r="E401" s="114" t="s">
        <v>880</v>
      </c>
      <c r="F401" s="114" t="s">
        <v>16</v>
      </c>
      <c r="G401" s="114" t="s">
        <v>384</v>
      </c>
      <c r="H401" s="114" t="s">
        <v>915</v>
      </c>
      <c r="I401" s="195">
        <f>'Приложение 6'!J924</f>
        <v>450</v>
      </c>
      <c r="J401" s="195">
        <f>'Приложение 6'!K924</f>
        <v>450</v>
      </c>
      <c r="K401" s="195">
        <f>'Приложение 6'!L924</f>
        <v>450</v>
      </c>
    </row>
    <row r="402" spans="1:11" ht="51">
      <c r="A402" s="141" t="s">
        <v>881</v>
      </c>
      <c r="B402" s="114" t="s">
        <v>500</v>
      </c>
      <c r="C402" s="114" t="s">
        <v>404</v>
      </c>
      <c r="D402" s="114" t="s">
        <v>426</v>
      </c>
      <c r="E402" s="114"/>
      <c r="F402" s="114"/>
      <c r="G402" s="114"/>
      <c r="H402" s="114"/>
      <c r="I402" s="195">
        <f>I403+I407</f>
        <v>0</v>
      </c>
      <c r="J402" s="195">
        <f>J403+J407</f>
        <v>0</v>
      </c>
      <c r="K402" s="195">
        <f>K403+K407</f>
        <v>0</v>
      </c>
    </row>
    <row r="403" spans="1:11" ht="25.5">
      <c r="A403" s="141" t="s">
        <v>879</v>
      </c>
      <c r="B403" s="114" t="s">
        <v>500</v>
      </c>
      <c r="C403" s="114" t="s">
        <v>404</v>
      </c>
      <c r="D403" s="114" t="s">
        <v>426</v>
      </c>
      <c r="E403" s="114" t="s">
        <v>880</v>
      </c>
      <c r="F403" s="114"/>
      <c r="G403" s="114"/>
      <c r="H403" s="114"/>
      <c r="I403" s="195">
        <f>I404</f>
        <v>0</v>
      </c>
      <c r="J403" s="195">
        <f t="shared" ref="J403:K405" si="83">J404</f>
        <v>0</v>
      </c>
      <c r="K403" s="195">
        <f t="shared" si="83"/>
        <v>0</v>
      </c>
    </row>
    <row r="404" spans="1:11">
      <c r="A404" s="141" t="s">
        <v>876</v>
      </c>
      <c r="B404" s="114" t="s">
        <v>500</v>
      </c>
      <c r="C404" s="114" t="s">
        <v>404</v>
      </c>
      <c r="D404" s="114" t="s">
        <v>426</v>
      </c>
      <c r="E404" s="114" t="s">
        <v>880</v>
      </c>
      <c r="F404" s="114" t="s">
        <v>16</v>
      </c>
      <c r="G404" s="114"/>
      <c r="H404" s="114"/>
      <c r="I404" s="195">
        <f>I405</f>
        <v>0</v>
      </c>
      <c r="J404" s="195">
        <f t="shared" si="83"/>
        <v>0</v>
      </c>
      <c r="K404" s="195">
        <f t="shared" si="83"/>
        <v>0</v>
      </c>
    </row>
    <row r="405" spans="1:11">
      <c r="A405" s="141" t="s">
        <v>877</v>
      </c>
      <c r="B405" s="114" t="s">
        <v>500</v>
      </c>
      <c r="C405" s="114" t="s">
        <v>404</v>
      </c>
      <c r="D405" s="114" t="s">
        <v>426</v>
      </c>
      <c r="E405" s="114" t="s">
        <v>880</v>
      </c>
      <c r="F405" s="114" t="s">
        <v>16</v>
      </c>
      <c r="G405" s="114" t="s">
        <v>384</v>
      </c>
      <c r="H405" s="114"/>
      <c r="I405" s="195">
        <f>I406</f>
        <v>0</v>
      </c>
      <c r="J405" s="195">
        <f t="shared" si="83"/>
        <v>0</v>
      </c>
      <c r="K405" s="195">
        <f t="shared" si="83"/>
        <v>0</v>
      </c>
    </row>
    <row r="406" spans="1:11" ht="38.25">
      <c r="A406" s="141" t="s">
        <v>914</v>
      </c>
      <c r="B406" s="114" t="s">
        <v>500</v>
      </c>
      <c r="C406" s="114" t="s">
        <v>404</v>
      </c>
      <c r="D406" s="114" t="s">
        <v>426</v>
      </c>
      <c r="E406" s="114" t="s">
        <v>880</v>
      </c>
      <c r="F406" s="114" t="s">
        <v>16</v>
      </c>
      <c r="G406" s="114" t="s">
        <v>384</v>
      </c>
      <c r="H406" s="114" t="s">
        <v>915</v>
      </c>
      <c r="I406" s="195">
        <f>'Приложение 6'!J929</f>
        <v>0</v>
      </c>
      <c r="J406" s="195">
        <f>'Приложение 6'!K929</f>
        <v>0</v>
      </c>
      <c r="K406" s="195">
        <f>'Приложение 6'!L929</f>
        <v>0</v>
      </c>
    </row>
    <row r="407" spans="1:11" ht="127.5">
      <c r="A407" s="141" t="s">
        <v>652</v>
      </c>
      <c r="B407" s="114" t="s">
        <v>500</v>
      </c>
      <c r="C407" s="114" t="s">
        <v>404</v>
      </c>
      <c r="D407" s="114" t="s">
        <v>426</v>
      </c>
      <c r="E407" s="114" t="s">
        <v>573</v>
      </c>
      <c r="F407" s="114"/>
      <c r="G407" s="114"/>
      <c r="H407" s="114"/>
      <c r="I407" s="195">
        <f>I408</f>
        <v>0</v>
      </c>
      <c r="J407" s="195">
        <f t="shared" ref="J407:K410" si="84">J408</f>
        <v>0</v>
      </c>
      <c r="K407" s="195">
        <f t="shared" si="84"/>
        <v>0</v>
      </c>
    </row>
    <row r="408" spans="1:11" ht="51">
      <c r="A408" s="141" t="s">
        <v>882</v>
      </c>
      <c r="B408" s="114" t="s">
        <v>500</v>
      </c>
      <c r="C408" s="114" t="s">
        <v>404</v>
      </c>
      <c r="D408" s="114" t="s">
        <v>426</v>
      </c>
      <c r="E408" s="114" t="s">
        <v>883</v>
      </c>
      <c r="F408" s="114"/>
      <c r="G408" s="114"/>
      <c r="H408" s="114"/>
      <c r="I408" s="195">
        <f>I409</f>
        <v>0</v>
      </c>
      <c r="J408" s="195">
        <f t="shared" si="84"/>
        <v>0</v>
      </c>
      <c r="K408" s="195">
        <f t="shared" si="84"/>
        <v>0</v>
      </c>
    </row>
    <row r="409" spans="1:11">
      <c r="A409" s="141" t="s">
        <v>876</v>
      </c>
      <c r="B409" s="114" t="s">
        <v>500</v>
      </c>
      <c r="C409" s="114" t="s">
        <v>404</v>
      </c>
      <c r="D409" s="114" t="s">
        <v>426</v>
      </c>
      <c r="E409" s="114" t="s">
        <v>883</v>
      </c>
      <c r="F409" s="114" t="s">
        <v>16</v>
      </c>
      <c r="G409" s="114"/>
      <c r="H409" s="114"/>
      <c r="I409" s="195">
        <f>I410</f>
        <v>0</v>
      </c>
      <c r="J409" s="195">
        <f t="shared" si="84"/>
        <v>0</v>
      </c>
      <c r="K409" s="195">
        <f t="shared" si="84"/>
        <v>0</v>
      </c>
    </row>
    <row r="410" spans="1:11">
      <c r="A410" s="141" t="s">
        <v>877</v>
      </c>
      <c r="B410" s="114" t="s">
        <v>500</v>
      </c>
      <c r="C410" s="114" t="s">
        <v>404</v>
      </c>
      <c r="D410" s="114" t="s">
        <v>426</v>
      </c>
      <c r="E410" s="114" t="s">
        <v>883</v>
      </c>
      <c r="F410" s="114" t="s">
        <v>16</v>
      </c>
      <c r="G410" s="114" t="s">
        <v>384</v>
      </c>
      <c r="H410" s="114"/>
      <c r="I410" s="195">
        <f>I411</f>
        <v>0</v>
      </c>
      <c r="J410" s="195">
        <f t="shared" si="84"/>
        <v>0</v>
      </c>
      <c r="K410" s="195">
        <f t="shared" si="84"/>
        <v>0</v>
      </c>
    </row>
    <row r="411" spans="1:11" ht="38.25">
      <c r="A411" s="141" t="s">
        <v>914</v>
      </c>
      <c r="B411" s="114" t="s">
        <v>500</v>
      </c>
      <c r="C411" s="114" t="s">
        <v>404</v>
      </c>
      <c r="D411" s="114" t="s">
        <v>426</v>
      </c>
      <c r="E411" s="114" t="s">
        <v>883</v>
      </c>
      <c r="F411" s="114" t="s">
        <v>16</v>
      </c>
      <c r="G411" s="114" t="s">
        <v>384</v>
      </c>
      <c r="H411" s="114" t="s">
        <v>915</v>
      </c>
      <c r="I411" s="195">
        <f>'Приложение 6'!J933</f>
        <v>0</v>
      </c>
      <c r="J411" s="195">
        <f>'Приложение 6'!K933</f>
        <v>0</v>
      </c>
      <c r="K411" s="195">
        <f>'Приложение 6'!L933</f>
        <v>0</v>
      </c>
    </row>
    <row r="412" spans="1:11" ht="76.5">
      <c r="A412" s="144" t="s">
        <v>884</v>
      </c>
      <c r="B412" s="114" t="s">
        <v>500</v>
      </c>
      <c r="C412" s="114" t="s">
        <v>404</v>
      </c>
      <c r="D412" s="114" t="s">
        <v>402</v>
      </c>
      <c r="E412" s="114"/>
      <c r="F412" s="114"/>
      <c r="G412" s="114"/>
      <c r="H412" s="114"/>
      <c r="I412" s="195">
        <f>I413</f>
        <v>50</v>
      </c>
      <c r="J412" s="195">
        <f t="shared" ref="J412:K415" si="85">J413</f>
        <v>50</v>
      </c>
      <c r="K412" s="195">
        <f t="shared" si="85"/>
        <v>50</v>
      </c>
    </row>
    <row r="413" spans="1:11" ht="25.5">
      <c r="A413" s="141" t="s">
        <v>879</v>
      </c>
      <c r="B413" s="114" t="s">
        <v>500</v>
      </c>
      <c r="C413" s="114" t="s">
        <v>404</v>
      </c>
      <c r="D413" s="114" t="s">
        <v>402</v>
      </c>
      <c r="E413" s="114" t="s">
        <v>880</v>
      </c>
      <c r="F413" s="114"/>
      <c r="G413" s="114"/>
      <c r="H413" s="114"/>
      <c r="I413" s="195">
        <f>I414</f>
        <v>50</v>
      </c>
      <c r="J413" s="195">
        <f t="shared" si="85"/>
        <v>50</v>
      </c>
      <c r="K413" s="195">
        <f t="shared" si="85"/>
        <v>50</v>
      </c>
    </row>
    <row r="414" spans="1:11">
      <c r="A414" s="141" t="s">
        <v>876</v>
      </c>
      <c r="B414" s="114" t="s">
        <v>500</v>
      </c>
      <c r="C414" s="114" t="s">
        <v>404</v>
      </c>
      <c r="D414" s="114" t="s">
        <v>402</v>
      </c>
      <c r="E414" s="114" t="s">
        <v>880</v>
      </c>
      <c r="F414" s="114" t="s">
        <v>16</v>
      </c>
      <c r="G414" s="114"/>
      <c r="H414" s="114"/>
      <c r="I414" s="195">
        <f>I415</f>
        <v>50</v>
      </c>
      <c r="J414" s="195">
        <f t="shared" si="85"/>
        <v>50</v>
      </c>
      <c r="K414" s="195">
        <f t="shared" si="85"/>
        <v>50</v>
      </c>
    </row>
    <row r="415" spans="1:11">
      <c r="A415" s="141" t="s">
        <v>877</v>
      </c>
      <c r="B415" s="114" t="s">
        <v>500</v>
      </c>
      <c r="C415" s="114" t="s">
        <v>404</v>
      </c>
      <c r="D415" s="114" t="s">
        <v>402</v>
      </c>
      <c r="E415" s="114" t="s">
        <v>880</v>
      </c>
      <c r="F415" s="114" t="s">
        <v>16</v>
      </c>
      <c r="G415" s="114" t="s">
        <v>384</v>
      </c>
      <c r="H415" s="114"/>
      <c r="I415" s="195">
        <f>I416</f>
        <v>50</v>
      </c>
      <c r="J415" s="195">
        <f t="shared" si="85"/>
        <v>50</v>
      </c>
      <c r="K415" s="195">
        <f t="shared" si="85"/>
        <v>50</v>
      </c>
    </row>
    <row r="416" spans="1:11" ht="38.25">
      <c r="A416" s="141" t="s">
        <v>914</v>
      </c>
      <c r="B416" s="114" t="s">
        <v>500</v>
      </c>
      <c r="C416" s="114" t="s">
        <v>404</v>
      </c>
      <c r="D416" s="114" t="s">
        <v>402</v>
      </c>
      <c r="E416" s="114" t="s">
        <v>880</v>
      </c>
      <c r="F416" s="114" t="s">
        <v>16</v>
      </c>
      <c r="G416" s="114" t="s">
        <v>384</v>
      </c>
      <c r="H416" s="114" t="s">
        <v>915</v>
      </c>
      <c r="I416" s="195">
        <f>'Приложение 6'!J936</f>
        <v>50</v>
      </c>
      <c r="J416" s="195">
        <f>'Приложение 6'!K936</f>
        <v>50</v>
      </c>
      <c r="K416" s="195">
        <f>'Приложение 6'!L936</f>
        <v>50</v>
      </c>
    </row>
    <row r="417" spans="1:11" ht="102">
      <c r="A417" s="145" t="s">
        <v>1079</v>
      </c>
      <c r="B417" s="143" t="s">
        <v>473</v>
      </c>
      <c r="C417" s="143"/>
      <c r="D417" s="143"/>
      <c r="E417" s="143"/>
      <c r="F417" s="143"/>
      <c r="G417" s="143"/>
      <c r="H417" s="143"/>
      <c r="I417" s="300">
        <f>I425+I454+I431+I465+I418</f>
        <v>5062.5999999999995</v>
      </c>
      <c r="J417" s="300">
        <f t="shared" ref="J417:K417" si="86">J425+J454+J431+J465+J418</f>
        <v>5010.7999999999993</v>
      </c>
      <c r="K417" s="300">
        <f t="shared" si="86"/>
        <v>4034.7999999999997</v>
      </c>
    </row>
    <row r="418" spans="1:11" ht="25.5" hidden="1">
      <c r="A418" s="141" t="s">
        <v>1059</v>
      </c>
      <c r="B418" s="141" t="s">
        <v>473</v>
      </c>
      <c r="C418" s="141" t="s">
        <v>10</v>
      </c>
      <c r="D418" s="141"/>
      <c r="E418" s="143"/>
      <c r="F418" s="143"/>
      <c r="G418" s="143"/>
      <c r="H418" s="143"/>
      <c r="I418" s="195">
        <f t="shared" ref="I418:I423" si="87">I419</f>
        <v>0</v>
      </c>
      <c r="J418" s="195">
        <f t="shared" ref="J418:K418" si="88">J419</f>
        <v>0</v>
      </c>
      <c r="K418" s="195">
        <f t="shared" si="88"/>
        <v>0</v>
      </c>
    </row>
    <row r="419" spans="1:11" ht="51" hidden="1">
      <c r="A419" s="180" t="s">
        <v>1060</v>
      </c>
      <c r="B419" s="141" t="s">
        <v>473</v>
      </c>
      <c r="C419" s="141" t="s">
        <v>10</v>
      </c>
      <c r="D419" s="141" t="s">
        <v>386</v>
      </c>
      <c r="E419" s="143"/>
      <c r="F419" s="143"/>
      <c r="G419" s="143"/>
      <c r="H419" s="143"/>
      <c r="I419" s="195">
        <f t="shared" si="87"/>
        <v>0</v>
      </c>
      <c r="J419" s="195">
        <f t="shared" ref="J419:K419" si="89">J420</f>
        <v>0</v>
      </c>
      <c r="K419" s="195">
        <f t="shared" si="89"/>
        <v>0</v>
      </c>
    </row>
    <row r="420" spans="1:11" ht="76.5" hidden="1">
      <c r="A420" s="141" t="s">
        <v>410</v>
      </c>
      <c r="B420" s="141" t="s">
        <v>473</v>
      </c>
      <c r="C420" s="141" t="s">
        <v>10</v>
      </c>
      <c r="D420" s="141" t="s">
        <v>386</v>
      </c>
      <c r="E420" s="112" t="s">
        <v>411</v>
      </c>
      <c r="F420" s="143"/>
      <c r="G420" s="143"/>
      <c r="H420" s="143"/>
      <c r="I420" s="195">
        <f t="shared" si="87"/>
        <v>0</v>
      </c>
      <c r="J420" s="195">
        <f t="shared" ref="J420:K420" si="90">J421</f>
        <v>0</v>
      </c>
      <c r="K420" s="195">
        <f t="shared" si="90"/>
        <v>0</v>
      </c>
    </row>
    <row r="421" spans="1:11" ht="242.25" hidden="1">
      <c r="A421" s="141" t="s">
        <v>1061</v>
      </c>
      <c r="B421" s="112" t="s">
        <v>473</v>
      </c>
      <c r="C421" s="112" t="s">
        <v>10</v>
      </c>
      <c r="D421" s="112" t="s">
        <v>386</v>
      </c>
      <c r="E421" s="112" t="s">
        <v>925</v>
      </c>
      <c r="F421" s="112"/>
      <c r="G421" s="143"/>
      <c r="H421" s="143"/>
      <c r="I421" s="195">
        <f t="shared" si="87"/>
        <v>0</v>
      </c>
      <c r="J421" s="195">
        <f t="shared" ref="J421:K421" si="91">J422</f>
        <v>0</v>
      </c>
      <c r="K421" s="195">
        <f t="shared" si="91"/>
        <v>0</v>
      </c>
    </row>
    <row r="422" spans="1:11" hidden="1">
      <c r="A422" s="141" t="s">
        <v>383</v>
      </c>
      <c r="B422" s="112" t="s">
        <v>473</v>
      </c>
      <c r="C422" s="112" t="s">
        <v>10</v>
      </c>
      <c r="D422" s="112" t="s">
        <v>386</v>
      </c>
      <c r="E422" s="112" t="s">
        <v>925</v>
      </c>
      <c r="F422" s="141" t="s">
        <v>384</v>
      </c>
      <c r="G422" s="141"/>
      <c r="H422" s="141"/>
      <c r="I422" s="195">
        <f t="shared" si="87"/>
        <v>0</v>
      </c>
      <c r="J422" s="195">
        <f t="shared" ref="J422:K422" si="92">J423</f>
        <v>0</v>
      </c>
      <c r="K422" s="195">
        <f t="shared" si="92"/>
        <v>0</v>
      </c>
    </row>
    <row r="423" spans="1:11" ht="76.5" hidden="1">
      <c r="A423" s="141" t="s">
        <v>401</v>
      </c>
      <c r="B423" s="112" t="s">
        <v>473</v>
      </c>
      <c r="C423" s="112" t="s">
        <v>10</v>
      </c>
      <c r="D423" s="112" t="s">
        <v>386</v>
      </c>
      <c r="E423" s="112" t="s">
        <v>925</v>
      </c>
      <c r="F423" s="141" t="s">
        <v>384</v>
      </c>
      <c r="G423" s="141" t="s">
        <v>402</v>
      </c>
      <c r="H423" s="141"/>
      <c r="I423" s="195">
        <f t="shared" si="87"/>
        <v>0</v>
      </c>
      <c r="J423" s="195">
        <f t="shared" ref="J423:K423" si="93">J424</f>
        <v>0</v>
      </c>
      <c r="K423" s="195">
        <f t="shared" si="93"/>
        <v>0</v>
      </c>
    </row>
    <row r="424" spans="1:11" ht="38.25" hidden="1">
      <c r="A424" s="141" t="s">
        <v>382</v>
      </c>
      <c r="B424" s="112" t="s">
        <v>473</v>
      </c>
      <c r="C424" s="112" t="s">
        <v>10</v>
      </c>
      <c r="D424" s="112" t="s">
        <v>386</v>
      </c>
      <c r="E424" s="112" t="s">
        <v>925</v>
      </c>
      <c r="F424" s="141" t="s">
        <v>384</v>
      </c>
      <c r="G424" s="141" t="s">
        <v>402</v>
      </c>
      <c r="H424" s="141" t="s">
        <v>449</v>
      </c>
      <c r="I424" s="195"/>
      <c r="J424" s="195"/>
      <c r="K424" s="195"/>
    </row>
    <row r="425" spans="1:11" ht="38.25">
      <c r="A425" s="141" t="s">
        <v>474</v>
      </c>
      <c r="B425" s="141" t="s">
        <v>473</v>
      </c>
      <c r="C425" s="141" t="s">
        <v>11</v>
      </c>
      <c r="D425" s="141"/>
      <c r="E425" s="141"/>
      <c r="F425" s="141"/>
      <c r="G425" s="141"/>
      <c r="H425" s="141"/>
      <c r="I425" s="195">
        <f>I426</f>
        <v>260</v>
      </c>
      <c r="J425" s="195">
        <f t="shared" ref="J425:K429" si="94">J426</f>
        <v>260</v>
      </c>
      <c r="K425" s="195">
        <f t="shared" si="94"/>
        <v>260</v>
      </c>
    </row>
    <row r="426" spans="1:11" ht="63.75">
      <c r="A426" s="141" t="s">
        <v>475</v>
      </c>
      <c r="B426" s="141" t="s">
        <v>473</v>
      </c>
      <c r="C426" s="141" t="s">
        <v>11</v>
      </c>
      <c r="D426" s="141" t="s">
        <v>386</v>
      </c>
      <c r="E426" s="141"/>
      <c r="F426" s="141"/>
      <c r="G426" s="141"/>
      <c r="H426" s="141"/>
      <c r="I426" s="195">
        <f>I427</f>
        <v>260</v>
      </c>
      <c r="J426" s="195">
        <f t="shared" si="94"/>
        <v>260</v>
      </c>
      <c r="K426" s="195">
        <f t="shared" si="94"/>
        <v>260</v>
      </c>
    </row>
    <row r="427" spans="1:11" ht="25.5">
      <c r="A427" s="141" t="s">
        <v>476</v>
      </c>
      <c r="B427" s="141" t="s">
        <v>473</v>
      </c>
      <c r="C427" s="141" t="s">
        <v>11</v>
      </c>
      <c r="D427" s="141" t="s">
        <v>386</v>
      </c>
      <c r="E427" s="141" t="s">
        <v>477</v>
      </c>
      <c r="F427" s="141"/>
      <c r="G427" s="141"/>
      <c r="H427" s="141"/>
      <c r="I427" s="195">
        <f>I428</f>
        <v>260</v>
      </c>
      <c r="J427" s="195">
        <f t="shared" si="94"/>
        <v>260</v>
      </c>
      <c r="K427" s="195">
        <f t="shared" si="94"/>
        <v>260</v>
      </c>
    </row>
    <row r="428" spans="1:11">
      <c r="A428" s="141" t="s">
        <v>383</v>
      </c>
      <c r="B428" s="141" t="s">
        <v>473</v>
      </c>
      <c r="C428" s="141" t="s">
        <v>11</v>
      </c>
      <c r="D428" s="141" t="s">
        <v>386</v>
      </c>
      <c r="E428" s="141" t="s">
        <v>477</v>
      </c>
      <c r="F428" s="141" t="s">
        <v>384</v>
      </c>
      <c r="G428" s="141"/>
      <c r="H428" s="141"/>
      <c r="I428" s="195">
        <f>I429</f>
        <v>260</v>
      </c>
      <c r="J428" s="195">
        <f t="shared" si="94"/>
        <v>260</v>
      </c>
      <c r="K428" s="195">
        <f t="shared" si="94"/>
        <v>260</v>
      </c>
    </row>
    <row r="429" spans="1:11" ht="25.5">
      <c r="A429" s="141" t="s">
        <v>461</v>
      </c>
      <c r="B429" s="141" t="s">
        <v>473</v>
      </c>
      <c r="C429" s="141" t="s">
        <v>11</v>
      </c>
      <c r="D429" s="141" t="s">
        <v>386</v>
      </c>
      <c r="E429" s="141" t="s">
        <v>477</v>
      </c>
      <c r="F429" s="141" t="s">
        <v>384</v>
      </c>
      <c r="G429" s="141" t="s">
        <v>462</v>
      </c>
      <c r="H429" s="141"/>
      <c r="I429" s="195">
        <f>I430</f>
        <v>260</v>
      </c>
      <c r="J429" s="195">
        <f t="shared" si="94"/>
        <v>260</v>
      </c>
      <c r="K429" s="195">
        <f t="shared" si="94"/>
        <v>260</v>
      </c>
    </row>
    <row r="430" spans="1:11" ht="38.25">
      <c r="A430" s="141" t="s">
        <v>382</v>
      </c>
      <c r="B430" s="141" t="s">
        <v>473</v>
      </c>
      <c r="C430" s="141" t="s">
        <v>11</v>
      </c>
      <c r="D430" s="141" t="s">
        <v>386</v>
      </c>
      <c r="E430" s="141" t="s">
        <v>477</v>
      </c>
      <c r="F430" s="141" t="s">
        <v>384</v>
      </c>
      <c r="G430" s="141" t="s">
        <v>462</v>
      </c>
      <c r="H430" s="141" t="s">
        <v>449</v>
      </c>
      <c r="I430" s="195">
        <f>'Приложение 6'!J119</f>
        <v>260</v>
      </c>
      <c r="J430" s="195">
        <f>'Приложение 6'!K119</f>
        <v>260</v>
      </c>
      <c r="K430" s="195">
        <f>'Приложение 6'!L119</f>
        <v>260</v>
      </c>
    </row>
    <row r="431" spans="1:11" ht="38.25">
      <c r="A431" s="144" t="s">
        <v>541</v>
      </c>
      <c r="B431" s="141" t="s">
        <v>473</v>
      </c>
      <c r="C431" s="141" t="s">
        <v>12</v>
      </c>
      <c r="D431" s="141"/>
      <c r="E431" s="143"/>
      <c r="F431" s="143"/>
      <c r="G431" s="143"/>
      <c r="H431" s="143"/>
      <c r="I431" s="195">
        <f t="shared" ref="I431:K432" si="95">I432</f>
        <v>4436.7999999999993</v>
      </c>
      <c r="J431" s="195">
        <f t="shared" si="95"/>
        <v>3784.7</v>
      </c>
      <c r="K431" s="195">
        <f t="shared" si="95"/>
        <v>2807.6</v>
      </c>
    </row>
    <row r="432" spans="1:11" ht="76.5">
      <c r="A432" s="141" t="s">
        <v>542</v>
      </c>
      <c r="B432" s="141" t="s">
        <v>473</v>
      </c>
      <c r="C432" s="141" t="s">
        <v>12</v>
      </c>
      <c r="D432" s="141" t="s">
        <v>384</v>
      </c>
      <c r="E432" s="141"/>
      <c r="F432" s="141"/>
      <c r="G432" s="141"/>
      <c r="H432" s="141"/>
      <c r="I432" s="195">
        <f t="shared" si="95"/>
        <v>4436.7999999999993</v>
      </c>
      <c r="J432" s="195">
        <f t="shared" si="95"/>
        <v>3784.7</v>
      </c>
      <c r="K432" s="195">
        <f t="shared" si="95"/>
        <v>2807.6</v>
      </c>
    </row>
    <row r="433" spans="1:11" ht="76.5">
      <c r="A433" s="141" t="s">
        <v>410</v>
      </c>
      <c r="B433" s="141" t="s">
        <v>473</v>
      </c>
      <c r="C433" s="141" t="s">
        <v>12</v>
      </c>
      <c r="D433" s="141" t="s">
        <v>384</v>
      </c>
      <c r="E433" s="141" t="s">
        <v>411</v>
      </c>
      <c r="F433" s="141"/>
      <c r="G433" s="141"/>
      <c r="H433" s="141"/>
      <c r="I433" s="195">
        <f>I434+I438+I442+I446+I450</f>
        <v>4436.7999999999993</v>
      </c>
      <c r="J433" s="195">
        <f>J434+J438+J442+J446+J450</f>
        <v>3784.7</v>
      </c>
      <c r="K433" s="195">
        <f>K434+K438+K442+K446+K450</f>
        <v>2807.6</v>
      </c>
    </row>
    <row r="434" spans="1:11" ht="293.25">
      <c r="A434" s="141" t="s">
        <v>920</v>
      </c>
      <c r="B434" s="141" t="s">
        <v>473</v>
      </c>
      <c r="C434" s="141" t="s">
        <v>12</v>
      </c>
      <c r="D434" s="141" t="s">
        <v>384</v>
      </c>
      <c r="E434" s="141" t="s">
        <v>921</v>
      </c>
      <c r="F434" s="141"/>
      <c r="G434" s="141"/>
      <c r="H434" s="141"/>
      <c r="I434" s="195">
        <f>I435</f>
        <v>0</v>
      </c>
      <c r="J434" s="195">
        <f t="shared" ref="J434:K436" si="96">J435</f>
        <v>0</v>
      </c>
      <c r="K434" s="195">
        <f t="shared" si="96"/>
        <v>0</v>
      </c>
    </row>
    <row r="435" spans="1:11">
      <c r="A435" s="141" t="s">
        <v>539</v>
      </c>
      <c r="B435" s="141" t="s">
        <v>473</v>
      </c>
      <c r="C435" s="141" t="s">
        <v>12</v>
      </c>
      <c r="D435" s="141" t="s">
        <v>384</v>
      </c>
      <c r="E435" s="141" t="s">
        <v>921</v>
      </c>
      <c r="F435" s="141" t="s">
        <v>402</v>
      </c>
      <c r="G435" s="141"/>
      <c r="H435" s="141"/>
      <c r="I435" s="195">
        <f>I436</f>
        <v>0</v>
      </c>
      <c r="J435" s="195">
        <f t="shared" si="96"/>
        <v>0</v>
      </c>
      <c r="K435" s="195">
        <f t="shared" si="96"/>
        <v>0</v>
      </c>
    </row>
    <row r="436" spans="1:11" ht="25.5">
      <c r="A436" s="141" t="s">
        <v>540</v>
      </c>
      <c r="B436" s="141" t="s">
        <v>473</v>
      </c>
      <c r="C436" s="141" t="s">
        <v>12</v>
      </c>
      <c r="D436" s="141" t="s">
        <v>384</v>
      </c>
      <c r="E436" s="141" t="s">
        <v>921</v>
      </c>
      <c r="F436" s="141" t="s">
        <v>402</v>
      </c>
      <c r="G436" s="141" t="s">
        <v>407</v>
      </c>
      <c r="H436" s="141"/>
      <c r="I436" s="195">
        <f>I437</f>
        <v>0</v>
      </c>
      <c r="J436" s="195">
        <f t="shared" si="96"/>
        <v>0</v>
      </c>
      <c r="K436" s="195">
        <f t="shared" si="96"/>
        <v>0</v>
      </c>
    </row>
    <row r="437" spans="1:11" ht="38.25">
      <c r="A437" s="141" t="s">
        <v>382</v>
      </c>
      <c r="B437" s="141" t="s">
        <v>473</v>
      </c>
      <c r="C437" s="141" t="s">
        <v>12</v>
      </c>
      <c r="D437" s="141" t="s">
        <v>384</v>
      </c>
      <c r="E437" s="141" t="s">
        <v>921</v>
      </c>
      <c r="F437" s="141" t="s">
        <v>402</v>
      </c>
      <c r="G437" s="141" t="s">
        <v>407</v>
      </c>
      <c r="H437" s="141" t="s">
        <v>449</v>
      </c>
      <c r="I437" s="195"/>
      <c r="J437" s="195"/>
      <c r="K437" s="195"/>
    </row>
    <row r="438" spans="1:11" ht="204">
      <c r="A438" s="141" t="s">
        <v>922</v>
      </c>
      <c r="B438" s="141" t="s">
        <v>473</v>
      </c>
      <c r="C438" s="141" t="s">
        <v>12</v>
      </c>
      <c r="D438" s="141" t="s">
        <v>384</v>
      </c>
      <c r="E438" s="141" t="s">
        <v>923</v>
      </c>
      <c r="F438" s="141"/>
      <c r="G438" s="141"/>
      <c r="H438" s="141"/>
      <c r="I438" s="195">
        <f>I439</f>
        <v>0</v>
      </c>
      <c r="J438" s="195">
        <f t="shared" ref="J438:K440" si="97">J439</f>
        <v>0</v>
      </c>
      <c r="K438" s="195">
        <f t="shared" si="97"/>
        <v>0</v>
      </c>
    </row>
    <row r="439" spans="1:11">
      <c r="A439" s="141" t="s">
        <v>539</v>
      </c>
      <c r="B439" s="141" t="s">
        <v>473</v>
      </c>
      <c r="C439" s="141" t="s">
        <v>12</v>
      </c>
      <c r="D439" s="141" t="s">
        <v>384</v>
      </c>
      <c r="E439" s="141" t="s">
        <v>923</v>
      </c>
      <c r="F439" s="141" t="s">
        <v>402</v>
      </c>
      <c r="G439" s="141"/>
      <c r="H439" s="141"/>
      <c r="I439" s="195">
        <f>I440</f>
        <v>0</v>
      </c>
      <c r="J439" s="195">
        <f t="shared" si="97"/>
        <v>0</v>
      </c>
      <c r="K439" s="195">
        <f t="shared" si="97"/>
        <v>0</v>
      </c>
    </row>
    <row r="440" spans="1:11" ht="25.5">
      <c r="A440" s="141" t="s">
        <v>540</v>
      </c>
      <c r="B440" s="141" t="s">
        <v>473</v>
      </c>
      <c r="C440" s="141" t="s">
        <v>12</v>
      </c>
      <c r="D440" s="141" t="s">
        <v>384</v>
      </c>
      <c r="E440" s="141" t="s">
        <v>923</v>
      </c>
      <c r="F440" s="141" t="s">
        <v>402</v>
      </c>
      <c r="G440" s="141" t="s">
        <v>407</v>
      </c>
      <c r="H440" s="141"/>
      <c r="I440" s="195">
        <f>I441</f>
        <v>0</v>
      </c>
      <c r="J440" s="195">
        <f t="shared" si="97"/>
        <v>0</v>
      </c>
      <c r="K440" s="195">
        <f t="shared" si="97"/>
        <v>0</v>
      </c>
    </row>
    <row r="441" spans="1:11" ht="38.25">
      <c r="A441" s="141" t="s">
        <v>382</v>
      </c>
      <c r="B441" s="141" t="s">
        <v>473</v>
      </c>
      <c r="C441" s="141" t="s">
        <v>12</v>
      </c>
      <c r="D441" s="141" t="s">
        <v>384</v>
      </c>
      <c r="E441" s="141" t="s">
        <v>923</v>
      </c>
      <c r="F441" s="141" t="s">
        <v>402</v>
      </c>
      <c r="G441" s="141" t="s">
        <v>407</v>
      </c>
      <c r="H441" s="141" t="s">
        <v>449</v>
      </c>
      <c r="I441" s="195"/>
      <c r="J441" s="195"/>
      <c r="K441" s="195"/>
    </row>
    <row r="442" spans="1:11" ht="408">
      <c r="A442" s="141" t="s">
        <v>543</v>
      </c>
      <c r="B442" s="141" t="s">
        <v>473</v>
      </c>
      <c r="C442" s="141" t="s">
        <v>12</v>
      </c>
      <c r="D442" s="141" t="s">
        <v>384</v>
      </c>
      <c r="E442" s="141" t="s">
        <v>544</v>
      </c>
      <c r="F442" s="141"/>
      <c r="G442" s="141"/>
      <c r="H442" s="141"/>
      <c r="I442" s="195">
        <f>I443</f>
        <v>287.2</v>
      </c>
      <c r="J442" s="195">
        <f t="shared" ref="J442:K444" si="98">J443</f>
        <v>311.39999999999998</v>
      </c>
      <c r="K442" s="195">
        <f t="shared" si="98"/>
        <v>287.2</v>
      </c>
    </row>
    <row r="443" spans="1:11">
      <c r="A443" s="141" t="s">
        <v>539</v>
      </c>
      <c r="B443" s="141" t="s">
        <v>473</v>
      </c>
      <c r="C443" s="141" t="s">
        <v>12</v>
      </c>
      <c r="D443" s="141" t="s">
        <v>384</v>
      </c>
      <c r="E443" s="141" t="s">
        <v>544</v>
      </c>
      <c r="F443" s="141" t="s">
        <v>402</v>
      </c>
      <c r="G443" s="141"/>
      <c r="H443" s="141"/>
      <c r="I443" s="195">
        <f>I444</f>
        <v>287.2</v>
      </c>
      <c r="J443" s="195">
        <f t="shared" si="98"/>
        <v>311.39999999999998</v>
      </c>
      <c r="K443" s="195">
        <f t="shared" si="98"/>
        <v>287.2</v>
      </c>
    </row>
    <row r="444" spans="1:11" ht="25.5">
      <c r="A444" s="141" t="s">
        <v>540</v>
      </c>
      <c r="B444" s="141" t="s">
        <v>473</v>
      </c>
      <c r="C444" s="141" t="s">
        <v>12</v>
      </c>
      <c r="D444" s="141" t="s">
        <v>384</v>
      </c>
      <c r="E444" s="141" t="s">
        <v>544</v>
      </c>
      <c r="F444" s="141" t="s">
        <v>402</v>
      </c>
      <c r="G444" s="141" t="s">
        <v>407</v>
      </c>
      <c r="H444" s="141"/>
      <c r="I444" s="195">
        <f>I445</f>
        <v>287.2</v>
      </c>
      <c r="J444" s="195">
        <f t="shared" si="98"/>
        <v>311.39999999999998</v>
      </c>
      <c r="K444" s="195">
        <f t="shared" si="98"/>
        <v>287.2</v>
      </c>
    </row>
    <row r="445" spans="1:11" ht="38.25">
      <c r="A445" s="141" t="s">
        <v>382</v>
      </c>
      <c r="B445" s="141" t="s">
        <v>473</v>
      </c>
      <c r="C445" s="141" t="s">
        <v>12</v>
      </c>
      <c r="D445" s="141" t="s">
        <v>384</v>
      </c>
      <c r="E445" s="141" t="s">
        <v>544</v>
      </c>
      <c r="F445" s="141" t="s">
        <v>402</v>
      </c>
      <c r="G445" s="141" t="s">
        <v>407</v>
      </c>
      <c r="H445" s="141" t="s">
        <v>449</v>
      </c>
      <c r="I445" s="195">
        <f>'Приложение 6'!J265</f>
        <v>287.2</v>
      </c>
      <c r="J445" s="195">
        <f>'Приложение 6'!K265</f>
        <v>311.39999999999998</v>
      </c>
      <c r="K445" s="195">
        <f>'Приложение 6'!L265</f>
        <v>287.2</v>
      </c>
    </row>
    <row r="446" spans="1:11" ht="306">
      <c r="A446" s="141" t="s">
        <v>545</v>
      </c>
      <c r="B446" s="141" t="s">
        <v>473</v>
      </c>
      <c r="C446" s="141" t="s">
        <v>12</v>
      </c>
      <c r="D446" s="141" t="s">
        <v>384</v>
      </c>
      <c r="E446" s="141" t="s">
        <v>546</v>
      </c>
      <c r="F446" s="141"/>
      <c r="G446" s="141"/>
      <c r="H446" s="141"/>
      <c r="I446" s="195">
        <f>I447</f>
        <v>1885.9</v>
      </c>
      <c r="J446" s="195">
        <f t="shared" ref="J446:K448" si="99">J447</f>
        <v>1655.1</v>
      </c>
      <c r="K446" s="195">
        <f t="shared" si="99"/>
        <v>942.9</v>
      </c>
    </row>
    <row r="447" spans="1:11">
      <c r="A447" s="141" t="s">
        <v>539</v>
      </c>
      <c r="B447" s="141" t="s">
        <v>473</v>
      </c>
      <c r="C447" s="141" t="s">
        <v>12</v>
      </c>
      <c r="D447" s="141" t="s">
        <v>384</v>
      </c>
      <c r="E447" s="141" t="s">
        <v>546</v>
      </c>
      <c r="F447" s="141" t="s">
        <v>402</v>
      </c>
      <c r="G447" s="141"/>
      <c r="H447" s="141"/>
      <c r="I447" s="195">
        <f>I448</f>
        <v>1885.9</v>
      </c>
      <c r="J447" s="195">
        <f t="shared" si="99"/>
        <v>1655.1</v>
      </c>
      <c r="K447" s="195">
        <f t="shared" si="99"/>
        <v>942.9</v>
      </c>
    </row>
    <row r="448" spans="1:11" ht="25.5">
      <c r="A448" s="141" t="s">
        <v>540</v>
      </c>
      <c r="B448" s="141" t="s">
        <v>473</v>
      </c>
      <c r="C448" s="141" t="s">
        <v>12</v>
      </c>
      <c r="D448" s="141" t="s">
        <v>384</v>
      </c>
      <c r="E448" s="141" t="s">
        <v>546</v>
      </c>
      <c r="F448" s="141" t="s">
        <v>402</v>
      </c>
      <c r="G448" s="141" t="s">
        <v>407</v>
      </c>
      <c r="H448" s="141"/>
      <c r="I448" s="195">
        <f>I449</f>
        <v>1885.9</v>
      </c>
      <c r="J448" s="195">
        <f t="shared" si="99"/>
        <v>1655.1</v>
      </c>
      <c r="K448" s="195">
        <f t="shared" si="99"/>
        <v>942.9</v>
      </c>
    </row>
    <row r="449" spans="1:11" ht="38.25">
      <c r="A449" s="141" t="s">
        <v>382</v>
      </c>
      <c r="B449" s="141" t="s">
        <v>473</v>
      </c>
      <c r="C449" s="141" t="s">
        <v>12</v>
      </c>
      <c r="D449" s="141" t="s">
        <v>384</v>
      </c>
      <c r="E449" s="141" t="s">
        <v>546</v>
      </c>
      <c r="F449" s="141" t="s">
        <v>402</v>
      </c>
      <c r="G449" s="141" t="s">
        <v>407</v>
      </c>
      <c r="H449" s="141" t="s">
        <v>449</v>
      </c>
      <c r="I449" s="195">
        <f>'Приложение 6'!J267</f>
        <v>1885.9</v>
      </c>
      <c r="J449" s="195">
        <f>'Приложение 6'!K267</f>
        <v>1655.1</v>
      </c>
      <c r="K449" s="195">
        <f>'Приложение 6'!L267</f>
        <v>942.9</v>
      </c>
    </row>
    <row r="450" spans="1:11" ht="306">
      <c r="A450" s="141" t="s">
        <v>547</v>
      </c>
      <c r="B450" s="141" t="s">
        <v>473</v>
      </c>
      <c r="C450" s="141" t="s">
        <v>12</v>
      </c>
      <c r="D450" s="141" t="s">
        <v>384</v>
      </c>
      <c r="E450" s="141" t="s">
        <v>548</v>
      </c>
      <c r="F450" s="141"/>
      <c r="G450" s="141"/>
      <c r="H450" s="141"/>
      <c r="I450" s="195">
        <f>I451</f>
        <v>2263.6999999999998</v>
      </c>
      <c r="J450" s="195">
        <f t="shared" ref="J450:K452" si="100">J451</f>
        <v>1818.2</v>
      </c>
      <c r="K450" s="195">
        <f t="shared" si="100"/>
        <v>1577.5</v>
      </c>
    </row>
    <row r="451" spans="1:11">
      <c r="A451" s="141" t="s">
        <v>539</v>
      </c>
      <c r="B451" s="141" t="s">
        <v>473</v>
      </c>
      <c r="C451" s="141" t="s">
        <v>12</v>
      </c>
      <c r="D451" s="141" t="s">
        <v>384</v>
      </c>
      <c r="E451" s="141" t="s">
        <v>548</v>
      </c>
      <c r="F451" s="141" t="s">
        <v>402</v>
      </c>
      <c r="G451" s="141"/>
      <c r="H451" s="141"/>
      <c r="I451" s="195">
        <f>I452</f>
        <v>2263.6999999999998</v>
      </c>
      <c r="J451" s="195">
        <f t="shared" si="100"/>
        <v>1818.2</v>
      </c>
      <c r="K451" s="195">
        <f t="shared" si="100"/>
        <v>1577.5</v>
      </c>
    </row>
    <row r="452" spans="1:11" ht="25.5">
      <c r="A452" s="141" t="s">
        <v>540</v>
      </c>
      <c r="B452" s="141" t="s">
        <v>473</v>
      </c>
      <c r="C452" s="141" t="s">
        <v>12</v>
      </c>
      <c r="D452" s="141" t="s">
        <v>384</v>
      </c>
      <c r="E452" s="141" t="s">
        <v>548</v>
      </c>
      <c r="F452" s="141" t="s">
        <v>402</v>
      </c>
      <c r="G452" s="141" t="s">
        <v>407</v>
      </c>
      <c r="H452" s="141"/>
      <c r="I452" s="195">
        <f>I453</f>
        <v>2263.6999999999998</v>
      </c>
      <c r="J452" s="195">
        <f t="shared" si="100"/>
        <v>1818.2</v>
      </c>
      <c r="K452" s="195">
        <f t="shared" si="100"/>
        <v>1577.5</v>
      </c>
    </row>
    <row r="453" spans="1:11" ht="38.25">
      <c r="A453" s="141" t="s">
        <v>382</v>
      </c>
      <c r="B453" s="141" t="s">
        <v>473</v>
      </c>
      <c r="C453" s="141" t="s">
        <v>12</v>
      </c>
      <c r="D453" s="141" t="s">
        <v>384</v>
      </c>
      <c r="E453" s="141" t="s">
        <v>548</v>
      </c>
      <c r="F453" s="141" t="s">
        <v>402</v>
      </c>
      <c r="G453" s="141" t="s">
        <v>407</v>
      </c>
      <c r="H453" s="141" t="s">
        <v>449</v>
      </c>
      <c r="I453" s="195">
        <f>'Приложение 6'!J269</f>
        <v>2263.6999999999998</v>
      </c>
      <c r="J453" s="195">
        <f>'Приложение 6'!K269</f>
        <v>1818.2</v>
      </c>
      <c r="K453" s="195">
        <f>'Приложение 6'!L269</f>
        <v>1577.5</v>
      </c>
    </row>
    <row r="454" spans="1:11" ht="25.5">
      <c r="A454" s="141" t="s">
        <v>549</v>
      </c>
      <c r="B454" s="141" t="s">
        <v>473</v>
      </c>
      <c r="C454" s="141" t="s">
        <v>13</v>
      </c>
      <c r="D454" s="141"/>
      <c r="E454" s="143"/>
      <c r="F454" s="143"/>
      <c r="G454" s="143"/>
      <c r="H454" s="143"/>
      <c r="I454" s="195">
        <f>I455</f>
        <v>1.3</v>
      </c>
      <c r="J454" s="195">
        <f>J455</f>
        <v>1.6</v>
      </c>
      <c r="K454" s="195">
        <f>K455</f>
        <v>2.7</v>
      </c>
    </row>
    <row r="455" spans="1:11" ht="51">
      <c r="A455" s="141" t="s">
        <v>550</v>
      </c>
      <c r="B455" s="141" t="s">
        <v>473</v>
      </c>
      <c r="C455" s="141" t="s">
        <v>13</v>
      </c>
      <c r="D455" s="141" t="s">
        <v>384</v>
      </c>
      <c r="E455" s="143"/>
      <c r="F455" s="143"/>
      <c r="G455" s="143"/>
      <c r="H455" s="143"/>
      <c r="I455" s="195">
        <f>I461+I456</f>
        <v>1.3</v>
      </c>
      <c r="J455" s="195">
        <f>J461+J456</f>
        <v>1.6</v>
      </c>
      <c r="K455" s="195">
        <f>K461+K456</f>
        <v>2.7</v>
      </c>
    </row>
    <row r="456" spans="1:11" ht="76.5">
      <c r="A456" s="141" t="s">
        <v>410</v>
      </c>
      <c r="B456" s="141" t="s">
        <v>473</v>
      </c>
      <c r="C456" s="141" t="s">
        <v>13</v>
      </c>
      <c r="D456" s="141" t="s">
        <v>384</v>
      </c>
      <c r="E456" s="141" t="s">
        <v>411</v>
      </c>
      <c r="F456" s="141"/>
      <c r="G456" s="141"/>
      <c r="H456" s="141"/>
      <c r="I456" s="195">
        <f>I457</f>
        <v>1.3</v>
      </c>
      <c r="J456" s="195">
        <f t="shared" ref="J456:K459" si="101">J457</f>
        <v>1.6</v>
      </c>
      <c r="K456" s="195">
        <f t="shared" si="101"/>
        <v>2.7</v>
      </c>
    </row>
    <row r="457" spans="1:11" ht="242.25">
      <c r="A457" s="141" t="s">
        <v>924</v>
      </c>
      <c r="B457" s="141" t="s">
        <v>473</v>
      </c>
      <c r="C457" s="141" t="s">
        <v>13</v>
      </c>
      <c r="D457" s="141" t="s">
        <v>384</v>
      </c>
      <c r="E457" s="141" t="s">
        <v>925</v>
      </c>
      <c r="F457" s="141"/>
      <c r="G457" s="141"/>
      <c r="H457" s="141"/>
      <c r="I457" s="195">
        <f>I458</f>
        <v>1.3</v>
      </c>
      <c r="J457" s="195">
        <f t="shared" si="101"/>
        <v>1.6</v>
      </c>
      <c r="K457" s="195">
        <f t="shared" si="101"/>
        <v>2.7</v>
      </c>
    </row>
    <row r="458" spans="1:11">
      <c r="A458" s="141" t="s">
        <v>383</v>
      </c>
      <c r="B458" s="141" t="s">
        <v>473</v>
      </c>
      <c r="C458" s="141" t="s">
        <v>13</v>
      </c>
      <c r="D458" s="141" t="s">
        <v>384</v>
      </c>
      <c r="E458" s="141" t="s">
        <v>925</v>
      </c>
      <c r="F458" s="141" t="s">
        <v>384</v>
      </c>
      <c r="G458" s="141"/>
      <c r="H458" s="141"/>
      <c r="I458" s="195">
        <f>I459</f>
        <v>1.3</v>
      </c>
      <c r="J458" s="195">
        <f t="shared" si="101"/>
        <v>1.6</v>
      </c>
      <c r="K458" s="195">
        <f t="shared" si="101"/>
        <v>2.7</v>
      </c>
    </row>
    <row r="459" spans="1:11" ht="76.5">
      <c r="A459" s="141" t="s">
        <v>401</v>
      </c>
      <c r="B459" s="141" t="s">
        <v>473</v>
      </c>
      <c r="C459" s="141" t="s">
        <v>13</v>
      </c>
      <c r="D459" s="141" t="s">
        <v>384</v>
      </c>
      <c r="E459" s="141" t="s">
        <v>925</v>
      </c>
      <c r="F459" s="141" t="s">
        <v>384</v>
      </c>
      <c r="G459" s="141" t="s">
        <v>402</v>
      </c>
      <c r="H459" s="141"/>
      <c r="I459" s="195">
        <f>I460</f>
        <v>1.3</v>
      </c>
      <c r="J459" s="195">
        <f t="shared" si="101"/>
        <v>1.6</v>
      </c>
      <c r="K459" s="195">
        <f t="shared" si="101"/>
        <v>2.7</v>
      </c>
    </row>
    <row r="460" spans="1:11" ht="38.25">
      <c r="A460" s="141" t="s">
        <v>382</v>
      </c>
      <c r="B460" s="141" t="s">
        <v>473</v>
      </c>
      <c r="C460" s="141" t="s">
        <v>13</v>
      </c>
      <c r="D460" s="141" t="s">
        <v>384</v>
      </c>
      <c r="E460" s="141" t="s">
        <v>925</v>
      </c>
      <c r="F460" s="141" t="s">
        <v>384</v>
      </c>
      <c r="G460" s="141" t="s">
        <v>402</v>
      </c>
      <c r="H460" s="141" t="s">
        <v>449</v>
      </c>
      <c r="I460" s="195">
        <f>'Приложение 6'!J47</f>
        <v>1.3</v>
      </c>
      <c r="J460" s="195">
        <f>'Приложение 6'!K47</f>
        <v>1.6</v>
      </c>
      <c r="K460" s="195">
        <f>'Приложение 6'!L47</f>
        <v>2.7</v>
      </c>
    </row>
    <row r="461" spans="1:11" ht="76.5">
      <c r="A461" s="141" t="s">
        <v>553</v>
      </c>
      <c r="B461" s="141" t="s">
        <v>473</v>
      </c>
      <c r="C461" s="141" t="s">
        <v>13</v>
      </c>
      <c r="D461" s="141" t="s">
        <v>384</v>
      </c>
      <c r="E461" s="114" t="s">
        <v>554</v>
      </c>
      <c r="F461" s="143"/>
      <c r="G461" s="143"/>
      <c r="H461" s="143"/>
      <c r="I461" s="195">
        <f>I462</f>
        <v>0</v>
      </c>
      <c r="J461" s="195">
        <f t="shared" ref="J461:K463" si="102">J462</f>
        <v>0</v>
      </c>
      <c r="K461" s="195">
        <f t="shared" si="102"/>
        <v>0</v>
      </c>
    </row>
    <row r="462" spans="1:11" ht="25.5">
      <c r="A462" s="141" t="s">
        <v>539</v>
      </c>
      <c r="B462" s="141" t="s">
        <v>473</v>
      </c>
      <c r="C462" s="141" t="s">
        <v>13</v>
      </c>
      <c r="D462" s="141" t="s">
        <v>384</v>
      </c>
      <c r="E462" s="114" t="s">
        <v>554</v>
      </c>
      <c r="F462" s="141" t="s">
        <v>402</v>
      </c>
      <c r="G462" s="141"/>
      <c r="H462" s="141"/>
      <c r="I462" s="195">
        <f>I463</f>
        <v>0</v>
      </c>
      <c r="J462" s="195">
        <f t="shared" si="102"/>
        <v>0</v>
      </c>
      <c r="K462" s="195">
        <f t="shared" si="102"/>
        <v>0</v>
      </c>
    </row>
    <row r="463" spans="1:11" ht="25.5">
      <c r="A463" s="141" t="s">
        <v>540</v>
      </c>
      <c r="B463" s="141" t="s">
        <v>473</v>
      </c>
      <c r="C463" s="141" t="s">
        <v>13</v>
      </c>
      <c r="D463" s="141" t="s">
        <v>384</v>
      </c>
      <c r="E463" s="114" t="s">
        <v>554</v>
      </c>
      <c r="F463" s="141" t="s">
        <v>402</v>
      </c>
      <c r="G463" s="141" t="s">
        <v>407</v>
      </c>
      <c r="H463" s="141"/>
      <c r="I463" s="195">
        <f>I464</f>
        <v>0</v>
      </c>
      <c r="J463" s="195">
        <f t="shared" si="102"/>
        <v>0</v>
      </c>
      <c r="K463" s="195">
        <f t="shared" si="102"/>
        <v>0</v>
      </c>
    </row>
    <row r="464" spans="1:11" ht="38.25">
      <c r="A464" s="141" t="s">
        <v>382</v>
      </c>
      <c r="B464" s="141" t="s">
        <v>473</v>
      </c>
      <c r="C464" s="141" t="s">
        <v>13</v>
      </c>
      <c r="D464" s="141" t="s">
        <v>384</v>
      </c>
      <c r="E464" s="114" t="s">
        <v>554</v>
      </c>
      <c r="F464" s="141" t="s">
        <v>402</v>
      </c>
      <c r="G464" s="141" t="s">
        <v>407</v>
      </c>
      <c r="H464" s="141" t="s">
        <v>449</v>
      </c>
      <c r="I464" s="195">
        <f>'Приложение 6'!J274</f>
        <v>0</v>
      </c>
      <c r="J464" s="195">
        <f>'Приложение 6'!K274</f>
        <v>0</v>
      </c>
      <c r="K464" s="195">
        <f>'Приложение 6'!L274</f>
        <v>0</v>
      </c>
    </row>
    <row r="465" spans="1:11" ht="25.5">
      <c r="A465" s="141" t="s">
        <v>703</v>
      </c>
      <c r="B465" s="141" t="s">
        <v>473</v>
      </c>
      <c r="C465" s="141" t="s">
        <v>14</v>
      </c>
      <c r="D465" s="141"/>
      <c r="E465" s="114"/>
      <c r="F465" s="141"/>
      <c r="G465" s="141"/>
      <c r="H465" s="141"/>
      <c r="I465" s="195">
        <f>I466+I476</f>
        <v>364.5</v>
      </c>
      <c r="J465" s="195">
        <f>J466+J476</f>
        <v>964.5</v>
      </c>
      <c r="K465" s="195">
        <f>K466+K476</f>
        <v>964.5</v>
      </c>
    </row>
    <row r="466" spans="1:11" ht="76.5">
      <c r="A466" s="141" t="s">
        <v>718</v>
      </c>
      <c r="B466" s="141" t="s">
        <v>473</v>
      </c>
      <c r="C466" s="141" t="s">
        <v>14</v>
      </c>
      <c r="D466" s="141" t="s">
        <v>384</v>
      </c>
      <c r="E466" s="114"/>
      <c r="F466" s="141"/>
      <c r="G466" s="141"/>
      <c r="H466" s="141"/>
      <c r="I466" s="195">
        <f>I467</f>
        <v>264.5</v>
      </c>
      <c r="J466" s="195">
        <f>J467</f>
        <v>264.5</v>
      </c>
      <c r="K466" s="195">
        <f>K467</f>
        <v>264.5</v>
      </c>
    </row>
    <row r="467" spans="1:11" ht="25.5">
      <c r="A467" s="141" t="s">
        <v>719</v>
      </c>
      <c r="B467" s="141" t="s">
        <v>473</v>
      </c>
      <c r="C467" s="141" t="s">
        <v>14</v>
      </c>
      <c r="D467" s="141" t="s">
        <v>384</v>
      </c>
      <c r="E467" s="114" t="s">
        <v>720</v>
      </c>
      <c r="F467" s="114"/>
      <c r="G467" s="114"/>
      <c r="H467" s="114"/>
      <c r="I467" s="195">
        <f>I468+I472</f>
        <v>264.5</v>
      </c>
      <c r="J467" s="195">
        <f>J468+J472</f>
        <v>264.5</v>
      </c>
      <c r="K467" s="195">
        <f>K468+K472</f>
        <v>264.5</v>
      </c>
    </row>
    <row r="468" spans="1:11" ht="25.5">
      <c r="A468" s="141" t="s">
        <v>721</v>
      </c>
      <c r="B468" s="141" t="s">
        <v>473</v>
      </c>
      <c r="C468" s="141" t="s">
        <v>14</v>
      </c>
      <c r="D468" s="141" t="s">
        <v>384</v>
      </c>
      <c r="E468" s="114" t="s">
        <v>722</v>
      </c>
      <c r="F468" s="114"/>
      <c r="G468" s="114"/>
      <c r="H468" s="114"/>
      <c r="I468" s="195">
        <f>I469</f>
        <v>47.1</v>
      </c>
      <c r="J468" s="195">
        <f t="shared" ref="J468:K470" si="103">J469</f>
        <v>47.1</v>
      </c>
      <c r="K468" s="195">
        <f t="shared" si="103"/>
        <v>47.1</v>
      </c>
    </row>
    <row r="469" spans="1:11">
      <c r="A469" s="141" t="s">
        <v>620</v>
      </c>
      <c r="B469" s="141" t="s">
        <v>473</v>
      </c>
      <c r="C469" s="141" t="s">
        <v>14</v>
      </c>
      <c r="D469" s="141" t="s">
        <v>384</v>
      </c>
      <c r="E469" s="114" t="s">
        <v>722</v>
      </c>
      <c r="F469" s="114" t="s">
        <v>15</v>
      </c>
      <c r="G469" s="114"/>
      <c r="H469" s="114"/>
      <c r="I469" s="195">
        <f>I470</f>
        <v>47.1</v>
      </c>
      <c r="J469" s="195">
        <f t="shared" si="103"/>
        <v>47.1</v>
      </c>
      <c r="K469" s="195">
        <f t="shared" si="103"/>
        <v>47.1</v>
      </c>
    </row>
    <row r="470" spans="1:11" ht="25.5">
      <c r="A470" s="141" t="s">
        <v>628</v>
      </c>
      <c r="B470" s="141" t="s">
        <v>473</v>
      </c>
      <c r="C470" s="141" t="s">
        <v>14</v>
      </c>
      <c r="D470" s="141" t="s">
        <v>384</v>
      </c>
      <c r="E470" s="114" t="s">
        <v>722</v>
      </c>
      <c r="F470" s="114" t="s">
        <v>15</v>
      </c>
      <c r="G470" s="114" t="s">
        <v>426</v>
      </c>
      <c r="H470" s="114"/>
      <c r="I470" s="195">
        <f>I471</f>
        <v>47.1</v>
      </c>
      <c r="J470" s="195">
        <f t="shared" si="103"/>
        <v>47.1</v>
      </c>
      <c r="K470" s="195">
        <f t="shared" si="103"/>
        <v>47.1</v>
      </c>
    </row>
    <row r="471" spans="1:11" ht="51">
      <c r="A471" s="141" t="s">
        <v>660</v>
      </c>
      <c r="B471" s="141" t="s">
        <v>473</v>
      </c>
      <c r="C471" s="141" t="s">
        <v>14</v>
      </c>
      <c r="D471" s="141" t="s">
        <v>384</v>
      </c>
      <c r="E471" s="114" t="s">
        <v>722</v>
      </c>
      <c r="F471" s="114" t="s">
        <v>15</v>
      </c>
      <c r="G471" s="114" t="s">
        <v>426</v>
      </c>
      <c r="H471" s="114" t="s">
        <v>926</v>
      </c>
      <c r="I471" s="195">
        <f>'Приложение 6'!J554</f>
        <v>47.1</v>
      </c>
      <c r="J471" s="195">
        <f>'Приложение 6'!K554</f>
        <v>47.1</v>
      </c>
      <c r="K471" s="195">
        <f>'Приложение 6'!L554</f>
        <v>47.1</v>
      </c>
    </row>
    <row r="472" spans="1:11" ht="38.25">
      <c r="A472" s="141" t="s">
        <v>724</v>
      </c>
      <c r="B472" s="141" t="s">
        <v>473</v>
      </c>
      <c r="C472" s="141" t="s">
        <v>14</v>
      </c>
      <c r="D472" s="141" t="s">
        <v>384</v>
      </c>
      <c r="E472" s="114" t="s">
        <v>725</v>
      </c>
      <c r="F472" s="114"/>
      <c r="G472" s="114"/>
      <c r="H472" s="114"/>
      <c r="I472" s="195">
        <f>I473</f>
        <v>217.4</v>
      </c>
      <c r="J472" s="195">
        <f t="shared" ref="J472:K474" si="104">J473</f>
        <v>217.4</v>
      </c>
      <c r="K472" s="195">
        <f t="shared" si="104"/>
        <v>217.4</v>
      </c>
    </row>
    <row r="473" spans="1:11">
      <c r="A473" s="141" t="s">
        <v>620</v>
      </c>
      <c r="B473" s="141" t="s">
        <v>473</v>
      </c>
      <c r="C473" s="141" t="s">
        <v>14</v>
      </c>
      <c r="D473" s="141" t="s">
        <v>384</v>
      </c>
      <c r="E473" s="114" t="s">
        <v>725</v>
      </c>
      <c r="F473" s="114" t="s">
        <v>15</v>
      </c>
      <c r="G473" s="114"/>
      <c r="H473" s="114"/>
      <c r="I473" s="195">
        <f>I474</f>
        <v>217.4</v>
      </c>
      <c r="J473" s="195">
        <f t="shared" si="104"/>
        <v>217.4</v>
      </c>
      <c r="K473" s="195">
        <f t="shared" si="104"/>
        <v>217.4</v>
      </c>
    </row>
    <row r="474" spans="1:11" ht="25.5">
      <c r="A474" s="141" t="s">
        <v>628</v>
      </c>
      <c r="B474" s="141" t="s">
        <v>473</v>
      </c>
      <c r="C474" s="141" t="s">
        <v>14</v>
      </c>
      <c r="D474" s="141" t="s">
        <v>384</v>
      </c>
      <c r="E474" s="114" t="s">
        <v>725</v>
      </c>
      <c r="F474" s="114" t="s">
        <v>15</v>
      </c>
      <c r="G474" s="114" t="s">
        <v>426</v>
      </c>
      <c r="H474" s="114"/>
      <c r="I474" s="195">
        <f>I475</f>
        <v>217.4</v>
      </c>
      <c r="J474" s="195">
        <f t="shared" si="104"/>
        <v>217.4</v>
      </c>
      <c r="K474" s="195">
        <f t="shared" si="104"/>
        <v>217.4</v>
      </c>
    </row>
    <row r="475" spans="1:11" ht="51">
      <c r="A475" s="141" t="s">
        <v>660</v>
      </c>
      <c r="B475" s="141" t="s">
        <v>473</v>
      </c>
      <c r="C475" s="141" t="s">
        <v>14</v>
      </c>
      <c r="D475" s="141" t="s">
        <v>384</v>
      </c>
      <c r="E475" s="114" t="s">
        <v>725</v>
      </c>
      <c r="F475" s="114" t="s">
        <v>15</v>
      </c>
      <c r="G475" s="114" t="s">
        <v>426</v>
      </c>
      <c r="H475" s="114" t="s">
        <v>926</v>
      </c>
      <c r="I475" s="195">
        <f>'Приложение 6'!J556</f>
        <v>217.4</v>
      </c>
      <c r="J475" s="195">
        <f>'Приложение 6'!K556</f>
        <v>217.4</v>
      </c>
      <c r="K475" s="195">
        <f>'Приложение 6'!L556</f>
        <v>217.4</v>
      </c>
    </row>
    <row r="476" spans="1:11" ht="89.25">
      <c r="A476" s="141" t="s">
        <v>704</v>
      </c>
      <c r="B476" s="141" t="s">
        <v>473</v>
      </c>
      <c r="C476" s="141" t="s">
        <v>14</v>
      </c>
      <c r="D476" s="141" t="s">
        <v>386</v>
      </c>
      <c r="E476" s="114"/>
      <c r="F476" s="114"/>
      <c r="G476" s="114"/>
      <c r="H476" s="114"/>
      <c r="I476" s="195">
        <f>I477</f>
        <v>100</v>
      </c>
      <c r="J476" s="195">
        <f>J477</f>
        <v>700</v>
      </c>
      <c r="K476" s="195">
        <f>K477</f>
        <v>700</v>
      </c>
    </row>
    <row r="477" spans="1:11" ht="38.25">
      <c r="A477" s="141" t="s">
        <v>705</v>
      </c>
      <c r="B477" s="141" t="s">
        <v>473</v>
      </c>
      <c r="C477" s="141" t="s">
        <v>14</v>
      </c>
      <c r="D477" s="141" t="s">
        <v>386</v>
      </c>
      <c r="E477" s="147" t="s">
        <v>706</v>
      </c>
      <c r="F477" s="141"/>
      <c r="G477" s="141"/>
      <c r="H477" s="141"/>
      <c r="I477" s="195">
        <f t="shared" ref="I477:K479" si="105">I478</f>
        <v>100</v>
      </c>
      <c r="J477" s="195">
        <f t="shared" si="105"/>
        <v>700</v>
      </c>
      <c r="K477" s="195">
        <f t="shared" si="105"/>
        <v>700</v>
      </c>
    </row>
    <row r="478" spans="1:11" ht="25.5">
      <c r="A478" s="141" t="s">
        <v>578</v>
      </c>
      <c r="B478" s="141" t="s">
        <v>473</v>
      </c>
      <c r="C478" s="141" t="s">
        <v>14</v>
      </c>
      <c r="D478" s="141" t="s">
        <v>386</v>
      </c>
      <c r="E478" s="147" t="s">
        <v>706</v>
      </c>
      <c r="F478" s="141" t="s">
        <v>407</v>
      </c>
      <c r="G478" s="141"/>
      <c r="H478" s="141"/>
      <c r="I478" s="195">
        <f t="shared" si="105"/>
        <v>100</v>
      </c>
      <c r="J478" s="195">
        <f t="shared" si="105"/>
        <v>700</v>
      </c>
      <c r="K478" s="195">
        <f t="shared" si="105"/>
        <v>700</v>
      </c>
    </row>
    <row r="479" spans="1:11">
      <c r="A479" s="141" t="s">
        <v>584</v>
      </c>
      <c r="B479" s="141" t="s">
        <v>473</v>
      </c>
      <c r="C479" s="141" t="s">
        <v>14</v>
      </c>
      <c r="D479" s="141" t="s">
        <v>386</v>
      </c>
      <c r="E479" s="147" t="s">
        <v>706</v>
      </c>
      <c r="F479" s="141" t="s">
        <v>407</v>
      </c>
      <c r="G479" s="141" t="s">
        <v>386</v>
      </c>
      <c r="H479" s="141"/>
      <c r="I479" s="195">
        <f t="shared" si="105"/>
        <v>100</v>
      </c>
      <c r="J479" s="195">
        <f t="shared" si="105"/>
        <v>700</v>
      </c>
      <c r="K479" s="195">
        <f t="shared" si="105"/>
        <v>700</v>
      </c>
    </row>
    <row r="480" spans="1:11" ht="51">
      <c r="A480" s="141" t="s">
        <v>660</v>
      </c>
      <c r="B480" s="141" t="s">
        <v>473</v>
      </c>
      <c r="C480" s="141" t="s">
        <v>14</v>
      </c>
      <c r="D480" s="141" t="s">
        <v>386</v>
      </c>
      <c r="E480" s="147" t="s">
        <v>706</v>
      </c>
      <c r="F480" s="141" t="s">
        <v>407</v>
      </c>
      <c r="G480" s="141" t="s">
        <v>386</v>
      </c>
      <c r="H480" s="141" t="s">
        <v>926</v>
      </c>
      <c r="I480" s="195">
        <f>'Приложение 6'!J526</f>
        <v>100</v>
      </c>
      <c r="J480" s="195">
        <f>'Приложение 6'!K526</f>
        <v>700</v>
      </c>
      <c r="K480" s="195">
        <f>'Приложение 6'!L526</f>
        <v>700</v>
      </c>
    </row>
    <row r="481" spans="1:11" ht="76.5">
      <c r="A481" s="141" t="s">
        <v>927</v>
      </c>
      <c r="B481" s="141" t="s">
        <v>15</v>
      </c>
      <c r="C481" s="141"/>
      <c r="D481" s="141"/>
      <c r="E481" s="141"/>
      <c r="F481" s="141"/>
      <c r="G481" s="141"/>
      <c r="H481" s="141"/>
      <c r="I481" s="195">
        <f>I482+I488+I494+I500</f>
        <v>0</v>
      </c>
      <c r="J481" s="195">
        <f>J482+J488+J494+J500</f>
        <v>0</v>
      </c>
      <c r="K481" s="195">
        <f>K482+K488+K494+K500</f>
        <v>0</v>
      </c>
    </row>
    <row r="482" spans="1:11" ht="63.75">
      <c r="A482" s="141" t="s">
        <v>683</v>
      </c>
      <c r="B482" s="141" t="s">
        <v>15</v>
      </c>
      <c r="C482" s="141" t="s">
        <v>404</v>
      </c>
      <c r="D482" s="141" t="s">
        <v>384</v>
      </c>
      <c r="E482" s="141"/>
      <c r="F482" s="141"/>
      <c r="G482" s="141"/>
      <c r="H482" s="141"/>
      <c r="I482" s="195">
        <f>I483</f>
        <v>0</v>
      </c>
      <c r="J482" s="195">
        <f t="shared" ref="J482:K486" si="106">J483</f>
        <v>0</v>
      </c>
      <c r="K482" s="195">
        <f t="shared" si="106"/>
        <v>0</v>
      </c>
    </row>
    <row r="483" spans="1:11" ht="76.5">
      <c r="A483" s="141" t="s">
        <v>661</v>
      </c>
      <c r="B483" s="141" t="s">
        <v>15</v>
      </c>
      <c r="C483" s="141" t="s">
        <v>404</v>
      </c>
      <c r="D483" s="141" t="s">
        <v>384</v>
      </c>
      <c r="E483" s="141" t="s">
        <v>662</v>
      </c>
      <c r="F483" s="141"/>
      <c r="G483" s="141"/>
      <c r="H483" s="141"/>
      <c r="I483" s="195">
        <f>I484</f>
        <v>0</v>
      </c>
      <c r="J483" s="195">
        <f t="shared" si="106"/>
        <v>0</v>
      </c>
      <c r="K483" s="195">
        <f t="shared" si="106"/>
        <v>0</v>
      </c>
    </row>
    <row r="484" spans="1:11" ht="127.5">
      <c r="A484" s="141" t="s">
        <v>684</v>
      </c>
      <c r="B484" s="141" t="s">
        <v>15</v>
      </c>
      <c r="C484" s="141" t="s">
        <v>404</v>
      </c>
      <c r="D484" s="141" t="s">
        <v>384</v>
      </c>
      <c r="E484" s="141" t="s">
        <v>685</v>
      </c>
      <c r="F484" s="141"/>
      <c r="G484" s="141"/>
      <c r="H484" s="141"/>
      <c r="I484" s="195">
        <f>I485</f>
        <v>0</v>
      </c>
      <c r="J484" s="195">
        <f t="shared" si="106"/>
        <v>0</v>
      </c>
      <c r="K484" s="195">
        <f t="shared" si="106"/>
        <v>0</v>
      </c>
    </row>
    <row r="485" spans="1:11">
      <c r="A485" s="141" t="s">
        <v>383</v>
      </c>
      <c r="B485" s="141" t="s">
        <v>15</v>
      </c>
      <c r="C485" s="141" t="s">
        <v>404</v>
      </c>
      <c r="D485" s="141" t="s">
        <v>384</v>
      </c>
      <c r="E485" s="141" t="s">
        <v>685</v>
      </c>
      <c r="F485" s="141" t="s">
        <v>384</v>
      </c>
      <c r="G485" s="141"/>
      <c r="H485" s="141"/>
      <c r="I485" s="195">
        <f>I486</f>
        <v>0</v>
      </c>
      <c r="J485" s="195">
        <f t="shared" si="106"/>
        <v>0</v>
      </c>
      <c r="K485" s="195">
        <f t="shared" si="106"/>
        <v>0</v>
      </c>
    </row>
    <row r="486" spans="1:11" ht="25.5">
      <c r="A486" s="141" t="s">
        <v>461</v>
      </c>
      <c r="B486" s="141" t="s">
        <v>15</v>
      </c>
      <c r="C486" s="141" t="s">
        <v>404</v>
      </c>
      <c r="D486" s="141" t="s">
        <v>384</v>
      </c>
      <c r="E486" s="141" t="s">
        <v>685</v>
      </c>
      <c r="F486" s="141" t="s">
        <v>384</v>
      </c>
      <c r="G486" s="141" t="s">
        <v>462</v>
      </c>
      <c r="H486" s="141"/>
      <c r="I486" s="195">
        <f>I487</f>
        <v>0</v>
      </c>
      <c r="J486" s="195">
        <f t="shared" si="106"/>
        <v>0</v>
      </c>
      <c r="K486" s="195">
        <f t="shared" si="106"/>
        <v>0</v>
      </c>
    </row>
    <row r="487" spans="1:11" ht="51">
      <c r="A487" s="141" t="s">
        <v>660</v>
      </c>
      <c r="B487" s="141" t="s">
        <v>15</v>
      </c>
      <c r="C487" s="141" t="s">
        <v>404</v>
      </c>
      <c r="D487" s="141" t="s">
        <v>384</v>
      </c>
      <c r="E487" s="141" t="s">
        <v>685</v>
      </c>
      <c r="F487" s="141" t="s">
        <v>384</v>
      </c>
      <c r="G487" s="141" t="s">
        <v>462</v>
      </c>
      <c r="H487" s="141" t="s">
        <v>926</v>
      </c>
      <c r="I487" s="195">
        <f>'Приложение 6'!J468</f>
        <v>0</v>
      </c>
      <c r="J487" s="195">
        <f>'Приложение 6'!K468</f>
        <v>0</v>
      </c>
      <c r="K487" s="195">
        <f>'Приложение 6'!L468</f>
        <v>0</v>
      </c>
    </row>
    <row r="488" spans="1:11" ht="63.75">
      <c r="A488" s="141" t="s">
        <v>686</v>
      </c>
      <c r="B488" s="141" t="s">
        <v>15</v>
      </c>
      <c r="C488" s="141" t="s">
        <v>404</v>
      </c>
      <c r="D488" s="141" t="s">
        <v>386</v>
      </c>
      <c r="E488" s="141"/>
      <c r="F488" s="141"/>
      <c r="G488" s="141"/>
      <c r="H488" s="141"/>
      <c r="I488" s="195">
        <f>I489</f>
        <v>0</v>
      </c>
      <c r="J488" s="195">
        <f t="shared" ref="J488:K492" si="107">J489</f>
        <v>0</v>
      </c>
      <c r="K488" s="195">
        <f t="shared" si="107"/>
        <v>0</v>
      </c>
    </row>
    <row r="489" spans="1:11" ht="76.5">
      <c r="A489" s="141" t="s">
        <v>661</v>
      </c>
      <c r="B489" s="141" t="s">
        <v>15</v>
      </c>
      <c r="C489" s="141" t="s">
        <v>404</v>
      </c>
      <c r="D489" s="141" t="s">
        <v>386</v>
      </c>
      <c r="E489" s="141" t="s">
        <v>662</v>
      </c>
      <c r="F489" s="141"/>
      <c r="G489" s="141"/>
      <c r="H489" s="141"/>
      <c r="I489" s="195">
        <f>I490</f>
        <v>0</v>
      </c>
      <c r="J489" s="195">
        <f t="shared" si="107"/>
        <v>0</v>
      </c>
      <c r="K489" s="195">
        <f t="shared" si="107"/>
        <v>0</v>
      </c>
    </row>
    <row r="490" spans="1:11" ht="127.5">
      <c r="A490" s="141" t="s">
        <v>684</v>
      </c>
      <c r="B490" s="141" t="s">
        <v>15</v>
      </c>
      <c r="C490" s="141" t="s">
        <v>404</v>
      </c>
      <c r="D490" s="141" t="s">
        <v>386</v>
      </c>
      <c r="E490" s="141" t="s">
        <v>685</v>
      </c>
      <c r="F490" s="141"/>
      <c r="G490" s="141"/>
      <c r="H490" s="141"/>
      <c r="I490" s="195">
        <f>I491</f>
        <v>0</v>
      </c>
      <c r="J490" s="195">
        <f t="shared" si="107"/>
        <v>0</v>
      </c>
      <c r="K490" s="195">
        <f t="shared" si="107"/>
        <v>0</v>
      </c>
    </row>
    <row r="491" spans="1:11">
      <c r="A491" s="141" t="s">
        <v>383</v>
      </c>
      <c r="B491" s="141" t="s">
        <v>15</v>
      </c>
      <c r="C491" s="141" t="s">
        <v>404</v>
      </c>
      <c r="D491" s="141" t="s">
        <v>386</v>
      </c>
      <c r="E491" s="141" t="s">
        <v>685</v>
      </c>
      <c r="F491" s="141" t="s">
        <v>384</v>
      </c>
      <c r="G491" s="141"/>
      <c r="H491" s="141"/>
      <c r="I491" s="195">
        <f>I492</f>
        <v>0</v>
      </c>
      <c r="J491" s="195">
        <f t="shared" si="107"/>
        <v>0</v>
      </c>
      <c r="K491" s="195">
        <f t="shared" si="107"/>
        <v>0</v>
      </c>
    </row>
    <row r="492" spans="1:11" ht="25.5">
      <c r="A492" s="141" t="s">
        <v>461</v>
      </c>
      <c r="B492" s="141" t="s">
        <v>15</v>
      </c>
      <c r="C492" s="141" t="s">
        <v>404</v>
      </c>
      <c r="D492" s="141" t="s">
        <v>386</v>
      </c>
      <c r="E492" s="141" t="s">
        <v>685</v>
      </c>
      <c r="F492" s="141" t="s">
        <v>384</v>
      </c>
      <c r="G492" s="141" t="s">
        <v>462</v>
      </c>
      <c r="H492" s="141"/>
      <c r="I492" s="195">
        <f>I493</f>
        <v>0</v>
      </c>
      <c r="J492" s="195">
        <f t="shared" si="107"/>
        <v>0</v>
      </c>
      <c r="K492" s="195">
        <f t="shared" si="107"/>
        <v>0</v>
      </c>
    </row>
    <row r="493" spans="1:11" ht="51">
      <c r="A493" s="141" t="s">
        <v>660</v>
      </c>
      <c r="B493" s="141" t="s">
        <v>15</v>
      </c>
      <c r="C493" s="141" t="s">
        <v>404</v>
      </c>
      <c r="D493" s="141" t="s">
        <v>386</v>
      </c>
      <c r="E493" s="141" t="s">
        <v>685</v>
      </c>
      <c r="F493" s="141" t="s">
        <v>384</v>
      </c>
      <c r="G493" s="141" t="s">
        <v>462</v>
      </c>
      <c r="H493" s="141" t="s">
        <v>926</v>
      </c>
      <c r="I493" s="195">
        <f>'Приложение 6'!J472</f>
        <v>0</v>
      </c>
      <c r="J493" s="195">
        <f>'Приложение 6'!K472</f>
        <v>0</v>
      </c>
      <c r="K493" s="195">
        <f>'Приложение 6'!L472</f>
        <v>0</v>
      </c>
    </row>
    <row r="494" spans="1:11" ht="76.5">
      <c r="A494" s="141" t="s">
        <v>687</v>
      </c>
      <c r="B494" s="141" t="s">
        <v>15</v>
      </c>
      <c r="C494" s="141" t="s">
        <v>404</v>
      </c>
      <c r="D494" s="141" t="s">
        <v>426</v>
      </c>
      <c r="E494" s="141"/>
      <c r="F494" s="141"/>
      <c r="G494" s="141"/>
      <c r="H494" s="141"/>
      <c r="I494" s="195">
        <f>I495</f>
        <v>0</v>
      </c>
      <c r="J494" s="195">
        <f t="shared" ref="J494:K498" si="108">J495</f>
        <v>0</v>
      </c>
      <c r="K494" s="195">
        <f t="shared" si="108"/>
        <v>0</v>
      </c>
    </row>
    <row r="495" spans="1:11" ht="76.5">
      <c r="A495" s="141" t="s">
        <v>661</v>
      </c>
      <c r="B495" s="141" t="s">
        <v>15</v>
      </c>
      <c r="C495" s="141" t="s">
        <v>404</v>
      </c>
      <c r="D495" s="141" t="s">
        <v>426</v>
      </c>
      <c r="E495" s="141" t="s">
        <v>662</v>
      </c>
      <c r="F495" s="141"/>
      <c r="G495" s="141"/>
      <c r="H495" s="141"/>
      <c r="I495" s="195">
        <f>I496</f>
        <v>0</v>
      </c>
      <c r="J495" s="195">
        <f t="shared" si="108"/>
        <v>0</v>
      </c>
      <c r="K495" s="195">
        <f t="shared" si="108"/>
        <v>0</v>
      </c>
    </row>
    <row r="496" spans="1:11" ht="127.5">
      <c r="A496" s="141" t="s">
        <v>684</v>
      </c>
      <c r="B496" s="141" t="s">
        <v>15</v>
      </c>
      <c r="C496" s="141" t="s">
        <v>404</v>
      </c>
      <c r="D496" s="141" t="s">
        <v>426</v>
      </c>
      <c r="E496" s="141" t="s">
        <v>685</v>
      </c>
      <c r="F496" s="141"/>
      <c r="G496" s="141"/>
      <c r="H496" s="141"/>
      <c r="I496" s="195">
        <f>I497</f>
        <v>0</v>
      </c>
      <c r="J496" s="195">
        <f t="shared" si="108"/>
        <v>0</v>
      </c>
      <c r="K496" s="195">
        <f t="shared" si="108"/>
        <v>0</v>
      </c>
    </row>
    <row r="497" spans="1:11">
      <c r="A497" s="141" t="s">
        <v>383</v>
      </c>
      <c r="B497" s="141" t="s">
        <v>15</v>
      </c>
      <c r="C497" s="141" t="s">
        <v>404</v>
      </c>
      <c r="D497" s="141" t="s">
        <v>426</v>
      </c>
      <c r="E497" s="141" t="s">
        <v>685</v>
      </c>
      <c r="F497" s="141" t="s">
        <v>384</v>
      </c>
      <c r="G497" s="141"/>
      <c r="H497" s="141"/>
      <c r="I497" s="195">
        <f>I498</f>
        <v>0</v>
      </c>
      <c r="J497" s="195">
        <f t="shared" si="108"/>
        <v>0</v>
      </c>
      <c r="K497" s="195">
        <f t="shared" si="108"/>
        <v>0</v>
      </c>
    </row>
    <row r="498" spans="1:11" ht="25.5">
      <c r="A498" s="141" t="s">
        <v>461</v>
      </c>
      <c r="B498" s="141" t="s">
        <v>15</v>
      </c>
      <c r="C498" s="141" t="s">
        <v>404</v>
      </c>
      <c r="D498" s="141" t="s">
        <v>426</v>
      </c>
      <c r="E498" s="141" t="s">
        <v>685</v>
      </c>
      <c r="F498" s="141" t="s">
        <v>384</v>
      </c>
      <c r="G498" s="141" t="s">
        <v>462</v>
      </c>
      <c r="H498" s="141"/>
      <c r="I498" s="195">
        <f>I499</f>
        <v>0</v>
      </c>
      <c r="J498" s="195">
        <f t="shared" si="108"/>
        <v>0</v>
      </c>
      <c r="K498" s="195">
        <f t="shared" si="108"/>
        <v>0</v>
      </c>
    </row>
    <row r="499" spans="1:11" ht="51">
      <c r="A499" s="141" t="s">
        <v>660</v>
      </c>
      <c r="B499" s="141" t="s">
        <v>15</v>
      </c>
      <c r="C499" s="141" t="s">
        <v>404</v>
      </c>
      <c r="D499" s="141" t="s">
        <v>426</v>
      </c>
      <c r="E499" s="141" t="s">
        <v>685</v>
      </c>
      <c r="F499" s="141" t="s">
        <v>384</v>
      </c>
      <c r="G499" s="141" t="s">
        <v>462</v>
      </c>
      <c r="H499" s="141" t="s">
        <v>926</v>
      </c>
      <c r="I499" s="195">
        <f>'Приложение 6'!J476</f>
        <v>0</v>
      </c>
      <c r="J499" s="195">
        <f>'Приложение 6'!K476</f>
        <v>0</v>
      </c>
      <c r="K499" s="195">
        <f>'Приложение 6'!L476</f>
        <v>0</v>
      </c>
    </row>
    <row r="500" spans="1:11" ht="63.75">
      <c r="A500" s="141" t="s">
        <v>688</v>
      </c>
      <c r="B500" s="141" t="s">
        <v>15</v>
      </c>
      <c r="C500" s="141" t="s">
        <v>404</v>
      </c>
      <c r="D500" s="141" t="s">
        <v>402</v>
      </c>
      <c r="E500" s="141"/>
      <c r="F500" s="141"/>
      <c r="G500" s="141"/>
      <c r="H500" s="141"/>
      <c r="I500" s="195">
        <f>I501</f>
        <v>0</v>
      </c>
      <c r="J500" s="195">
        <f t="shared" ref="J500:K504" si="109">J501</f>
        <v>0</v>
      </c>
      <c r="K500" s="195">
        <f t="shared" si="109"/>
        <v>0</v>
      </c>
    </row>
    <row r="501" spans="1:11" ht="76.5">
      <c r="A501" s="141" t="s">
        <v>661</v>
      </c>
      <c r="B501" s="141" t="s">
        <v>15</v>
      </c>
      <c r="C501" s="141" t="s">
        <v>404</v>
      </c>
      <c r="D501" s="141" t="s">
        <v>402</v>
      </c>
      <c r="E501" s="141" t="s">
        <v>662</v>
      </c>
      <c r="F501" s="141"/>
      <c r="G501" s="141"/>
      <c r="H501" s="141"/>
      <c r="I501" s="195">
        <f>I502</f>
        <v>0</v>
      </c>
      <c r="J501" s="195">
        <f t="shared" si="109"/>
        <v>0</v>
      </c>
      <c r="K501" s="195">
        <f t="shared" si="109"/>
        <v>0</v>
      </c>
    </row>
    <row r="502" spans="1:11" ht="127.5">
      <c r="A502" s="141" t="s">
        <v>684</v>
      </c>
      <c r="B502" s="141" t="s">
        <v>15</v>
      </c>
      <c r="C502" s="141" t="s">
        <v>404</v>
      </c>
      <c r="D502" s="141" t="s">
        <v>402</v>
      </c>
      <c r="E502" s="141" t="s">
        <v>685</v>
      </c>
      <c r="F502" s="141"/>
      <c r="G502" s="141"/>
      <c r="H502" s="141"/>
      <c r="I502" s="195">
        <f>I503</f>
        <v>0</v>
      </c>
      <c r="J502" s="195">
        <f t="shared" si="109"/>
        <v>0</v>
      </c>
      <c r="K502" s="195">
        <f t="shared" si="109"/>
        <v>0</v>
      </c>
    </row>
    <row r="503" spans="1:11">
      <c r="A503" s="141" t="s">
        <v>383</v>
      </c>
      <c r="B503" s="141" t="s">
        <v>15</v>
      </c>
      <c r="C503" s="141" t="s">
        <v>404</v>
      </c>
      <c r="D503" s="141" t="s">
        <v>402</v>
      </c>
      <c r="E503" s="141" t="s">
        <v>685</v>
      </c>
      <c r="F503" s="141" t="s">
        <v>384</v>
      </c>
      <c r="G503" s="141"/>
      <c r="H503" s="141"/>
      <c r="I503" s="195">
        <f>I504</f>
        <v>0</v>
      </c>
      <c r="J503" s="195">
        <f t="shared" si="109"/>
        <v>0</v>
      </c>
      <c r="K503" s="195">
        <f t="shared" si="109"/>
        <v>0</v>
      </c>
    </row>
    <row r="504" spans="1:11" ht="25.5">
      <c r="A504" s="141" t="s">
        <v>461</v>
      </c>
      <c r="B504" s="141" t="s">
        <v>15</v>
      </c>
      <c r="C504" s="141" t="s">
        <v>404</v>
      </c>
      <c r="D504" s="141" t="s">
        <v>402</v>
      </c>
      <c r="E504" s="141" t="s">
        <v>685</v>
      </c>
      <c r="F504" s="141" t="s">
        <v>384</v>
      </c>
      <c r="G504" s="141" t="s">
        <v>462</v>
      </c>
      <c r="H504" s="141"/>
      <c r="I504" s="195">
        <f>I505</f>
        <v>0</v>
      </c>
      <c r="J504" s="195">
        <f t="shared" si="109"/>
        <v>0</v>
      </c>
      <c r="K504" s="195">
        <f t="shared" si="109"/>
        <v>0</v>
      </c>
    </row>
    <row r="505" spans="1:11" ht="51">
      <c r="A505" s="141" t="s">
        <v>660</v>
      </c>
      <c r="B505" s="141" t="s">
        <v>15</v>
      </c>
      <c r="C505" s="141" t="s">
        <v>404</v>
      </c>
      <c r="D505" s="141" t="s">
        <v>402</v>
      </c>
      <c r="E505" s="141" t="s">
        <v>685</v>
      </c>
      <c r="F505" s="141" t="s">
        <v>384</v>
      </c>
      <c r="G505" s="141" t="s">
        <v>462</v>
      </c>
      <c r="H505" s="141" t="s">
        <v>926</v>
      </c>
      <c r="I505" s="195">
        <f>'Приложение 6'!J480</f>
        <v>0</v>
      </c>
      <c r="J505" s="195">
        <f>'Приложение 6'!K480</f>
        <v>0</v>
      </c>
      <c r="K505" s="195">
        <f>'Приложение 6'!L480</f>
        <v>0</v>
      </c>
    </row>
    <row r="506" spans="1:11" ht="89.25">
      <c r="A506" s="143" t="s">
        <v>1089</v>
      </c>
      <c r="B506" s="143" t="s">
        <v>18</v>
      </c>
      <c r="C506" s="141"/>
      <c r="D506" s="141"/>
      <c r="E506" s="141"/>
      <c r="F506" s="141"/>
      <c r="G506" s="141"/>
      <c r="H506" s="141"/>
      <c r="I506" s="195">
        <f>I507</f>
        <v>10</v>
      </c>
      <c r="J506" s="195">
        <f t="shared" ref="J506:K510" si="110">J507</f>
        <v>310</v>
      </c>
      <c r="K506" s="195">
        <f t="shared" si="110"/>
        <v>310</v>
      </c>
    </row>
    <row r="507" spans="1:11" ht="38.25">
      <c r="A507" s="141" t="s">
        <v>600</v>
      </c>
      <c r="B507" s="141" t="s">
        <v>18</v>
      </c>
      <c r="C507" s="141" t="s">
        <v>404</v>
      </c>
      <c r="D507" s="141" t="s">
        <v>426</v>
      </c>
      <c r="E507" s="141"/>
      <c r="F507" s="141"/>
      <c r="G507" s="141"/>
      <c r="H507" s="141"/>
      <c r="I507" s="195">
        <f>I508</f>
        <v>10</v>
      </c>
      <c r="J507" s="195">
        <f t="shared" si="110"/>
        <v>310</v>
      </c>
      <c r="K507" s="195">
        <f t="shared" si="110"/>
        <v>310</v>
      </c>
    </row>
    <row r="508" spans="1:11" ht="38.25">
      <c r="A508" s="141" t="s">
        <v>601</v>
      </c>
      <c r="B508" s="141" t="s">
        <v>18</v>
      </c>
      <c r="C508" s="141" t="s">
        <v>404</v>
      </c>
      <c r="D508" s="141" t="s">
        <v>426</v>
      </c>
      <c r="E508" s="141" t="s">
        <v>602</v>
      </c>
      <c r="F508" s="141"/>
      <c r="G508" s="141"/>
      <c r="H508" s="141"/>
      <c r="I508" s="195">
        <f>I509</f>
        <v>10</v>
      </c>
      <c r="J508" s="195">
        <f t="shared" si="110"/>
        <v>310</v>
      </c>
      <c r="K508" s="195">
        <f t="shared" si="110"/>
        <v>310</v>
      </c>
    </row>
    <row r="509" spans="1:11">
      <c r="A509" s="141" t="s">
        <v>591</v>
      </c>
      <c r="B509" s="141" t="s">
        <v>18</v>
      </c>
      <c r="C509" s="141" t="s">
        <v>404</v>
      </c>
      <c r="D509" s="141" t="s">
        <v>426</v>
      </c>
      <c r="E509" s="141" t="s">
        <v>602</v>
      </c>
      <c r="F509" s="141" t="s">
        <v>456</v>
      </c>
      <c r="G509" s="141"/>
      <c r="H509" s="141"/>
      <c r="I509" s="195">
        <f>I510</f>
        <v>10</v>
      </c>
      <c r="J509" s="195">
        <f t="shared" si="110"/>
        <v>310</v>
      </c>
      <c r="K509" s="195">
        <f t="shared" si="110"/>
        <v>310</v>
      </c>
    </row>
    <row r="510" spans="1:11" ht="38.25">
      <c r="A510" s="141" t="s">
        <v>599</v>
      </c>
      <c r="B510" s="141" t="s">
        <v>18</v>
      </c>
      <c r="C510" s="141" t="s">
        <v>404</v>
      </c>
      <c r="D510" s="141" t="s">
        <v>426</v>
      </c>
      <c r="E510" s="141" t="s">
        <v>602</v>
      </c>
      <c r="F510" s="141" t="s">
        <v>456</v>
      </c>
      <c r="G510" s="141" t="s">
        <v>407</v>
      </c>
      <c r="H510" s="141"/>
      <c r="I510" s="195">
        <f>I511</f>
        <v>10</v>
      </c>
      <c r="J510" s="195">
        <f t="shared" si="110"/>
        <v>310</v>
      </c>
      <c r="K510" s="195">
        <f t="shared" si="110"/>
        <v>310</v>
      </c>
    </row>
    <row r="511" spans="1:11" ht="38.25">
      <c r="A511" s="141" t="s">
        <v>382</v>
      </c>
      <c r="B511" s="141" t="s">
        <v>18</v>
      </c>
      <c r="C511" s="141" t="s">
        <v>404</v>
      </c>
      <c r="D511" s="141" t="s">
        <v>426</v>
      </c>
      <c r="E511" s="141" t="s">
        <v>602</v>
      </c>
      <c r="F511" s="141" t="s">
        <v>456</v>
      </c>
      <c r="G511" s="141" t="s">
        <v>407</v>
      </c>
      <c r="H511" s="141" t="s">
        <v>449</v>
      </c>
      <c r="I511" s="195">
        <f>'Приложение 6'!J340</f>
        <v>10</v>
      </c>
      <c r="J511" s="195">
        <f>'Приложение 6'!K340</f>
        <v>310</v>
      </c>
      <c r="K511" s="195">
        <f>'Приложение 6'!L340</f>
        <v>310</v>
      </c>
    </row>
    <row r="512" spans="1:11" ht="76.5">
      <c r="A512" s="145" t="s">
        <v>1084</v>
      </c>
      <c r="B512" s="140" t="s">
        <v>462</v>
      </c>
      <c r="C512" s="140"/>
      <c r="D512" s="140"/>
      <c r="E512" s="140"/>
      <c r="F512" s="140"/>
      <c r="G512" s="140"/>
      <c r="H512" s="140"/>
      <c r="I512" s="300">
        <f>I513+I524</f>
        <v>4128</v>
      </c>
      <c r="J512" s="300">
        <f>J513+J524</f>
        <v>7566.1</v>
      </c>
      <c r="K512" s="300">
        <f>K513+K524</f>
        <v>10846.2</v>
      </c>
    </row>
    <row r="513" spans="1:11" ht="63.75">
      <c r="A513" s="141" t="s">
        <v>560</v>
      </c>
      <c r="B513" s="114" t="s">
        <v>462</v>
      </c>
      <c r="C513" s="114" t="s">
        <v>404</v>
      </c>
      <c r="D513" s="114" t="s">
        <v>384</v>
      </c>
      <c r="E513" s="140"/>
      <c r="F513" s="140"/>
      <c r="G513" s="140"/>
      <c r="H513" s="140"/>
      <c r="I513" s="300">
        <f>I514+I519</f>
        <v>4128</v>
      </c>
      <c r="J513" s="300">
        <f>J514+J519</f>
        <v>7566.1</v>
      </c>
      <c r="K513" s="300">
        <f>K514+K519</f>
        <v>10846.2</v>
      </c>
    </row>
    <row r="514" spans="1:11" ht="38.25">
      <c r="A514" s="141" t="s">
        <v>418</v>
      </c>
      <c r="B514" s="114" t="s">
        <v>462</v>
      </c>
      <c r="C514" s="114" t="s">
        <v>404</v>
      </c>
      <c r="D514" s="114" t="s">
        <v>384</v>
      </c>
      <c r="E514" s="114">
        <v>42000</v>
      </c>
      <c r="F514" s="114"/>
      <c r="G514" s="114"/>
      <c r="H514" s="114"/>
      <c r="I514" s="195">
        <f>I515</f>
        <v>2064</v>
      </c>
      <c r="J514" s="195">
        <f t="shared" ref="J514:K517" si="111">J515</f>
        <v>3783.1</v>
      </c>
      <c r="K514" s="195">
        <f t="shared" si="111"/>
        <v>5423.1</v>
      </c>
    </row>
    <row r="515" spans="1:11" ht="63.75">
      <c r="A515" s="141" t="s">
        <v>561</v>
      </c>
      <c r="B515" s="114" t="s">
        <v>462</v>
      </c>
      <c r="C515" s="114" t="s">
        <v>404</v>
      </c>
      <c r="D515" s="114" t="s">
        <v>384</v>
      </c>
      <c r="E515" s="114" t="s">
        <v>562</v>
      </c>
      <c r="F515" s="114"/>
      <c r="G515" s="114"/>
      <c r="H515" s="114"/>
      <c r="I515" s="195">
        <f>I516</f>
        <v>2064</v>
      </c>
      <c r="J515" s="195">
        <f t="shared" si="111"/>
        <v>3783.1</v>
      </c>
      <c r="K515" s="195">
        <f t="shared" si="111"/>
        <v>5423.1</v>
      </c>
    </row>
    <row r="516" spans="1:11">
      <c r="A516" s="141" t="s">
        <v>539</v>
      </c>
      <c r="B516" s="114" t="s">
        <v>462</v>
      </c>
      <c r="C516" s="114" t="s">
        <v>404</v>
      </c>
      <c r="D516" s="114" t="s">
        <v>384</v>
      </c>
      <c r="E516" s="114" t="s">
        <v>562</v>
      </c>
      <c r="F516" s="114" t="s">
        <v>402</v>
      </c>
      <c r="G516" s="114"/>
      <c r="H516" s="114"/>
      <c r="I516" s="195">
        <f>I517</f>
        <v>2064</v>
      </c>
      <c r="J516" s="195">
        <f t="shared" si="111"/>
        <v>3783.1</v>
      </c>
      <c r="K516" s="195">
        <f t="shared" si="111"/>
        <v>5423.1</v>
      </c>
    </row>
    <row r="517" spans="1:11" ht="25.5">
      <c r="A517" s="141" t="s">
        <v>559</v>
      </c>
      <c r="B517" s="114" t="s">
        <v>462</v>
      </c>
      <c r="C517" s="114" t="s">
        <v>404</v>
      </c>
      <c r="D517" s="114" t="s">
        <v>384</v>
      </c>
      <c r="E517" s="114" t="s">
        <v>562</v>
      </c>
      <c r="F517" s="114" t="s">
        <v>402</v>
      </c>
      <c r="G517" s="114" t="s">
        <v>473</v>
      </c>
      <c r="H517" s="114"/>
      <c r="I517" s="195">
        <f>I518</f>
        <v>2064</v>
      </c>
      <c r="J517" s="195">
        <f t="shared" si="111"/>
        <v>3783.1</v>
      </c>
      <c r="K517" s="195">
        <f t="shared" si="111"/>
        <v>5423.1</v>
      </c>
    </row>
    <row r="518" spans="1:11" ht="38.25">
      <c r="A518" s="141" t="s">
        <v>382</v>
      </c>
      <c r="B518" s="114" t="s">
        <v>462</v>
      </c>
      <c r="C518" s="114" t="s">
        <v>404</v>
      </c>
      <c r="D518" s="114" t="s">
        <v>384</v>
      </c>
      <c r="E518" s="114" t="s">
        <v>562</v>
      </c>
      <c r="F518" s="114" t="s">
        <v>402</v>
      </c>
      <c r="G518" s="114" t="s">
        <v>473</v>
      </c>
      <c r="H518" s="114" t="s">
        <v>449</v>
      </c>
      <c r="I518" s="195">
        <f>'Приложение 6'!J286</f>
        <v>2064</v>
      </c>
      <c r="J518" s="195">
        <f>'Приложение 6'!K286</f>
        <v>3783.1</v>
      </c>
      <c r="K518" s="195">
        <f>'Приложение 6'!L286</f>
        <v>5423.1</v>
      </c>
    </row>
    <row r="519" spans="1:11" ht="76.5">
      <c r="A519" s="141" t="s">
        <v>661</v>
      </c>
      <c r="B519" s="114" t="s">
        <v>462</v>
      </c>
      <c r="C519" s="114" t="s">
        <v>404</v>
      </c>
      <c r="D519" s="114" t="s">
        <v>384</v>
      </c>
      <c r="E519" s="114" t="s">
        <v>662</v>
      </c>
      <c r="F519" s="114"/>
      <c r="G519" s="114"/>
      <c r="H519" s="114"/>
      <c r="I519" s="195">
        <f>I520</f>
        <v>2064</v>
      </c>
      <c r="J519" s="195">
        <f t="shared" ref="J519:K522" si="112">J520</f>
        <v>3783</v>
      </c>
      <c r="K519" s="195">
        <f t="shared" si="112"/>
        <v>5423.1</v>
      </c>
    </row>
    <row r="520" spans="1:11" ht="89.25">
      <c r="A520" s="141" t="s">
        <v>701</v>
      </c>
      <c r="B520" s="114" t="s">
        <v>462</v>
      </c>
      <c r="C520" s="114" t="s">
        <v>404</v>
      </c>
      <c r="D520" s="114" t="s">
        <v>384</v>
      </c>
      <c r="E520" s="114" t="s">
        <v>702</v>
      </c>
      <c r="F520" s="114"/>
      <c r="G520" s="114"/>
      <c r="H520" s="114"/>
      <c r="I520" s="195">
        <f>I521</f>
        <v>2064</v>
      </c>
      <c r="J520" s="195">
        <f t="shared" si="112"/>
        <v>3783</v>
      </c>
      <c r="K520" s="195">
        <f t="shared" si="112"/>
        <v>5423.1</v>
      </c>
    </row>
    <row r="521" spans="1:11">
      <c r="A521" s="141" t="s">
        <v>539</v>
      </c>
      <c r="B521" s="114" t="s">
        <v>462</v>
      </c>
      <c r="C521" s="114" t="s">
        <v>404</v>
      </c>
      <c r="D521" s="114" t="s">
        <v>384</v>
      </c>
      <c r="E521" s="114" t="s">
        <v>702</v>
      </c>
      <c r="F521" s="114" t="s">
        <v>402</v>
      </c>
      <c r="G521" s="114"/>
      <c r="H521" s="114"/>
      <c r="I521" s="195">
        <f>I522</f>
        <v>2064</v>
      </c>
      <c r="J521" s="195">
        <f t="shared" si="112"/>
        <v>3783</v>
      </c>
      <c r="K521" s="195">
        <f t="shared" si="112"/>
        <v>5423.1</v>
      </c>
    </row>
    <row r="522" spans="1:11" ht="25.5">
      <c r="A522" s="141" t="s">
        <v>559</v>
      </c>
      <c r="B522" s="114" t="s">
        <v>462</v>
      </c>
      <c r="C522" s="114" t="s">
        <v>404</v>
      </c>
      <c r="D522" s="114" t="s">
        <v>384</v>
      </c>
      <c r="E522" s="114" t="s">
        <v>702</v>
      </c>
      <c r="F522" s="114" t="s">
        <v>402</v>
      </c>
      <c r="G522" s="114" t="s">
        <v>473</v>
      </c>
      <c r="H522" s="114"/>
      <c r="I522" s="195">
        <f>I523</f>
        <v>2064</v>
      </c>
      <c r="J522" s="195">
        <f t="shared" si="112"/>
        <v>3783</v>
      </c>
      <c r="K522" s="195">
        <f t="shared" si="112"/>
        <v>5423.1</v>
      </c>
    </row>
    <row r="523" spans="1:11" ht="51">
      <c r="A523" s="141" t="s">
        <v>660</v>
      </c>
      <c r="B523" s="114" t="s">
        <v>462</v>
      </c>
      <c r="C523" s="114" t="s">
        <v>404</v>
      </c>
      <c r="D523" s="114" t="s">
        <v>384</v>
      </c>
      <c r="E523" s="114" t="s">
        <v>702</v>
      </c>
      <c r="F523" s="114" t="s">
        <v>402</v>
      </c>
      <c r="G523" s="114" t="s">
        <v>473</v>
      </c>
      <c r="H523" s="114" t="s">
        <v>926</v>
      </c>
      <c r="I523" s="195">
        <f>'Приложение 6'!J517</f>
        <v>2064</v>
      </c>
      <c r="J523" s="195">
        <f>'Приложение 6'!K517</f>
        <v>3783</v>
      </c>
      <c r="K523" s="195">
        <f>'Приложение 6'!L517</f>
        <v>5423.1</v>
      </c>
    </row>
    <row r="524" spans="1:11" ht="54">
      <c r="A524" s="148" t="s">
        <v>563</v>
      </c>
      <c r="B524" s="114" t="s">
        <v>462</v>
      </c>
      <c r="C524" s="114" t="s">
        <v>404</v>
      </c>
      <c r="D524" s="114" t="s">
        <v>386</v>
      </c>
      <c r="E524" s="114"/>
      <c r="F524" s="114"/>
      <c r="G524" s="114"/>
      <c r="H524" s="114"/>
      <c r="I524" s="195">
        <f>I525+I529</f>
        <v>0</v>
      </c>
      <c r="J524" s="195">
        <f>J525+J529</f>
        <v>0</v>
      </c>
      <c r="K524" s="195">
        <f>K525+K529</f>
        <v>0</v>
      </c>
    </row>
    <row r="525" spans="1:11" ht="27">
      <c r="A525" s="149" t="s">
        <v>564</v>
      </c>
      <c r="B525" s="112" t="s">
        <v>462</v>
      </c>
      <c r="C525" s="112">
        <v>0</v>
      </c>
      <c r="D525" s="113" t="s">
        <v>386</v>
      </c>
      <c r="E525" s="112" t="s">
        <v>565</v>
      </c>
      <c r="F525" s="111"/>
      <c r="G525" s="114"/>
      <c r="H525" s="114"/>
      <c r="I525" s="195">
        <f>I526</f>
        <v>0</v>
      </c>
      <c r="J525" s="195">
        <f t="shared" ref="J525:K527" si="113">J526</f>
        <v>0</v>
      </c>
      <c r="K525" s="195">
        <f t="shared" si="113"/>
        <v>0</v>
      </c>
    </row>
    <row r="526" spans="1:11">
      <c r="A526" s="141" t="s">
        <v>539</v>
      </c>
      <c r="B526" s="112" t="s">
        <v>462</v>
      </c>
      <c r="C526" s="112">
        <v>0</v>
      </c>
      <c r="D526" s="113" t="s">
        <v>386</v>
      </c>
      <c r="E526" s="112" t="s">
        <v>565</v>
      </c>
      <c r="F526" s="114" t="s">
        <v>402</v>
      </c>
      <c r="G526" s="114"/>
      <c r="H526" s="114"/>
      <c r="I526" s="195">
        <f>I527</f>
        <v>0</v>
      </c>
      <c r="J526" s="195">
        <f t="shared" si="113"/>
        <v>0</v>
      </c>
      <c r="K526" s="195">
        <f t="shared" si="113"/>
        <v>0</v>
      </c>
    </row>
    <row r="527" spans="1:11" ht="25.5">
      <c r="A527" s="141" t="s">
        <v>559</v>
      </c>
      <c r="B527" s="112" t="s">
        <v>462</v>
      </c>
      <c r="C527" s="112">
        <v>0</v>
      </c>
      <c r="D527" s="113" t="s">
        <v>386</v>
      </c>
      <c r="E527" s="112" t="s">
        <v>565</v>
      </c>
      <c r="F527" s="114" t="s">
        <v>402</v>
      </c>
      <c r="G527" s="114" t="s">
        <v>473</v>
      </c>
      <c r="H527" s="114"/>
      <c r="I527" s="195">
        <f>I528</f>
        <v>0</v>
      </c>
      <c r="J527" s="195">
        <f t="shared" si="113"/>
        <v>0</v>
      </c>
      <c r="K527" s="195">
        <f t="shared" si="113"/>
        <v>0</v>
      </c>
    </row>
    <row r="528" spans="1:11" ht="38.25">
      <c r="A528" s="141" t="s">
        <v>382</v>
      </c>
      <c r="B528" s="112" t="s">
        <v>462</v>
      </c>
      <c r="C528" s="112">
        <v>0</v>
      </c>
      <c r="D528" s="113" t="s">
        <v>386</v>
      </c>
      <c r="E528" s="112" t="s">
        <v>565</v>
      </c>
      <c r="F528" s="114" t="s">
        <v>402</v>
      </c>
      <c r="G528" s="114" t="s">
        <v>473</v>
      </c>
      <c r="H528" s="114" t="s">
        <v>449</v>
      </c>
      <c r="I528" s="195">
        <f>'Приложение 6'!J289</f>
        <v>0</v>
      </c>
      <c r="J528" s="195">
        <f>'Приложение 6'!K289</f>
        <v>0</v>
      </c>
      <c r="K528" s="195">
        <f>'Приложение 6'!L289</f>
        <v>0</v>
      </c>
    </row>
    <row r="529" spans="1:11" ht="38.25">
      <c r="A529" s="141" t="s">
        <v>418</v>
      </c>
      <c r="B529" s="114" t="s">
        <v>462</v>
      </c>
      <c r="C529" s="114" t="s">
        <v>404</v>
      </c>
      <c r="D529" s="113" t="s">
        <v>386</v>
      </c>
      <c r="E529" s="114">
        <v>42000</v>
      </c>
      <c r="F529" s="114"/>
      <c r="G529" s="114"/>
      <c r="H529" s="114"/>
      <c r="I529" s="195">
        <f>I530</f>
        <v>0</v>
      </c>
      <c r="J529" s="195">
        <f t="shared" ref="J529:K532" si="114">J530</f>
        <v>0</v>
      </c>
      <c r="K529" s="195">
        <f t="shared" si="114"/>
        <v>0</v>
      </c>
    </row>
    <row r="530" spans="1:11" ht="63.75">
      <c r="A530" s="141" t="s">
        <v>561</v>
      </c>
      <c r="B530" s="114" t="s">
        <v>462</v>
      </c>
      <c r="C530" s="114" t="s">
        <v>404</v>
      </c>
      <c r="D530" s="113" t="s">
        <v>386</v>
      </c>
      <c r="E530" s="114" t="s">
        <v>562</v>
      </c>
      <c r="F530" s="114"/>
      <c r="G530" s="114"/>
      <c r="H530" s="114"/>
      <c r="I530" s="195">
        <f>I531</f>
        <v>0</v>
      </c>
      <c r="J530" s="195">
        <f t="shared" si="114"/>
        <v>0</v>
      </c>
      <c r="K530" s="195">
        <f t="shared" si="114"/>
        <v>0</v>
      </c>
    </row>
    <row r="531" spans="1:11">
      <c r="A531" s="141" t="s">
        <v>539</v>
      </c>
      <c r="B531" s="114" t="s">
        <v>462</v>
      </c>
      <c r="C531" s="114" t="s">
        <v>404</v>
      </c>
      <c r="D531" s="113" t="s">
        <v>386</v>
      </c>
      <c r="E531" s="114" t="s">
        <v>562</v>
      </c>
      <c r="F531" s="114" t="s">
        <v>402</v>
      </c>
      <c r="G531" s="114"/>
      <c r="H531" s="114"/>
      <c r="I531" s="195">
        <f>I532</f>
        <v>0</v>
      </c>
      <c r="J531" s="195">
        <f t="shared" si="114"/>
        <v>0</v>
      </c>
      <c r="K531" s="195">
        <f t="shared" si="114"/>
        <v>0</v>
      </c>
    </row>
    <row r="532" spans="1:11" ht="25.5">
      <c r="A532" s="141" t="s">
        <v>559</v>
      </c>
      <c r="B532" s="114" t="s">
        <v>462</v>
      </c>
      <c r="C532" s="114" t="s">
        <v>404</v>
      </c>
      <c r="D532" s="113" t="s">
        <v>386</v>
      </c>
      <c r="E532" s="114" t="s">
        <v>562</v>
      </c>
      <c r="F532" s="114" t="s">
        <v>402</v>
      </c>
      <c r="G532" s="114" t="s">
        <v>473</v>
      </c>
      <c r="H532" s="114"/>
      <c r="I532" s="195">
        <f>I533</f>
        <v>0</v>
      </c>
      <c r="J532" s="195">
        <f t="shared" si="114"/>
        <v>0</v>
      </c>
      <c r="K532" s="195">
        <f t="shared" si="114"/>
        <v>0</v>
      </c>
    </row>
    <row r="533" spans="1:11" ht="38.25">
      <c r="A533" s="141" t="s">
        <v>382</v>
      </c>
      <c r="B533" s="114" t="s">
        <v>462</v>
      </c>
      <c r="C533" s="114" t="s">
        <v>404</v>
      </c>
      <c r="D533" s="113" t="s">
        <v>386</v>
      </c>
      <c r="E533" s="114" t="s">
        <v>562</v>
      </c>
      <c r="F533" s="114" t="s">
        <v>402</v>
      </c>
      <c r="G533" s="114" t="s">
        <v>473</v>
      </c>
      <c r="H533" s="114" t="s">
        <v>449</v>
      </c>
      <c r="I533" s="195">
        <f>'Приложение 6'!J291</f>
        <v>0</v>
      </c>
      <c r="J533" s="195">
        <f>'Приложение 6'!K291</f>
        <v>0</v>
      </c>
      <c r="K533" s="195">
        <f>'Приложение 6'!L291</f>
        <v>0</v>
      </c>
    </row>
    <row r="534" spans="1:11" ht="89.25">
      <c r="A534" s="143" t="s">
        <v>714</v>
      </c>
      <c r="B534" s="140" t="s">
        <v>506</v>
      </c>
      <c r="C534" s="140"/>
      <c r="D534" s="140"/>
      <c r="E534" s="140"/>
      <c r="F534" s="140"/>
      <c r="G534" s="140"/>
      <c r="H534" s="140"/>
      <c r="I534" s="300">
        <f t="shared" ref="I534:K539" si="115">I535</f>
        <v>381.3</v>
      </c>
      <c r="J534" s="300">
        <f t="shared" si="115"/>
        <v>381.3</v>
      </c>
      <c r="K534" s="300">
        <f t="shared" si="115"/>
        <v>381.3</v>
      </c>
    </row>
    <row r="535" spans="1:11" ht="114.75">
      <c r="A535" s="141" t="s">
        <v>715</v>
      </c>
      <c r="B535" s="114" t="s">
        <v>506</v>
      </c>
      <c r="C535" s="114" t="s">
        <v>404</v>
      </c>
      <c r="D535" s="114" t="s">
        <v>384</v>
      </c>
      <c r="E535" s="140"/>
      <c r="F535" s="140"/>
      <c r="G535" s="140"/>
      <c r="H535" s="140"/>
      <c r="I535" s="195">
        <f t="shared" si="115"/>
        <v>381.3</v>
      </c>
      <c r="J535" s="195">
        <f t="shared" si="115"/>
        <v>381.3</v>
      </c>
      <c r="K535" s="195">
        <f t="shared" si="115"/>
        <v>381.3</v>
      </c>
    </row>
    <row r="536" spans="1:11" ht="76.5">
      <c r="A536" s="141" t="s">
        <v>661</v>
      </c>
      <c r="B536" s="114" t="s">
        <v>506</v>
      </c>
      <c r="C536" s="114" t="s">
        <v>404</v>
      </c>
      <c r="D536" s="114" t="s">
        <v>384</v>
      </c>
      <c r="E536" s="114" t="s">
        <v>662</v>
      </c>
      <c r="F536" s="140"/>
      <c r="G536" s="140"/>
      <c r="H536" s="140"/>
      <c r="I536" s="195">
        <f t="shared" si="115"/>
        <v>381.3</v>
      </c>
      <c r="J536" s="195">
        <f t="shared" si="115"/>
        <v>381.3</v>
      </c>
      <c r="K536" s="195">
        <f t="shared" si="115"/>
        <v>381.3</v>
      </c>
    </row>
    <row r="537" spans="1:11" ht="76.5">
      <c r="A537" s="141" t="s">
        <v>716</v>
      </c>
      <c r="B537" s="114" t="s">
        <v>506</v>
      </c>
      <c r="C537" s="114" t="s">
        <v>404</v>
      </c>
      <c r="D537" s="114" t="s">
        <v>384</v>
      </c>
      <c r="E537" s="114" t="s">
        <v>717</v>
      </c>
      <c r="F537" s="114"/>
      <c r="G537" s="114"/>
      <c r="H537" s="114"/>
      <c r="I537" s="195">
        <f t="shared" si="115"/>
        <v>381.3</v>
      </c>
      <c r="J537" s="195">
        <f t="shared" si="115"/>
        <v>381.3</v>
      </c>
      <c r="K537" s="195">
        <f t="shared" si="115"/>
        <v>381.3</v>
      </c>
    </row>
    <row r="538" spans="1:11">
      <c r="A538" s="141" t="s">
        <v>712</v>
      </c>
      <c r="B538" s="114" t="s">
        <v>506</v>
      </c>
      <c r="C538" s="114" t="s">
        <v>404</v>
      </c>
      <c r="D538" s="114" t="s">
        <v>384</v>
      </c>
      <c r="E538" s="114" t="s">
        <v>717</v>
      </c>
      <c r="F538" s="114" t="s">
        <v>500</v>
      </c>
      <c r="G538" s="114"/>
      <c r="H538" s="114"/>
      <c r="I538" s="195">
        <f t="shared" si="115"/>
        <v>381.3</v>
      </c>
      <c r="J538" s="195">
        <f t="shared" si="115"/>
        <v>381.3</v>
      </c>
      <c r="K538" s="195">
        <f t="shared" si="115"/>
        <v>381.3</v>
      </c>
    </row>
    <row r="539" spans="1:11" ht="38.25">
      <c r="A539" s="141" t="s">
        <v>713</v>
      </c>
      <c r="B539" s="114" t="s">
        <v>506</v>
      </c>
      <c r="C539" s="114" t="s">
        <v>404</v>
      </c>
      <c r="D539" s="114" t="s">
        <v>384</v>
      </c>
      <c r="E539" s="114" t="s">
        <v>717</v>
      </c>
      <c r="F539" s="114" t="s">
        <v>500</v>
      </c>
      <c r="G539" s="114" t="s">
        <v>426</v>
      </c>
      <c r="H539" s="114"/>
      <c r="I539" s="195">
        <f t="shared" si="115"/>
        <v>381.3</v>
      </c>
      <c r="J539" s="195">
        <f t="shared" si="115"/>
        <v>381.3</v>
      </c>
      <c r="K539" s="195">
        <f t="shared" si="115"/>
        <v>381.3</v>
      </c>
    </row>
    <row r="540" spans="1:11" ht="51">
      <c r="A540" s="141" t="s">
        <v>660</v>
      </c>
      <c r="B540" s="114" t="s">
        <v>506</v>
      </c>
      <c r="C540" s="114" t="s">
        <v>404</v>
      </c>
      <c r="D540" s="114" t="s">
        <v>384</v>
      </c>
      <c r="E540" s="114" t="s">
        <v>717</v>
      </c>
      <c r="F540" s="114" t="s">
        <v>500</v>
      </c>
      <c r="G540" s="114" t="s">
        <v>426</v>
      </c>
      <c r="H540" s="114" t="s">
        <v>926</v>
      </c>
      <c r="I540" s="195">
        <f>'Приложение 6'!J545</f>
        <v>381.3</v>
      </c>
      <c r="J540" s="195">
        <f>'Приложение 6'!K545</f>
        <v>381.3</v>
      </c>
      <c r="K540" s="195">
        <f>'Приложение 6'!L545</f>
        <v>381.3</v>
      </c>
    </row>
    <row r="541" spans="1:11" ht="89.25">
      <c r="A541" s="140" t="s">
        <v>670</v>
      </c>
      <c r="B541" s="143" t="s">
        <v>735</v>
      </c>
      <c r="C541" s="143"/>
      <c r="D541" s="143"/>
      <c r="E541" s="143"/>
      <c r="F541" s="143"/>
      <c r="G541" s="143"/>
      <c r="H541" s="143"/>
      <c r="I541" s="300">
        <f>I542+I563+I569</f>
        <v>4497.5000000000009</v>
      </c>
      <c r="J541" s="300">
        <f>J542+J563+J569</f>
        <v>4296.7000000000007</v>
      </c>
      <c r="K541" s="300">
        <f>K542+K563+K569</f>
        <v>4306.8000000000011</v>
      </c>
    </row>
    <row r="542" spans="1:11" ht="38.25">
      <c r="A542" s="144" t="s">
        <v>928</v>
      </c>
      <c r="B542" s="141" t="s">
        <v>735</v>
      </c>
      <c r="C542" s="141" t="s">
        <v>8</v>
      </c>
      <c r="D542" s="141"/>
      <c r="E542" s="141"/>
      <c r="F542" s="141"/>
      <c r="G542" s="141"/>
      <c r="H542" s="141"/>
      <c r="I542" s="195">
        <f>I543+I557+I552</f>
        <v>4482.6000000000004</v>
      </c>
      <c r="J542" s="195">
        <f>J543+J557+J552</f>
        <v>4281.8</v>
      </c>
      <c r="K542" s="195">
        <f>K543+K557+K552</f>
        <v>4291.9000000000005</v>
      </c>
    </row>
    <row r="543" spans="1:11" ht="76.5">
      <c r="A543" s="141" t="s">
        <v>672</v>
      </c>
      <c r="B543" s="141" t="s">
        <v>735</v>
      </c>
      <c r="C543" s="141" t="s">
        <v>8</v>
      </c>
      <c r="D543" s="141" t="s">
        <v>384</v>
      </c>
      <c r="E543" s="141"/>
      <c r="F543" s="141"/>
      <c r="G543" s="141"/>
      <c r="H543" s="141"/>
      <c r="I543" s="195">
        <f>I544+I548</f>
        <v>4229.6000000000004</v>
      </c>
      <c r="J543" s="195">
        <f>J544+J548</f>
        <v>4236.8</v>
      </c>
      <c r="K543" s="195">
        <f>K544+K548</f>
        <v>4244.9000000000005</v>
      </c>
    </row>
    <row r="544" spans="1:11" ht="51">
      <c r="A544" s="141" t="s">
        <v>441</v>
      </c>
      <c r="B544" s="141" t="s">
        <v>735</v>
      </c>
      <c r="C544" s="141" t="s">
        <v>8</v>
      </c>
      <c r="D544" s="141" t="s">
        <v>384</v>
      </c>
      <c r="E544" s="141" t="s">
        <v>442</v>
      </c>
      <c r="F544" s="141"/>
      <c r="G544" s="141"/>
      <c r="H544" s="141"/>
      <c r="I544" s="195">
        <f>I545</f>
        <v>4010.8</v>
      </c>
      <c r="J544" s="195">
        <f t="shared" ref="J544:K546" si="116">J545</f>
        <v>4010.8</v>
      </c>
      <c r="K544" s="195">
        <f t="shared" si="116"/>
        <v>4010.8</v>
      </c>
    </row>
    <row r="545" spans="1:11">
      <c r="A545" s="141" t="s">
        <v>383</v>
      </c>
      <c r="B545" s="141" t="s">
        <v>735</v>
      </c>
      <c r="C545" s="141" t="s">
        <v>8</v>
      </c>
      <c r="D545" s="141" t="s">
        <v>384</v>
      </c>
      <c r="E545" s="141" t="s">
        <v>442</v>
      </c>
      <c r="F545" s="141" t="s">
        <v>384</v>
      </c>
      <c r="G545" s="141"/>
      <c r="H545" s="141"/>
      <c r="I545" s="195">
        <f>I546</f>
        <v>4010.8</v>
      </c>
      <c r="J545" s="195">
        <f t="shared" si="116"/>
        <v>4010.8</v>
      </c>
      <c r="K545" s="195">
        <f t="shared" si="116"/>
        <v>4010.8</v>
      </c>
    </row>
    <row r="546" spans="1:11" ht="63.75">
      <c r="A546" s="141" t="s">
        <v>669</v>
      </c>
      <c r="B546" s="141" t="s">
        <v>735</v>
      </c>
      <c r="C546" s="141" t="s">
        <v>8</v>
      </c>
      <c r="D546" s="141" t="s">
        <v>384</v>
      </c>
      <c r="E546" s="141" t="s">
        <v>442</v>
      </c>
      <c r="F546" s="141" t="s">
        <v>384</v>
      </c>
      <c r="G546" s="141" t="s">
        <v>500</v>
      </c>
      <c r="H546" s="141"/>
      <c r="I546" s="195">
        <f>I547</f>
        <v>4010.8</v>
      </c>
      <c r="J546" s="195">
        <f t="shared" si="116"/>
        <v>4010.8</v>
      </c>
      <c r="K546" s="195">
        <f t="shared" si="116"/>
        <v>4010.8</v>
      </c>
    </row>
    <row r="547" spans="1:11" ht="51">
      <c r="A547" s="141" t="s">
        <v>660</v>
      </c>
      <c r="B547" s="141" t="s">
        <v>735</v>
      </c>
      <c r="C547" s="141" t="s">
        <v>8</v>
      </c>
      <c r="D547" s="141" t="s">
        <v>384</v>
      </c>
      <c r="E547" s="141" t="s">
        <v>442</v>
      </c>
      <c r="F547" s="141" t="s">
        <v>384</v>
      </c>
      <c r="G547" s="141" t="s">
        <v>500</v>
      </c>
      <c r="H547" s="141" t="s">
        <v>926</v>
      </c>
      <c r="I547" s="195">
        <f>'Приложение 6'!J444</f>
        <v>4010.8</v>
      </c>
      <c r="J547" s="195">
        <f>'Приложение 6'!K444</f>
        <v>4010.8</v>
      </c>
      <c r="K547" s="195">
        <f>'Приложение 6'!L444</f>
        <v>4010.8</v>
      </c>
    </row>
    <row r="548" spans="1:11" ht="38.25">
      <c r="A548" s="141" t="s">
        <v>393</v>
      </c>
      <c r="B548" s="141" t="s">
        <v>735</v>
      </c>
      <c r="C548" s="141" t="s">
        <v>8</v>
      </c>
      <c r="D548" s="141" t="s">
        <v>384</v>
      </c>
      <c r="E548" s="141" t="s">
        <v>394</v>
      </c>
      <c r="F548" s="141"/>
      <c r="G548" s="141"/>
      <c r="H548" s="141"/>
      <c r="I548" s="195">
        <f>I549</f>
        <v>218.79999999999998</v>
      </c>
      <c r="J548" s="195">
        <f t="shared" ref="J548:K550" si="117">J549</f>
        <v>226</v>
      </c>
      <c r="K548" s="195">
        <f t="shared" si="117"/>
        <v>234.1</v>
      </c>
    </row>
    <row r="549" spans="1:11">
      <c r="A549" s="141" t="s">
        <v>383</v>
      </c>
      <c r="B549" s="141" t="s">
        <v>735</v>
      </c>
      <c r="C549" s="141" t="s">
        <v>8</v>
      </c>
      <c r="D549" s="141" t="s">
        <v>384</v>
      </c>
      <c r="E549" s="141" t="s">
        <v>394</v>
      </c>
      <c r="F549" s="141" t="s">
        <v>384</v>
      </c>
      <c r="G549" s="141"/>
      <c r="H549" s="141"/>
      <c r="I549" s="195">
        <f>I550</f>
        <v>218.79999999999998</v>
      </c>
      <c r="J549" s="195">
        <f t="shared" si="117"/>
        <v>226</v>
      </c>
      <c r="K549" s="195">
        <f t="shared" si="117"/>
        <v>234.1</v>
      </c>
    </row>
    <row r="550" spans="1:11" ht="63.75">
      <c r="A550" s="141" t="s">
        <v>669</v>
      </c>
      <c r="B550" s="141" t="s">
        <v>735</v>
      </c>
      <c r="C550" s="141" t="s">
        <v>8</v>
      </c>
      <c r="D550" s="141" t="s">
        <v>384</v>
      </c>
      <c r="E550" s="141" t="s">
        <v>394</v>
      </c>
      <c r="F550" s="141" t="s">
        <v>384</v>
      </c>
      <c r="G550" s="141" t="s">
        <v>500</v>
      </c>
      <c r="H550" s="141"/>
      <c r="I550" s="195">
        <f>I551</f>
        <v>218.79999999999998</v>
      </c>
      <c r="J550" s="195">
        <f t="shared" si="117"/>
        <v>226</v>
      </c>
      <c r="K550" s="195">
        <f t="shared" si="117"/>
        <v>234.1</v>
      </c>
    </row>
    <row r="551" spans="1:11" ht="51">
      <c r="A551" s="141" t="s">
        <v>660</v>
      </c>
      <c r="B551" s="141" t="s">
        <v>735</v>
      </c>
      <c r="C551" s="141" t="s">
        <v>8</v>
      </c>
      <c r="D551" s="141" t="s">
        <v>384</v>
      </c>
      <c r="E551" s="141" t="s">
        <v>394</v>
      </c>
      <c r="F551" s="141" t="s">
        <v>384</v>
      </c>
      <c r="G551" s="141" t="s">
        <v>500</v>
      </c>
      <c r="H551" s="141" t="s">
        <v>926</v>
      </c>
      <c r="I551" s="195">
        <f>'Приложение 6'!J447</f>
        <v>218.79999999999998</v>
      </c>
      <c r="J551" s="195">
        <f>'Приложение 6'!K447</f>
        <v>226</v>
      </c>
      <c r="K551" s="195">
        <f>'Приложение 6'!L447</f>
        <v>234.1</v>
      </c>
    </row>
    <row r="552" spans="1:11" ht="38.25">
      <c r="A552" s="141" t="s">
        <v>675</v>
      </c>
      <c r="B552" s="141" t="s">
        <v>735</v>
      </c>
      <c r="C552" s="141" t="s">
        <v>8</v>
      </c>
      <c r="D552" s="141" t="s">
        <v>500</v>
      </c>
      <c r="E552" s="112"/>
      <c r="F552" s="141"/>
      <c r="G552" s="141"/>
      <c r="H552" s="141"/>
      <c r="I552" s="195">
        <f>I553</f>
        <v>210</v>
      </c>
      <c r="J552" s="195">
        <f t="shared" ref="J552:K553" si="118">J553</f>
        <v>0</v>
      </c>
      <c r="K552" s="195">
        <f t="shared" si="118"/>
        <v>0</v>
      </c>
    </row>
    <row r="553" spans="1:11" ht="38.25">
      <c r="A553" s="141" t="s">
        <v>393</v>
      </c>
      <c r="B553" s="141" t="s">
        <v>735</v>
      </c>
      <c r="C553" s="141" t="s">
        <v>8</v>
      </c>
      <c r="D553" s="141" t="s">
        <v>500</v>
      </c>
      <c r="E553" s="112" t="s">
        <v>394</v>
      </c>
      <c r="F553" s="141"/>
      <c r="G553" s="141"/>
      <c r="H553" s="141"/>
      <c r="I553" s="195">
        <f>I554</f>
        <v>210</v>
      </c>
      <c r="J553" s="195">
        <f t="shared" si="118"/>
        <v>0</v>
      </c>
      <c r="K553" s="195">
        <f t="shared" si="118"/>
        <v>0</v>
      </c>
    </row>
    <row r="554" spans="1:11">
      <c r="A554" s="141" t="s">
        <v>383</v>
      </c>
      <c r="B554" s="141" t="s">
        <v>735</v>
      </c>
      <c r="C554" s="141" t="s">
        <v>8</v>
      </c>
      <c r="D554" s="141" t="s">
        <v>500</v>
      </c>
      <c r="E554" s="112" t="s">
        <v>394</v>
      </c>
      <c r="F554" s="141" t="s">
        <v>384</v>
      </c>
      <c r="G554" s="141"/>
      <c r="H554" s="141"/>
      <c r="I554" s="195">
        <f>I555</f>
        <v>210</v>
      </c>
      <c r="J554" s="195">
        <f t="shared" ref="J554:K555" si="119">J555</f>
        <v>0</v>
      </c>
      <c r="K554" s="195">
        <f t="shared" si="119"/>
        <v>0</v>
      </c>
    </row>
    <row r="555" spans="1:11" ht="63.75">
      <c r="A555" s="141" t="s">
        <v>669</v>
      </c>
      <c r="B555" s="141" t="s">
        <v>735</v>
      </c>
      <c r="C555" s="141" t="s">
        <v>8</v>
      </c>
      <c r="D555" s="141" t="s">
        <v>500</v>
      </c>
      <c r="E555" s="112" t="s">
        <v>394</v>
      </c>
      <c r="F555" s="141" t="s">
        <v>384</v>
      </c>
      <c r="G555" s="141" t="s">
        <v>500</v>
      </c>
      <c r="H555" s="141"/>
      <c r="I555" s="195">
        <f>I556</f>
        <v>210</v>
      </c>
      <c r="J555" s="195">
        <f t="shared" si="119"/>
        <v>0</v>
      </c>
      <c r="K555" s="195">
        <f t="shared" si="119"/>
        <v>0</v>
      </c>
    </row>
    <row r="556" spans="1:11" ht="51">
      <c r="A556" s="141" t="s">
        <v>660</v>
      </c>
      <c r="B556" s="141" t="s">
        <v>735</v>
      </c>
      <c r="C556" s="141" t="s">
        <v>8</v>
      </c>
      <c r="D556" s="141" t="s">
        <v>500</v>
      </c>
      <c r="E556" s="112" t="s">
        <v>394</v>
      </c>
      <c r="F556" s="141" t="s">
        <v>384</v>
      </c>
      <c r="G556" s="141" t="s">
        <v>500</v>
      </c>
      <c r="H556" s="141" t="s">
        <v>926</v>
      </c>
      <c r="I556" s="195">
        <f>'Приложение 6'!J454</f>
        <v>210</v>
      </c>
      <c r="J556" s="195">
        <f>'Приложение 6'!K454</f>
        <v>0</v>
      </c>
      <c r="K556" s="195">
        <f>'Приложение 6'!L454</f>
        <v>0</v>
      </c>
    </row>
    <row r="557" spans="1:11" ht="114.75">
      <c r="A557" s="141" t="s">
        <v>676</v>
      </c>
      <c r="B557" s="141" t="s">
        <v>735</v>
      </c>
      <c r="C557" s="141" t="s">
        <v>8</v>
      </c>
      <c r="D557" s="141" t="s">
        <v>456</v>
      </c>
      <c r="E557" s="141"/>
      <c r="F557" s="141"/>
      <c r="G557" s="141"/>
      <c r="H557" s="141"/>
      <c r="I557" s="195">
        <f>I558</f>
        <v>43</v>
      </c>
      <c r="J557" s="195">
        <f t="shared" ref="J557:K561" si="120">J558</f>
        <v>45</v>
      </c>
      <c r="K557" s="195">
        <f t="shared" si="120"/>
        <v>47</v>
      </c>
    </row>
    <row r="558" spans="1:11" ht="76.5">
      <c r="A558" s="141" t="s">
        <v>608</v>
      </c>
      <c r="B558" s="141" t="s">
        <v>735</v>
      </c>
      <c r="C558" s="141" t="s">
        <v>8</v>
      </c>
      <c r="D558" s="141" t="s">
        <v>456</v>
      </c>
      <c r="E558" s="141" t="s">
        <v>609</v>
      </c>
      <c r="F558" s="141"/>
      <c r="G558" s="141"/>
      <c r="H558" s="141"/>
      <c r="I558" s="195">
        <f>I559</f>
        <v>43</v>
      </c>
      <c r="J558" s="195">
        <f t="shared" si="120"/>
        <v>45</v>
      </c>
      <c r="K558" s="195">
        <f t="shared" si="120"/>
        <v>47</v>
      </c>
    </row>
    <row r="559" spans="1:11" ht="76.5">
      <c r="A559" s="141" t="s">
        <v>677</v>
      </c>
      <c r="B559" s="141" t="s">
        <v>735</v>
      </c>
      <c r="C559" s="141" t="s">
        <v>8</v>
      </c>
      <c r="D559" s="141" t="s">
        <v>456</v>
      </c>
      <c r="E559" s="141" t="s">
        <v>678</v>
      </c>
      <c r="F559" s="141"/>
      <c r="G559" s="141"/>
      <c r="H559" s="141"/>
      <c r="I559" s="195">
        <f>I560</f>
        <v>43</v>
      </c>
      <c r="J559" s="195">
        <f t="shared" si="120"/>
        <v>45</v>
      </c>
      <c r="K559" s="195">
        <f t="shared" si="120"/>
        <v>47</v>
      </c>
    </row>
    <row r="560" spans="1:11">
      <c r="A560" s="141" t="s">
        <v>383</v>
      </c>
      <c r="B560" s="141" t="s">
        <v>735</v>
      </c>
      <c r="C560" s="141" t="s">
        <v>8</v>
      </c>
      <c r="D560" s="141" t="s">
        <v>456</v>
      </c>
      <c r="E560" s="141" t="s">
        <v>678</v>
      </c>
      <c r="F560" s="141" t="s">
        <v>384</v>
      </c>
      <c r="G560" s="141"/>
      <c r="H560" s="141"/>
      <c r="I560" s="195">
        <f>I561</f>
        <v>43</v>
      </c>
      <c r="J560" s="195">
        <f t="shared" si="120"/>
        <v>45</v>
      </c>
      <c r="K560" s="195">
        <f t="shared" si="120"/>
        <v>47</v>
      </c>
    </row>
    <row r="561" spans="1:11" ht="63.75">
      <c r="A561" s="141" t="s">
        <v>669</v>
      </c>
      <c r="B561" s="141" t="s">
        <v>735</v>
      </c>
      <c r="C561" s="141" t="s">
        <v>8</v>
      </c>
      <c r="D561" s="141" t="s">
        <v>456</v>
      </c>
      <c r="E561" s="141" t="s">
        <v>678</v>
      </c>
      <c r="F561" s="141" t="s">
        <v>384</v>
      </c>
      <c r="G561" s="141" t="s">
        <v>500</v>
      </c>
      <c r="H561" s="141"/>
      <c r="I561" s="195">
        <f>I562</f>
        <v>43</v>
      </c>
      <c r="J561" s="195">
        <f t="shared" si="120"/>
        <v>45</v>
      </c>
      <c r="K561" s="195">
        <f t="shared" si="120"/>
        <v>47</v>
      </c>
    </row>
    <row r="562" spans="1:11" ht="51">
      <c r="A562" s="141" t="s">
        <v>660</v>
      </c>
      <c r="B562" s="141" t="s">
        <v>735</v>
      </c>
      <c r="C562" s="141" t="s">
        <v>8</v>
      </c>
      <c r="D562" s="141" t="s">
        <v>456</v>
      </c>
      <c r="E562" s="141" t="s">
        <v>678</v>
      </c>
      <c r="F562" s="141" t="s">
        <v>384</v>
      </c>
      <c r="G562" s="141" t="s">
        <v>500</v>
      </c>
      <c r="H562" s="141" t="s">
        <v>926</v>
      </c>
      <c r="I562" s="195">
        <f>'Приложение 6'!J457</f>
        <v>43</v>
      </c>
      <c r="J562" s="195">
        <f>'Приложение 6'!K457</f>
        <v>45</v>
      </c>
      <c r="K562" s="195">
        <f>'Приложение 6'!L457</f>
        <v>47</v>
      </c>
    </row>
    <row r="563" spans="1:11" ht="51">
      <c r="A563" s="141" t="s">
        <v>728</v>
      </c>
      <c r="B563" s="141" t="s">
        <v>735</v>
      </c>
      <c r="C563" s="141" t="s">
        <v>9</v>
      </c>
      <c r="D563" s="141"/>
      <c r="E563" s="141"/>
      <c r="F563" s="141"/>
      <c r="G563" s="141"/>
      <c r="H563" s="141"/>
      <c r="I563" s="195">
        <f>I564</f>
        <v>10.3</v>
      </c>
      <c r="J563" s="195">
        <f t="shared" ref="J563:K567" si="121">J564</f>
        <v>10.3</v>
      </c>
      <c r="K563" s="195">
        <f t="shared" si="121"/>
        <v>10.3</v>
      </c>
    </row>
    <row r="564" spans="1:11" ht="89.25">
      <c r="A564" s="141" t="s">
        <v>729</v>
      </c>
      <c r="B564" s="141" t="s">
        <v>735</v>
      </c>
      <c r="C564" s="141" t="s">
        <v>9</v>
      </c>
      <c r="D564" s="141" t="s">
        <v>386</v>
      </c>
      <c r="E564" s="141"/>
      <c r="F564" s="141"/>
      <c r="G564" s="141"/>
      <c r="H564" s="141"/>
      <c r="I564" s="195">
        <f>I565</f>
        <v>10.3</v>
      </c>
      <c r="J564" s="195">
        <f t="shared" si="121"/>
        <v>10.3</v>
      </c>
      <c r="K564" s="195">
        <f t="shared" si="121"/>
        <v>10.3</v>
      </c>
    </row>
    <row r="565" spans="1:11" ht="25.5">
      <c r="A565" s="141" t="s">
        <v>730</v>
      </c>
      <c r="B565" s="141" t="s">
        <v>735</v>
      </c>
      <c r="C565" s="141" t="s">
        <v>9</v>
      </c>
      <c r="D565" s="141" t="s">
        <v>386</v>
      </c>
      <c r="E565" s="141" t="s">
        <v>731</v>
      </c>
      <c r="F565" s="141"/>
      <c r="G565" s="141"/>
      <c r="H565" s="141"/>
      <c r="I565" s="195">
        <f>I566</f>
        <v>10.3</v>
      </c>
      <c r="J565" s="195">
        <f t="shared" si="121"/>
        <v>10.3</v>
      </c>
      <c r="K565" s="195">
        <f t="shared" si="121"/>
        <v>10.3</v>
      </c>
    </row>
    <row r="566" spans="1:11">
      <c r="A566" s="141" t="s">
        <v>383</v>
      </c>
      <c r="B566" s="141" t="s">
        <v>735</v>
      </c>
      <c r="C566" s="141" t="s">
        <v>9</v>
      </c>
      <c r="D566" s="141" t="s">
        <v>386</v>
      </c>
      <c r="E566" s="141" t="s">
        <v>731</v>
      </c>
      <c r="F566" s="141" t="s">
        <v>384</v>
      </c>
      <c r="G566" s="141"/>
      <c r="H566" s="141"/>
      <c r="I566" s="195">
        <f>I567</f>
        <v>10.3</v>
      </c>
      <c r="J566" s="195">
        <f t="shared" si="121"/>
        <v>10.3</v>
      </c>
      <c r="K566" s="195">
        <f t="shared" si="121"/>
        <v>10.3</v>
      </c>
    </row>
    <row r="567" spans="1:11" ht="63.75">
      <c r="A567" s="141" t="s">
        <v>669</v>
      </c>
      <c r="B567" s="141" t="s">
        <v>735</v>
      </c>
      <c r="C567" s="141" t="s">
        <v>9</v>
      </c>
      <c r="D567" s="141" t="s">
        <v>386</v>
      </c>
      <c r="E567" s="141" t="s">
        <v>731</v>
      </c>
      <c r="F567" s="141" t="s">
        <v>384</v>
      </c>
      <c r="G567" s="141" t="s">
        <v>500</v>
      </c>
      <c r="H567" s="141"/>
      <c r="I567" s="195">
        <f>I568</f>
        <v>10.3</v>
      </c>
      <c r="J567" s="195">
        <f t="shared" si="121"/>
        <v>10.3</v>
      </c>
      <c r="K567" s="195">
        <f t="shared" si="121"/>
        <v>10.3</v>
      </c>
    </row>
    <row r="568" spans="1:11" ht="51">
      <c r="A568" s="141" t="s">
        <v>660</v>
      </c>
      <c r="B568" s="141" t="s">
        <v>735</v>
      </c>
      <c r="C568" s="141" t="s">
        <v>9</v>
      </c>
      <c r="D568" s="141" t="s">
        <v>386</v>
      </c>
      <c r="E568" s="141" t="s">
        <v>731</v>
      </c>
      <c r="F568" s="141" t="s">
        <v>384</v>
      </c>
      <c r="G568" s="141" t="s">
        <v>500</v>
      </c>
      <c r="H568" s="141" t="s">
        <v>926</v>
      </c>
      <c r="I568" s="195">
        <f>'Приложение 6'!J562</f>
        <v>10.3</v>
      </c>
      <c r="J568" s="195">
        <f>'Приложение 6'!K562</f>
        <v>10.3</v>
      </c>
      <c r="K568" s="195">
        <f>'Приложение 6'!L562</f>
        <v>10.3</v>
      </c>
    </row>
    <row r="569" spans="1:11" ht="38.25">
      <c r="A569" s="141" t="s">
        <v>736</v>
      </c>
      <c r="B569" s="114" t="s">
        <v>735</v>
      </c>
      <c r="C569" s="114" t="s">
        <v>10</v>
      </c>
      <c r="D569" s="114"/>
      <c r="E569" s="114"/>
      <c r="F569" s="114"/>
      <c r="G569" s="114"/>
      <c r="H569" s="114"/>
      <c r="I569" s="195">
        <f t="shared" ref="I569:K574" si="122">I570</f>
        <v>4.5999999999999996</v>
      </c>
      <c r="J569" s="195">
        <f t="shared" si="122"/>
        <v>4.5999999999999996</v>
      </c>
      <c r="K569" s="195">
        <f t="shared" si="122"/>
        <v>4.5999999999999996</v>
      </c>
    </row>
    <row r="570" spans="1:11" ht="63.75">
      <c r="A570" s="141" t="s">
        <v>737</v>
      </c>
      <c r="B570" s="114" t="s">
        <v>735</v>
      </c>
      <c r="C570" s="114" t="s">
        <v>10</v>
      </c>
      <c r="D570" s="114" t="s">
        <v>384</v>
      </c>
      <c r="E570" s="114"/>
      <c r="F570" s="114"/>
      <c r="G570" s="114"/>
      <c r="H570" s="114"/>
      <c r="I570" s="195">
        <f t="shared" si="122"/>
        <v>4.5999999999999996</v>
      </c>
      <c r="J570" s="195">
        <f t="shared" si="122"/>
        <v>4.5999999999999996</v>
      </c>
      <c r="K570" s="195">
        <f t="shared" si="122"/>
        <v>4.5999999999999996</v>
      </c>
    </row>
    <row r="571" spans="1:11" ht="38.25">
      <c r="A571" s="141" t="s">
        <v>418</v>
      </c>
      <c r="B571" s="114" t="s">
        <v>735</v>
      </c>
      <c r="C571" s="114" t="s">
        <v>10</v>
      </c>
      <c r="D571" s="114" t="s">
        <v>384</v>
      </c>
      <c r="E571" s="114" t="s">
        <v>419</v>
      </c>
      <c r="F571" s="114"/>
      <c r="G571" s="114"/>
      <c r="H571" s="114"/>
      <c r="I571" s="195">
        <f t="shared" si="122"/>
        <v>4.5999999999999996</v>
      </c>
      <c r="J571" s="195">
        <f t="shared" si="122"/>
        <v>4.5999999999999996</v>
      </c>
      <c r="K571" s="195">
        <f t="shared" si="122"/>
        <v>4.5999999999999996</v>
      </c>
    </row>
    <row r="572" spans="1:11" ht="38.25">
      <c r="A572" s="141" t="s">
        <v>738</v>
      </c>
      <c r="B572" s="114" t="s">
        <v>735</v>
      </c>
      <c r="C572" s="114" t="s">
        <v>10</v>
      </c>
      <c r="D572" s="114" t="s">
        <v>384</v>
      </c>
      <c r="E572" s="114" t="s">
        <v>739</v>
      </c>
      <c r="F572" s="114"/>
      <c r="G572" s="114"/>
      <c r="H572" s="114"/>
      <c r="I572" s="195">
        <f t="shared" si="122"/>
        <v>4.5999999999999996</v>
      </c>
      <c r="J572" s="195">
        <f t="shared" si="122"/>
        <v>4.5999999999999996</v>
      </c>
      <c r="K572" s="195">
        <f t="shared" si="122"/>
        <v>4.5999999999999996</v>
      </c>
    </row>
    <row r="573" spans="1:11" ht="51">
      <c r="A573" s="141" t="s">
        <v>734</v>
      </c>
      <c r="B573" s="114" t="s">
        <v>735</v>
      </c>
      <c r="C573" s="114" t="s">
        <v>10</v>
      </c>
      <c r="D573" s="114" t="s">
        <v>384</v>
      </c>
      <c r="E573" s="114" t="s">
        <v>739</v>
      </c>
      <c r="F573" s="114" t="s">
        <v>506</v>
      </c>
      <c r="G573" s="114"/>
      <c r="H573" s="114"/>
      <c r="I573" s="195">
        <f t="shared" si="122"/>
        <v>4.5999999999999996</v>
      </c>
      <c r="J573" s="195">
        <f t="shared" si="122"/>
        <v>4.5999999999999996</v>
      </c>
      <c r="K573" s="195">
        <f t="shared" si="122"/>
        <v>4.5999999999999996</v>
      </c>
    </row>
    <row r="574" spans="1:11" ht="51">
      <c r="A574" s="141" t="s">
        <v>734</v>
      </c>
      <c r="B574" s="114" t="s">
        <v>735</v>
      </c>
      <c r="C574" s="114" t="s">
        <v>10</v>
      </c>
      <c r="D574" s="114" t="s">
        <v>384</v>
      </c>
      <c r="E574" s="114" t="s">
        <v>739</v>
      </c>
      <c r="F574" s="114" t="s">
        <v>506</v>
      </c>
      <c r="G574" s="114" t="s">
        <v>384</v>
      </c>
      <c r="H574" s="114"/>
      <c r="I574" s="195">
        <f t="shared" si="122"/>
        <v>4.5999999999999996</v>
      </c>
      <c r="J574" s="195">
        <f t="shared" si="122"/>
        <v>4.5999999999999996</v>
      </c>
      <c r="K574" s="195">
        <f t="shared" si="122"/>
        <v>4.5999999999999996</v>
      </c>
    </row>
    <row r="575" spans="1:11" ht="51">
      <c r="A575" s="141" t="s">
        <v>660</v>
      </c>
      <c r="B575" s="114" t="s">
        <v>735</v>
      </c>
      <c r="C575" s="114" t="s">
        <v>10</v>
      </c>
      <c r="D575" s="114" t="s">
        <v>384</v>
      </c>
      <c r="E575" s="114" t="s">
        <v>739</v>
      </c>
      <c r="F575" s="114" t="s">
        <v>506</v>
      </c>
      <c r="G575" s="114" t="s">
        <v>384</v>
      </c>
      <c r="H575" s="114" t="s">
        <v>926</v>
      </c>
      <c r="I575" s="195">
        <f>'Приложение 6'!J570</f>
        <v>4.5999999999999996</v>
      </c>
      <c r="J575" s="195">
        <f>'Приложение 6'!K570</f>
        <v>4.5999999999999996</v>
      </c>
      <c r="K575" s="195">
        <f>'Приложение 6'!L570</f>
        <v>4.5999999999999996</v>
      </c>
    </row>
    <row r="576" spans="1:11" ht="76.5">
      <c r="A576" s="150" t="s">
        <v>414</v>
      </c>
      <c r="B576" s="140">
        <v>18</v>
      </c>
      <c r="C576" s="140"/>
      <c r="D576" s="140"/>
      <c r="E576" s="140"/>
      <c r="F576" s="140"/>
      <c r="G576" s="140"/>
      <c r="H576" s="140"/>
      <c r="I576" s="300">
        <f>I577+I583+I594</f>
        <v>384</v>
      </c>
      <c r="J576" s="300">
        <f>J577+J583+J594</f>
        <v>372</v>
      </c>
      <c r="K576" s="300">
        <f>K577+K583+K594</f>
        <v>372</v>
      </c>
    </row>
    <row r="577" spans="1:11" ht="63.75">
      <c r="A577" s="141" t="s">
        <v>478</v>
      </c>
      <c r="B577" s="114">
        <v>18</v>
      </c>
      <c r="C577" s="114" t="s">
        <v>9</v>
      </c>
      <c r="D577" s="114"/>
      <c r="E577" s="114"/>
      <c r="F577" s="114"/>
      <c r="G577" s="114"/>
      <c r="H577" s="114"/>
      <c r="I577" s="195">
        <f>I578</f>
        <v>150</v>
      </c>
      <c r="J577" s="195">
        <f t="shared" ref="J577:K581" si="123">J578</f>
        <v>150</v>
      </c>
      <c r="K577" s="195">
        <f t="shared" si="123"/>
        <v>150</v>
      </c>
    </row>
    <row r="578" spans="1:11" ht="89.25">
      <c r="A578" s="141" t="s">
        <v>479</v>
      </c>
      <c r="B578" s="114">
        <v>18</v>
      </c>
      <c r="C578" s="114" t="s">
        <v>9</v>
      </c>
      <c r="D578" s="114" t="s">
        <v>386</v>
      </c>
      <c r="E578" s="114"/>
      <c r="F578" s="114"/>
      <c r="G578" s="114"/>
      <c r="H578" s="114"/>
      <c r="I578" s="195">
        <f>I579</f>
        <v>150</v>
      </c>
      <c r="J578" s="195">
        <f t="shared" si="123"/>
        <v>150</v>
      </c>
      <c r="K578" s="195">
        <f t="shared" si="123"/>
        <v>150</v>
      </c>
    </row>
    <row r="579" spans="1:11" ht="38.25">
      <c r="A579" s="141" t="s">
        <v>420</v>
      </c>
      <c r="B579" s="114">
        <v>18</v>
      </c>
      <c r="C579" s="114" t="s">
        <v>9</v>
      </c>
      <c r="D579" s="114" t="s">
        <v>386</v>
      </c>
      <c r="E579" s="114" t="s">
        <v>421</v>
      </c>
      <c r="F579" s="114"/>
      <c r="G579" s="114"/>
      <c r="H579" s="114"/>
      <c r="I579" s="195">
        <f>I580</f>
        <v>150</v>
      </c>
      <c r="J579" s="195">
        <f t="shared" si="123"/>
        <v>150</v>
      </c>
      <c r="K579" s="195">
        <f t="shared" si="123"/>
        <v>150</v>
      </c>
    </row>
    <row r="580" spans="1:11">
      <c r="A580" s="141" t="s">
        <v>383</v>
      </c>
      <c r="B580" s="114">
        <v>18</v>
      </c>
      <c r="C580" s="114" t="s">
        <v>9</v>
      </c>
      <c r="D580" s="114" t="s">
        <v>386</v>
      </c>
      <c r="E580" s="114" t="s">
        <v>421</v>
      </c>
      <c r="F580" s="114" t="s">
        <v>384</v>
      </c>
      <c r="G580" s="114"/>
      <c r="H580" s="114"/>
      <c r="I580" s="195">
        <f>I581</f>
        <v>150</v>
      </c>
      <c r="J580" s="195">
        <f t="shared" si="123"/>
        <v>150</v>
      </c>
      <c r="K580" s="195">
        <f t="shared" si="123"/>
        <v>150</v>
      </c>
    </row>
    <row r="581" spans="1:11" ht="25.5">
      <c r="A581" s="141" t="s">
        <v>461</v>
      </c>
      <c r="B581" s="114">
        <v>18</v>
      </c>
      <c r="C581" s="114" t="s">
        <v>9</v>
      </c>
      <c r="D581" s="114" t="s">
        <v>386</v>
      </c>
      <c r="E581" s="114" t="s">
        <v>421</v>
      </c>
      <c r="F581" s="114" t="s">
        <v>384</v>
      </c>
      <c r="G581" s="114" t="s">
        <v>462</v>
      </c>
      <c r="H581" s="114"/>
      <c r="I581" s="195">
        <f>I582</f>
        <v>150</v>
      </c>
      <c r="J581" s="195">
        <f t="shared" si="123"/>
        <v>150</v>
      </c>
      <c r="K581" s="195">
        <f t="shared" si="123"/>
        <v>150</v>
      </c>
    </row>
    <row r="582" spans="1:11" ht="38.25">
      <c r="A582" s="141" t="s">
        <v>382</v>
      </c>
      <c r="B582" s="114">
        <v>18</v>
      </c>
      <c r="C582" s="114" t="s">
        <v>9</v>
      </c>
      <c r="D582" s="114" t="s">
        <v>386</v>
      </c>
      <c r="E582" s="114" t="s">
        <v>421</v>
      </c>
      <c r="F582" s="114" t="s">
        <v>384</v>
      </c>
      <c r="G582" s="114" t="s">
        <v>462</v>
      </c>
      <c r="H582" s="114" t="s">
        <v>449</v>
      </c>
      <c r="I582" s="195">
        <f>'Приложение 6'!J125</f>
        <v>150</v>
      </c>
      <c r="J582" s="195">
        <f>'Приложение 6'!K125</f>
        <v>150</v>
      </c>
      <c r="K582" s="195">
        <f>'Приложение 6'!L125</f>
        <v>150</v>
      </c>
    </row>
    <row r="583" spans="1:11" ht="51">
      <c r="A583" s="141" t="s">
        <v>929</v>
      </c>
      <c r="B583" s="114">
        <v>18</v>
      </c>
      <c r="C583" s="114" t="s">
        <v>10</v>
      </c>
      <c r="D583" s="114"/>
      <c r="E583" s="114"/>
      <c r="F583" s="114"/>
      <c r="G583" s="114"/>
      <c r="H583" s="114"/>
      <c r="I583" s="195">
        <f>I584+I589</f>
        <v>184</v>
      </c>
      <c r="J583" s="195">
        <f>J584+J589</f>
        <v>172</v>
      </c>
      <c r="K583" s="195">
        <f>K584+K589</f>
        <v>172</v>
      </c>
    </row>
    <row r="584" spans="1:11" ht="76.5">
      <c r="A584" s="141" t="s">
        <v>417</v>
      </c>
      <c r="B584" s="114">
        <v>18</v>
      </c>
      <c r="C584" s="114" t="s">
        <v>10</v>
      </c>
      <c r="D584" s="114" t="s">
        <v>386</v>
      </c>
      <c r="E584" s="114"/>
      <c r="F584" s="114"/>
      <c r="G584" s="114"/>
      <c r="H584" s="114"/>
      <c r="I584" s="195">
        <f>I585</f>
        <v>84</v>
      </c>
      <c r="J584" s="195">
        <f t="shared" ref="J584:K587" si="124">J585</f>
        <v>72</v>
      </c>
      <c r="K584" s="195">
        <f t="shared" si="124"/>
        <v>72</v>
      </c>
    </row>
    <row r="585" spans="1:11" ht="38.25">
      <c r="A585" s="141" t="s">
        <v>420</v>
      </c>
      <c r="B585" s="114">
        <v>18</v>
      </c>
      <c r="C585" s="114" t="s">
        <v>10</v>
      </c>
      <c r="D585" s="114" t="s">
        <v>386</v>
      </c>
      <c r="E585" s="114" t="s">
        <v>421</v>
      </c>
      <c r="F585" s="114"/>
      <c r="G585" s="114"/>
      <c r="H585" s="114"/>
      <c r="I585" s="195">
        <f>I586</f>
        <v>84</v>
      </c>
      <c r="J585" s="195">
        <f t="shared" si="124"/>
        <v>72</v>
      </c>
      <c r="K585" s="195">
        <f t="shared" si="124"/>
        <v>72</v>
      </c>
    </row>
    <row r="586" spans="1:11">
      <c r="A586" s="141" t="s">
        <v>383</v>
      </c>
      <c r="B586" s="114">
        <v>18</v>
      </c>
      <c r="C586" s="114" t="s">
        <v>10</v>
      </c>
      <c r="D586" s="114" t="s">
        <v>386</v>
      </c>
      <c r="E586" s="114" t="s">
        <v>421</v>
      </c>
      <c r="F586" s="114" t="s">
        <v>384</v>
      </c>
      <c r="G586" s="114"/>
      <c r="H586" s="114"/>
      <c r="I586" s="195">
        <f>I587</f>
        <v>84</v>
      </c>
      <c r="J586" s="195">
        <f t="shared" si="124"/>
        <v>72</v>
      </c>
      <c r="K586" s="195">
        <f t="shared" si="124"/>
        <v>72</v>
      </c>
    </row>
    <row r="587" spans="1:11" ht="76.5">
      <c r="A587" s="141" t="s">
        <v>401</v>
      </c>
      <c r="B587" s="114">
        <v>18</v>
      </c>
      <c r="C587" s="114" t="s">
        <v>10</v>
      </c>
      <c r="D587" s="114" t="s">
        <v>386</v>
      </c>
      <c r="E587" s="114" t="s">
        <v>421</v>
      </c>
      <c r="F587" s="114" t="s">
        <v>384</v>
      </c>
      <c r="G587" s="114" t="s">
        <v>402</v>
      </c>
      <c r="H587" s="114"/>
      <c r="I587" s="195">
        <f>I588</f>
        <v>84</v>
      </c>
      <c r="J587" s="195">
        <f t="shared" si="124"/>
        <v>72</v>
      </c>
      <c r="K587" s="195">
        <f t="shared" si="124"/>
        <v>72</v>
      </c>
    </row>
    <row r="588" spans="1:11" ht="38.25">
      <c r="A588" s="141" t="s">
        <v>382</v>
      </c>
      <c r="B588" s="114">
        <v>18</v>
      </c>
      <c r="C588" s="114" t="s">
        <v>10</v>
      </c>
      <c r="D588" s="114" t="s">
        <v>386</v>
      </c>
      <c r="E588" s="114" t="s">
        <v>421</v>
      </c>
      <c r="F588" s="114" t="s">
        <v>384</v>
      </c>
      <c r="G588" s="114" t="s">
        <v>402</v>
      </c>
      <c r="H588" s="114" t="s">
        <v>449</v>
      </c>
      <c r="I588" s="195">
        <f>'Приложение 6'!J52</f>
        <v>84</v>
      </c>
      <c r="J588" s="195">
        <f>'Приложение 6'!K52</f>
        <v>72</v>
      </c>
      <c r="K588" s="195">
        <f>'Приложение 6'!L52</f>
        <v>72</v>
      </c>
    </row>
    <row r="589" spans="1:11" ht="76.5">
      <c r="A589" s="141" t="s">
        <v>480</v>
      </c>
      <c r="B589" s="114">
        <v>18</v>
      </c>
      <c r="C589" s="114" t="s">
        <v>10</v>
      </c>
      <c r="D589" s="114" t="s">
        <v>402</v>
      </c>
      <c r="E589" s="114"/>
      <c r="F589" s="114"/>
      <c r="G589" s="114"/>
      <c r="H589" s="114"/>
      <c r="I589" s="195">
        <f>I590</f>
        <v>100</v>
      </c>
      <c r="J589" s="195">
        <f t="shared" ref="J589:K592" si="125">J590</f>
        <v>100</v>
      </c>
      <c r="K589" s="195">
        <f t="shared" si="125"/>
        <v>100</v>
      </c>
    </row>
    <row r="590" spans="1:11" ht="38.25">
      <c r="A590" s="141" t="s">
        <v>420</v>
      </c>
      <c r="B590" s="114">
        <v>18</v>
      </c>
      <c r="C590" s="114" t="s">
        <v>10</v>
      </c>
      <c r="D590" s="114" t="s">
        <v>402</v>
      </c>
      <c r="E590" s="114" t="s">
        <v>421</v>
      </c>
      <c r="F590" s="114"/>
      <c r="G590" s="114"/>
      <c r="H590" s="114"/>
      <c r="I590" s="195">
        <f>I591</f>
        <v>100</v>
      </c>
      <c r="J590" s="195">
        <f t="shared" si="125"/>
        <v>100</v>
      </c>
      <c r="K590" s="195">
        <f t="shared" si="125"/>
        <v>100</v>
      </c>
    </row>
    <row r="591" spans="1:11">
      <c r="A591" s="141" t="s">
        <v>383</v>
      </c>
      <c r="B591" s="114">
        <v>18</v>
      </c>
      <c r="C591" s="114" t="s">
        <v>10</v>
      </c>
      <c r="D591" s="114" t="s">
        <v>402</v>
      </c>
      <c r="E591" s="114" t="s">
        <v>421</v>
      </c>
      <c r="F591" s="114" t="s">
        <v>384</v>
      </c>
      <c r="G591" s="114"/>
      <c r="H591" s="114"/>
      <c r="I591" s="195">
        <f>I592</f>
        <v>100</v>
      </c>
      <c r="J591" s="195">
        <f t="shared" si="125"/>
        <v>100</v>
      </c>
      <c r="K591" s="195">
        <f t="shared" si="125"/>
        <v>100</v>
      </c>
    </row>
    <row r="592" spans="1:11" ht="25.5">
      <c r="A592" s="141" t="s">
        <v>461</v>
      </c>
      <c r="B592" s="114">
        <v>18</v>
      </c>
      <c r="C592" s="114" t="s">
        <v>10</v>
      </c>
      <c r="D592" s="114" t="s">
        <v>402</v>
      </c>
      <c r="E592" s="114" t="s">
        <v>421</v>
      </c>
      <c r="F592" s="114" t="s">
        <v>384</v>
      </c>
      <c r="G592" s="114" t="s">
        <v>462</v>
      </c>
      <c r="H592" s="114"/>
      <c r="I592" s="195">
        <f>I593</f>
        <v>100</v>
      </c>
      <c r="J592" s="195">
        <f t="shared" si="125"/>
        <v>100</v>
      </c>
      <c r="K592" s="195">
        <f t="shared" si="125"/>
        <v>100</v>
      </c>
    </row>
    <row r="593" spans="1:11" ht="38.25">
      <c r="A593" s="141" t="s">
        <v>382</v>
      </c>
      <c r="B593" s="114">
        <v>18</v>
      </c>
      <c r="C593" s="114" t="s">
        <v>10</v>
      </c>
      <c r="D593" s="114" t="s">
        <v>402</v>
      </c>
      <c r="E593" s="114" t="s">
        <v>421</v>
      </c>
      <c r="F593" s="114" t="s">
        <v>384</v>
      </c>
      <c r="G593" s="114" t="s">
        <v>462</v>
      </c>
      <c r="H593" s="114" t="s">
        <v>449</v>
      </c>
      <c r="I593" s="195">
        <f>'Приложение 6'!J130</f>
        <v>100</v>
      </c>
      <c r="J593" s="195">
        <f>'Приложение 6'!K130</f>
        <v>100</v>
      </c>
      <c r="K593" s="195">
        <f>'Приложение 6'!L130</f>
        <v>100</v>
      </c>
    </row>
    <row r="594" spans="1:11" ht="51">
      <c r="A594" s="141" t="s">
        <v>481</v>
      </c>
      <c r="B594" s="114">
        <v>18</v>
      </c>
      <c r="C594" s="114" t="s">
        <v>13</v>
      </c>
      <c r="D594" s="114"/>
      <c r="E594" s="114"/>
      <c r="F594" s="114"/>
      <c r="G594" s="114"/>
      <c r="H594" s="114"/>
      <c r="I594" s="195">
        <f>I595</f>
        <v>50</v>
      </c>
      <c r="J594" s="195">
        <f t="shared" ref="J594:K598" si="126">J595</f>
        <v>50</v>
      </c>
      <c r="K594" s="195">
        <f t="shared" si="126"/>
        <v>50</v>
      </c>
    </row>
    <row r="595" spans="1:11" ht="38.25">
      <c r="A595" s="141" t="s">
        <v>930</v>
      </c>
      <c r="B595" s="114">
        <v>18</v>
      </c>
      <c r="C595" s="114" t="s">
        <v>13</v>
      </c>
      <c r="D595" s="114" t="s">
        <v>386</v>
      </c>
      <c r="E595" s="114"/>
      <c r="F595" s="114"/>
      <c r="G595" s="114"/>
      <c r="H595" s="114"/>
      <c r="I595" s="195">
        <f>I596</f>
        <v>50</v>
      </c>
      <c r="J595" s="195">
        <f t="shared" si="126"/>
        <v>50</v>
      </c>
      <c r="K595" s="195">
        <f t="shared" si="126"/>
        <v>50</v>
      </c>
    </row>
    <row r="596" spans="1:11" ht="38.25">
      <c r="A596" s="141" t="s">
        <v>420</v>
      </c>
      <c r="B596" s="114">
        <v>18</v>
      </c>
      <c r="C596" s="114" t="s">
        <v>13</v>
      </c>
      <c r="D596" s="114" t="s">
        <v>386</v>
      </c>
      <c r="E596" s="114" t="s">
        <v>421</v>
      </c>
      <c r="F596" s="114"/>
      <c r="G596" s="114"/>
      <c r="H596" s="114"/>
      <c r="I596" s="195">
        <f>I597</f>
        <v>50</v>
      </c>
      <c r="J596" s="195">
        <f t="shared" si="126"/>
        <v>50</v>
      </c>
      <c r="K596" s="195">
        <f t="shared" si="126"/>
        <v>50</v>
      </c>
    </row>
    <row r="597" spans="1:11">
      <c r="A597" s="141" t="s">
        <v>383</v>
      </c>
      <c r="B597" s="114">
        <v>18</v>
      </c>
      <c r="C597" s="114" t="s">
        <v>13</v>
      </c>
      <c r="D597" s="114" t="s">
        <v>386</v>
      </c>
      <c r="E597" s="114" t="s">
        <v>421</v>
      </c>
      <c r="F597" s="114" t="s">
        <v>384</v>
      </c>
      <c r="G597" s="114"/>
      <c r="H597" s="114"/>
      <c r="I597" s="195">
        <f>I598</f>
        <v>50</v>
      </c>
      <c r="J597" s="195">
        <f t="shared" si="126"/>
        <v>50</v>
      </c>
      <c r="K597" s="195">
        <f t="shared" si="126"/>
        <v>50</v>
      </c>
    </row>
    <row r="598" spans="1:11" ht="25.5">
      <c r="A598" s="141" t="s">
        <v>461</v>
      </c>
      <c r="B598" s="114">
        <v>18</v>
      </c>
      <c r="C598" s="114" t="s">
        <v>13</v>
      </c>
      <c r="D598" s="114" t="s">
        <v>386</v>
      </c>
      <c r="E598" s="114" t="s">
        <v>421</v>
      </c>
      <c r="F598" s="114" t="s">
        <v>384</v>
      </c>
      <c r="G598" s="114" t="s">
        <v>462</v>
      </c>
      <c r="H598" s="114"/>
      <c r="I598" s="195">
        <f>I599</f>
        <v>50</v>
      </c>
      <c r="J598" s="195">
        <f t="shared" si="126"/>
        <v>50</v>
      </c>
      <c r="K598" s="195">
        <f t="shared" si="126"/>
        <v>50</v>
      </c>
    </row>
    <row r="599" spans="1:11" ht="38.25">
      <c r="A599" s="141" t="s">
        <v>382</v>
      </c>
      <c r="B599" s="114">
        <v>18</v>
      </c>
      <c r="C599" s="114" t="s">
        <v>13</v>
      </c>
      <c r="D599" s="114" t="s">
        <v>386</v>
      </c>
      <c r="E599" s="114" t="s">
        <v>421</v>
      </c>
      <c r="F599" s="114" t="s">
        <v>384</v>
      </c>
      <c r="G599" s="114" t="s">
        <v>462</v>
      </c>
      <c r="H599" s="114" t="s">
        <v>449</v>
      </c>
      <c r="I599" s="195">
        <f>'Приложение 6'!J135</f>
        <v>50</v>
      </c>
      <c r="J599" s="195">
        <f>'Приложение 6'!K135</f>
        <v>50</v>
      </c>
      <c r="K599" s="195">
        <f>'Приложение 6'!L135</f>
        <v>50</v>
      </c>
    </row>
    <row r="600" spans="1:11" ht="89.25">
      <c r="A600" s="143" t="s">
        <v>1080</v>
      </c>
      <c r="B600" s="140" t="s">
        <v>483</v>
      </c>
      <c r="C600" s="140"/>
      <c r="D600" s="140"/>
      <c r="E600" s="140"/>
      <c r="F600" s="140"/>
      <c r="G600" s="140"/>
      <c r="H600" s="140"/>
      <c r="I600" s="300">
        <f>I601</f>
        <v>50</v>
      </c>
      <c r="J600" s="300">
        <f t="shared" ref="J600:K604" si="127">J601</f>
        <v>50</v>
      </c>
      <c r="K600" s="300">
        <f t="shared" si="127"/>
        <v>50</v>
      </c>
    </row>
    <row r="601" spans="1:11" ht="127.5">
      <c r="A601" s="141" t="s">
        <v>484</v>
      </c>
      <c r="B601" s="114" t="s">
        <v>483</v>
      </c>
      <c r="C601" s="114" t="s">
        <v>404</v>
      </c>
      <c r="D601" s="114" t="s">
        <v>402</v>
      </c>
      <c r="E601" s="114"/>
      <c r="F601" s="114"/>
      <c r="G601" s="114"/>
      <c r="H601" s="114"/>
      <c r="I601" s="195">
        <f>I602</f>
        <v>50</v>
      </c>
      <c r="J601" s="195">
        <f t="shared" si="127"/>
        <v>50</v>
      </c>
      <c r="K601" s="195">
        <f t="shared" si="127"/>
        <v>50</v>
      </c>
    </row>
    <row r="602" spans="1:11" ht="38.25">
      <c r="A602" s="141" t="s">
        <v>931</v>
      </c>
      <c r="B602" s="114" t="s">
        <v>483</v>
      </c>
      <c r="C602" s="114" t="s">
        <v>404</v>
      </c>
      <c r="D602" s="114" t="s">
        <v>402</v>
      </c>
      <c r="E602" s="114">
        <v>42310</v>
      </c>
      <c r="F602" s="114"/>
      <c r="G602" s="114"/>
      <c r="H602" s="114"/>
      <c r="I602" s="195">
        <f>I603</f>
        <v>50</v>
      </c>
      <c r="J602" s="195">
        <f t="shared" si="127"/>
        <v>50</v>
      </c>
      <c r="K602" s="195">
        <f t="shared" si="127"/>
        <v>50</v>
      </c>
    </row>
    <row r="603" spans="1:11">
      <c r="A603" s="141" t="s">
        <v>383</v>
      </c>
      <c r="B603" s="114" t="s">
        <v>483</v>
      </c>
      <c r="C603" s="114" t="s">
        <v>404</v>
      </c>
      <c r="D603" s="114" t="s">
        <v>402</v>
      </c>
      <c r="E603" s="114">
        <v>42310</v>
      </c>
      <c r="F603" s="114" t="s">
        <v>384</v>
      </c>
      <c r="G603" s="114"/>
      <c r="H603" s="114"/>
      <c r="I603" s="195">
        <f>I604</f>
        <v>50</v>
      </c>
      <c r="J603" s="195">
        <f t="shared" si="127"/>
        <v>50</v>
      </c>
      <c r="K603" s="195">
        <f t="shared" si="127"/>
        <v>50</v>
      </c>
    </row>
    <row r="604" spans="1:11" ht="25.5">
      <c r="A604" s="141" t="s">
        <v>461</v>
      </c>
      <c r="B604" s="114" t="s">
        <v>483</v>
      </c>
      <c r="C604" s="114" t="s">
        <v>404</v>
      </c>
      <c r="D604" s="114" t="s">
        <v>402</v>
      </c>
      <c r="E604" s="114">
        <v>42310</v>
      </c>
      <c r="F604" s="114" t="s">
        <v>384</v>
      </c>
      <c r="G604" s="114" t="s">
        <v>462</v>
      </c>
      <c r="H604" s="114"/>
      <c r="I604" s="195">
        <f>I605</f>
        <v>50</v>
      </c>
      <c r="J604" s="195">
        <f t="shared" si="127"/>
        <v>50</v>
      </c>
      <c r="K604" s="195">
        <f t="shared" si="127"/>
        <v>50</v>
      </c>
    </row>
    <row r="605" spans="1:11" ht="38.25">
      <c r="A605" s="141" t="s">
        <v>382</v>
      </c>
      <c r="B605" s="114" t="s">
        <v>483</v>
      </c>
      <c r="C605" s="114" t="s">
        <v>404</v>
      </c>
      <c r="D605" s="114" t="s">
        <v>402</v>
      </c>
      <c r="E605" s="114">
        <v>42310</v>
      </c>
      <c r="F605" s="114" t="s">
        <v>384</v>
      </c>
      <c r="G605" s="114" t="s">
        <v>462</v>
      </c>
      <c r="H605" s="114" t="s">
        <v>449</v>
      </c>
      <c r="I605" s="195">
        <f>'Приложение 6'!J140</f>
        <v>50</v>
      </c>
      <c r="J605" s="195">
        <f>'Приложение 6'!K140</f>
        <v>50</v>
      </c>
      <c r="K605" s="195">
        <f>'Приложение 6'!L140</f>
        <v>50</v>
      </c>
    </row>
    <row r="606" spans="1:11" ht="102">
      <c r="A606" s="143" t="s">
        <v>1094</v>
      </c>
      <c r="B606" s="140" t="s">
        <v>423</v>
      </c>
      <c r="C606" s="140"/>
      <c r="D606" s="140"/>
      <c r="E606" s="140"/>
      <c r="F606" s="140"/>
      <c r="G606" s="140"/>
      <c r="H606" s="140"/>
      <c r="I606" s="300">
        <f>I607+I616</f>
        <v>2983.7</v>
      </c>
      <c r="J606" s="300">
        <f>J607+J616</f>
        <v>2964.7</v>
      </c>
      <c r="K606" s="300">
        <f>K607+K616</f>
        <v>2964.7</v>
      </c>
    </row>
    <row r="607" spans="1:11" ht="38.25">
      <c r="A607" s="141" t="s">
        <v>637</v>
      </c>
      <c r="B607" s="114" t="s">
        <v>423</v>
      </c>
      <c r="C607" s="114" t="s">
        <v>404</v>
      </c>
      <c r="D607" s="114" t="s">
        <v>384</v>
      </c>
      <c r="E607" s="114"/>
      <c r="F607" s="114"/>
      <c r="G607" s="114"/>
      <c r="H607" s="114"/>
      <c r="I607" s="195">
        <f>I612+I608</f>
        <v>496</v>
      </c>
      <c r="J607" s="195">
        <f>J612+J608</f>
        <v>496</v>
      </c>
      <c r="K607" s="195">
        <f>K612+K608</f>
        <v>496</v>
      </c>
    </row>
    <row r="608" spans="1:11" ht="127.5">
      <c r="A608" s="141" t="s">
        <v>638</v>
      </c>
      <c r="B608" s="114" t="s">
        <v>423</v>
      </c>
      <c r="C608" s="114" t="s">
        <v>404</v>
      </c>
      <c r="D608" s="114" t="s">
        <v>384</v>
      </c>
      <c r="E608" s="112" t="s">
        <v>639</v>
      </c>
      <c r="F608" s="114"/>
      <c r="G608" s="114"/>
      <c r="H608" s="114"/>
      <c r="I608" s="195">
        <f>I609</f>
        <v>0</v>
      </c>
      <c r="J608" s="195">
        <f t="shared" ref="J608:K610" si="128">J609</f>
        <v>0</v>
      </c>
      <c r="K608" s="195">
        <f t="shared" si="128"/>
        <v>0</v>
      </c>
    </row>
    <row r="609" spans="1:11">
      <c r="A609" s="141" t="s">
        <v>620</v>
      </c>
      <c r="B609" s="114" t="s">
        <v>423</v>
      </c>
      <c r="C609" s="114" t="s">
        <v>404</v>
      </c>
      <c r="D609" s="114" t="s">
        <v>384</v>
      </c>
      <c r="E609" s="112" t="s">
        <v>639</v>
      </c>
      <c r="F609" s="114" t="s">
        <v>15</v>
      </c>
      <c r="G609" s="114"/>
      <c r="H609" s="114"/>
      <c r="I609" s="195">
        <f>I610</f>
        <v>0</v>
      </c>
      <c r="J609" s="195">
        <f t="shared" si="128"/>
        <v>0</v>
      </c>
      <c r="K609" s="195">
        <f t="shared" si="128"/>
        <v>0</v>
      </c>
    </row>
    <row r="610" spans="1:11" ht="25.5">
      <c r="A610" s="141" t="s">
        <v>628</v>
      </c>
      <c r="B610" s="114" t="s">
        <v>423</v>
      </c>
      <c r="C610" s="114" t="s">
        <v>404</v>
      </c>
      <c r="D610" s="114" t="s">
        <v>384</v>
      </c>
      <c r="E610" s="112" t="s">
        <v>639</v>
      </c>
      <c r="F610" s="114" t="s">
        <v>15</v>
      </c>
      <c r="G610" s="114" t="s">
        <v>426</v>
      </c>
      <c r="H610" s="114"/>
      <c r="I610" s="195">
        <f>I611</f>
        <v>0</v>
      </c>
      <c r="J610" s="195">
        <f t="shared" si="128"/>
        <v>0</v>
      </c>
      <c r="K610" s="195">
        <f t="shared" si="128"/>
        <v>0</v>
      </c>
    </row>
    <row r="611" spans="1:11" ht="38.25">
      <c r="A611" s="141" t="s">
        <v>382</v>
      </c>
      <c r="B611" s="114" t="s">
        <v>423</v>
      </c>
      <c r="C611" s="114" t="s">
        <v>404</v>
      </c>
      <c r="D611" s="114" t="s">
        <v>384</v>
      </c>
      <c r="E611" s="112" t="s">
        <v>639</v>
      </c>
      <c r="F611" s="114" t="s">
        <v>15</v>
      </c>
      <c r="G611" s="114" t="s">
        <v>426</v>
      </c>
      <c r="H611" s="114" t="s">
        <v>449</v>
      </c>
      <c r="I611" s="195">
        <f>'Приложение 6'!J389</f>
        <v>0</v>
      </c>
      <c r="J611" s="195">
        <f>'Приложение 6'!K389</f>
        <v>0</v>
      </c>
      <c r="K611" s="195">
        <f>'Приложение 6'!L389</f>
        <v>0</v>
      </c>
    </row>
    <row r="612" spans="1:11" ht="153">
      <c r="A612" s="141" t="s">
        <v>641</v>
      </c>
      <c r="B612" s="114" t="s">
        <v>423</v>
      </c>
      <c r="C612" s="114" t="s">
        <v>404</v>
      </c>
      <c r="D612" s="114" t="s">
        <v>384</v>
      </c>
      <c r="E612" s="112" t="s">
        <v>639</v>
      </c>
      <c r="F612" s="114"/>
      <c r="G612" s="114"/>
      <c r="H612" s="114"/>
      <c r="I612" s="195">
        <f>I613</f>
        <v>496</v>
      </c>
      <c r="J612" s="195">
        <f t="shared" ref="J612:K614" si="129">J613</f>
        <v>496</v>
      </c>
      <c r="K612" s="195">
        <f t="shared" si="129"/>
        <v>496</v>
      </c>
    </row>
    <row r="613" spans="1:11">
      <c r="A613" s="141" t="s">
        <v>620</v>
      </c>
      <c r="B613" s="114" t="s">
        <v>423</v>
      </c>
      <c r="C613" s="114" t="s">
        <v>404</v>
      </c>
      <c r="D613" s="114" t="s">
        <v>384</v>
      </c>
      <c r="E613" s="112" t="s">
        <v>639</v>
      </c>
      <c r="F613" s="114" t="s">
        <v>15</v>
      </c>
      <c r="G613" s="114"/>
      <c r="H613" s="114"/>
      <c r="I613" s="195">
        <f>I614</f>
        <v>496</v>
      </c>
      <c r="J613" s="195">
        <f t="shared" si="129"/>
        <v>496</v>
      </c>
      <c r="K613" s="195">
        <f t="shared" si="129"/>
        <v>496</v>
      </c>
    </row>
    <row r="614" spans="1:11" ht="25.5">
      <c r="A614" s="141" t="s">
        <v>628</v>
      </c>
      <c r="B614" s="114" t="s">
        <v>423</v>
      </c>
      <c r="C614" s="114" t="s">
        <v>404</v>
      </c>
      <c r="D614" s="114" t="s">
        <v>384</v>
      </c>
      <c r="E614" s="112" t="s">
        <v>639</v>
      </c>
      <c r="F614" s="114" t="s">
        <v>15</v>
      </c>
      <c r="G614" s="114" t="s">
        <v>426</v>
      </c>
      <c r="H614" s="114"/>
      <c r="I614" s="195">
        <f>I615</f>
        <v>496</v>
      </c>
      <c r="J614" s="195">
        <f t="shared" si="129"/>
        <v>496</v>
      </c>
      <c r="K614" s="195">
        <f t="shared" si="129"/>
        <v>496</v>
      </c>
    </row>
    <row r="615" spans="1:11" ht="38.25">
      <c r="A615" s="141" t="s">
        <v>382</v>
      </c>
      <c r="B615" s="114" t="s">
        <v>423</v>
      </c>
      <c r="C615" s="114" t="s">
        <v>404</v>
      </c>
      <c r="D615" s="114" t="s">
        <v>384</v>
      </c>
      <c r="E615" s="112" t="s">
        <v>639</v>
      </c>
      <c r="F615" s="114" t="s">
        <v>15</v>
      </c>
      <c r="G615" s="114" t="s">
        <v>426</v>
      </c>
      <c r="H615" s="114" t="s">
        <v>449</v>
      </c>
      <c r="I615" s="195">
        <f>'Приложение 6'!J391</f>
        <v>496</v>
      </c>
      <c r="J615" s="195">
        <f>'Приложение 6'!K391</f>
        <v>496</v>
      </c>
      <c r="K615" s="195">
        <f>'Приложение 6'!L391</f>
        <v>496</v>
      </c>
    </row>
    <row r="616" spans="1:11" ht="63.75">
      <c r="A616" s="141" t="s">
        <v>424</v>
      </c>
      <c r="B616" s="114" t="s">
        <v>423</v>
      </c>
      <c r="C616" s="114" t="s">
        <v>8</v>
      </c>
      <c r="D616" s="114"/>
      <c r="E616" s="141"/>
      <c r="F616" s="114"/>
      <c r="G616" s="114"/>
      <c r="H616" s="114"/>
      <c r="I616" s="195">
        <f>I617</f>
        <v>2487.6999999999998</v>
      </c>
      <c r="J616" s="195">
        <f>J617</f>
        <v>2468.6999999999998</v>
      </c>
      <c r="K616" s="195">
        <f>K617</f>
        <v>2468.6999999999998</v>
      </c>
    </row>
    <row r="617" spans="1:11" ht="76.5">
      <c r="A617" s="141" t="s">
        <v>425</v>
      </c>
      <c r="B617" s="114" t="s">
        <v>423</v>
      </c>
      <c r="C617" s="114" t="s">
        <v>8</v>
      </c>
      <c r="D617" s="114" t="s">
        <v>426</v>
      </c>
      <c r="E617" s="114"/>
      <c r="F617" s="114"/>
      <c r="G617" s="114"/>
      <c r="H617" s="114"/>
      <c r="I617" s="195">
        <f>I618+I622</f>
        <v>2487.6999999999998</v>
      </c>
      <c r="J617" s="195">
        <f>J618+J622</f>
        <v>2468.6999999999998</v>
      </c>
      <c r="K617" s="195">
        <f>K618+K622</f>
        <v>2468.6999999999998</v>
      </c>
    </row>
    <row r="618" spans="1:11" ht="89.25">
      <c r="A618" s="141" t="s">
        <v>646</v>
      </c>
      <c r="B618" s="114" t="s">
        <v>423</v>
      </c>
      <c r="C618" s="114" t="s">
        <v>8</v>
      </c>
      <c r="D618" s="114" t="s">
        <v>426</v>
      </c>
      <c r="E618" s="114" t="s">
        <v>647</v>
      </c>
      <c r="F618" s="114"/>
      <c r="G618" s="114"/>
      <c r="H618" s="114"/>
      <c r="I618" s="195">
        <f>I619</f>
        <v>0</v>
      </c>
      <c r="J618" s="195">
        <f t="shared" ref="J618:K620" si="130">J619</f>
        <v>0</v>
      </c>
      <c r="K618" s="195">
        <f t="shared" si="130"/>
        <v>0</v>
      </c>
    </row>
    <row r="619" spans="1:11">
      <c r="A619" s="141" t="s">
        <v>620</v>
      </c>
      <c r="B619" s="114" t="s">
        <v>423</v>
      </c>
      <c r="C619" s="114" t="s">
        <v>8</v>
      </c>
      <c r="D619" s="114" t="s">
        <v>426</v>
      </c>
      <c r="E619" s="114" t="s">
        <v>647</v>
      </c>
      <c r="F619" s="114" t="s">
        <v>15</v>
      </c>
      <c r="G619" s="114"/>
      <c r="H619" s="114"/>
      <c r="I619" s="195">
        <f>I620</f>
        <v>0</v>
      </c>
      <c r="J619" s="195">
        <f t="shared" si="130"/>
        <v>0</v>
      </c>
      <c r="K619" s="195">
        <f t="shared" si="130"/>
        <v>0</v>
      </c>
    </row>
    <row r="620" spans="1:11">
      <c r="A620" s="141" t="s">
        <v>644</v>
      </c>
      <c r="B620" s="114" t="s">
        <v>423</v>
      </c>
      <c r="C620" s="114" t="s">
        <v>8</v>
      </c>
      <c r="D620" s="114" t="s">
        <v>426</v>
      </c>
      <c r="E620" s="114" t="s">
        <v>647</v>
      </c>
      <c r="F620" s="114" t="s">
        <v>15</v>
      </c>
      <c r="G620" s="114" t="s">
        <v>402</v>
      </c>
      <c r="H620" s="114"/>
      <c r="I620" s="195">
        <f>I621</f>
        <v>0</v>
      </c>
      <c r="J620" s="195">
        <f t="shared" si="130"/>
        <v>0</v>
      </c>
      <c r="K620" s="195">
        <f t="shared" si="130"/>
        <v>0</v>
      </c>
    </row>
    <row r="621" spans="1:11" ht="38.25">
      <c r="A621" s="141" t="s">
        <v>382</v>
      </c>
      <c r="B621" s="114" t="s">
        <v>423</v>
      </c>
      <c r="C621" s="114" t="s">
        <v>8</v>
      </c>
      <c r="D621" s="114" t="s">
        <v>426</v>
      </c>
      <c r="E621" s="114" t="s">
        <v>647</v>
      </c>
      <c r="F621" s="114" t="s">
        <v>15</v>
      </c>
      <c r="G621" s="114" t="s">
        <v>402</v>
      </c>
      <c r="H621" s="114" t="s">
        <v>449</v>
      </c>
      <c r="I621" s="195">
        <f>'Приложение 6'!J402</f>
        <v>0</v>
      </c>
      <c r="J621" s="195">
        <f>'Приложение 6'!K402</f>
        <v>0</v>
      </c>
      <c r="K621" s="195">
        <f>'Приложение 6'!L402</f>
        <v>0</v>
      </c>
    </row>
    <row r="622" spans="1:11" ht="114.75">
      <c r="A622" s="141" t="s">
        <v>429</v>
      </c>
      <c r="B622" s="114" t="s">
        <v>423</v>
      </c>
      <c r="C622" s="114" t="s">
        <v>8</v>
      </c>
      <c r="D622" s="114" t="s">
        <v>426</v>
      </c>
      <c r="E622" s="114" t="s">
        <v>430</v>
      </c>
      <c r="F622" s="114"/>
      <c r="G622" s="114"/>
      <c r="H622" s="114"/>
      <c r="I622" s="195">
        <f>I626+I623</f>
        <v>2487.6999999999998</v>
      </c>
      <c r="J622" s="195">
        <f>J626+J623</f>
        <v>2468.6999999999998</v>
      </c>
      <c r="K622" s="195">
        <f>K626+K623</f>
        <v>2468.6999999999998</v>
      </c>
    </row>
    <row r="623" spans="1:11">
      <c r="A623" s="141" t="s">
        <v>383</v>
      </c>
      <c r="B623" s="114" t="s">
        <v>423</v>
      </c>
      <c r="C623" s="114" t="s">
        <v>8</v>
      </c>
      <c r="D623" s="114" t="s">
        <v>426</v>
      </c>
      <c r="E623" s="114" t="s">
        <v>430</v>
      </c>
      <c r="F623" s="114" t="s">
        <v>384</v>
      </c>
      <c r="G623" s="114"/>
      <c r="H623" s="114"/>
      <c r="I623" s="195">
        <f t="shared" ref="I623:K624" si="131">I624</f>
        <v>19</v>
      </c>
      <c r="J623" s="195">
        <f t="shared" si="131"/>
        <v>0</v>
      </c>
      <c r="K623" s="195">
        <f t="shared" si="131"/>
        <v>0</v>
      </c>
    </row>
    <row r="624" spans="1:11" ht="76.5">
      <c r="A624" s="141" t="s">
        <v>401</v>
      </c>
      <c r="B624" s="114" t="s">
        <v>423</v>
      </c>
      <c r="C624" s="114" t="s">
        <v>8</v>
      </c>
      <c r="D624" s="114" t="s">
        <v>426</v>
      </c>
      <c r="E624" s="114" t="s">
        <v>430</v>
      </c>
      <c r="F624" s="114" t="s">
        <v>384</v>
      </c>
      <c r="G624" s="114" t="s">
        <v>402</v>
      </c>
      <c r="H624" s="114"/>
      <c r="I624" s="195">
        <f t="shared" si="131"/>
        <v>19</v>
      </c>
      <c r="J624" s="195">
        <f t="shared" si="131"/>
        <v>0</v>
      </c>
      <c r="K624" s="195">
        <f t="shared" si="131"/>
        <v>0</v>
      </c>
    </row>
    <row r="625" spans="1:11" ht="38.25">
      <c r="A625" s="141" t="s">
        <v>382</v>
      </c>
      <c r="B625" s="114" t="s">
        <v>423</v>
      </c>
      <c r="C625" s="114" t="s">
        <v>8</v>
      </c>
      <c r="D625" s="114" t="s">
        <v>426</v>
      </c>
      <c r="E625" s="114" t="s">
        <v>430</v>
      </c>
      <c r="F625" s="114" t="s">
        <v>384</v>
      </c>
      <c r="G625" s="114" t="s">
        <v>402</v>
      </c>
      <c r="H625" s="114" t="s">
        <v>449</v>
      </c>
      <c r="I625" s="195">
        <f>'Приложение 6'!J58</f>
        <v>19</v>
      </c>
      <c r="J625" s="195">
        <f>'Приложение 6'!K58</f>
        <v>0</v>
      </c>
      <c r="K625" s="195">
        <f>'Приложение 6'!L58</f>
        <v>0</v>
      </c>
    </row>
    <row r="626" spans="1:11">
      <c r="A626" s="141" t="s">
        <v>620</v>
      </c>
      <c r="B626" s="114" t="s">
        <v>423</v>
      </c>
      <c r="C626" s="114" t="s">
        <v>8</v>
      </c>
      <c r="D626" s="114" t="s">
        <v>426</v>
      </c>
      <c r="E626" s="114" t="s">
        <v>430</v>
      </c>
      <c r="F626" s="114" t="s">
        <v>15</v>
      </c>
      <c r="G626" s="114"/>
      <c r="H626" s="114"/>
      <c r="I626" s="195">
        <f t="shared" ref="I626:K627" si="132">I627</f>
        <v>2468.6999999999998</v>
      </c>
      <c r="J626" s="195">
        <f t="shared" si="132"/>
        <v>2468.6999999999998</v>
      </c>
      <c r="K626" s="195">
        <f t="shared" si="132"/>
        <v>2468.6999999999998</v>
      </c>
    </row>
    <row r="627" spans="1:11">
      <c r="A627" s="141" t="s">
        <v>644</v>
      </c>
      <c r="B627" s="114" t="s">
        <v>423</v>
      </c>
      <c r="C627" s="114" t="s">
        <v>8</v>
      </c>
      <c r="D627" s="114" t="s">
        <v>426</v>
      </c>
      <c r="E627" s="114" t="s">
        <v>430</v>
      </c>
      <c r="F627" s="114" t="s">
        <v>15</v>
      </c>
      <c r="G627" s="114" t="s">
        <v>402</v>
      </c>
      <c r="H627" s="114"/>
      <c r="I627" s="195">
        <f t="shared" si="132"/>
        <v>2468.6999999999998</v>
      </c>
      <c r="J627" s="195">
        <f t="shared" si="132"/>
        <v>2468.6999999999998</v>
      </c>
      <c r="K627" s="195">
        <f t="shared" si="132"/>
        <v>2468.6999999999998</v>
      </c>
    </row>
    <row r="628" spans="1:11" ht="38.25">
      <c r="A628" s="141" t="s">
        <v>382</v>
      </c>
      <c r="B628" s="114" t="s">
        <v>423</v>
      </c>
      <c r="C628" s="114" t="s">
        <v>8</v>
      </c>
      <c r="D628" s="114" t="s">
        <v>426</v>
      </c>
      <c r="E628" s="114" t="s">
        <v>430</v>
      </c>
      <c r="F628" s="114" t="s">
        <v>15</v>
      </c>
      <c r="G628" s="114" t="s">
        <v>402</v>
      </c>
      <c r="H628" s="114" t="s">
        <v>449</v>
      </c>
      <c r="I628" s="195">
        <f>'Приложение 6'!J405</f>
        <v>2468.6999999999998</v>
      </c>
      <c r="J628" s="195">
        <f>'Приложение 6'!K405</f>
        <v>2468.6999999999998</v>
      </c>
      <c r="K628" s="195">
        <f>'Приложение 6'!L405</f>
        <v>2468.6999999999998</v>
      </c>
    </row>
    <row r="629" spans="1:11" ht="76.5">
      <c r="A629" s="145" t="s">
        <v>1086</v>
      </c>
      <c r="B629" s="114" t="s">
        <v>580</v>
      </c>
      <c r="C629" s="114"/>
      <c r="D629" s="114"/>
      <c r="E629" s="114"/>
      <c r="F629" s="114"/>
      <c r="G629" s="114"/>
      <c r="H629" s="114"/>
      <c r="I629" s="195">
        <f>I645+I640+I630+I650</f>
        <v>40578.088000000003</v>
      </c>
      <c r="J629" s="195">
        <f>J645+J640+J630+J650</f>
        <v>336.85300000000001</v>
      </c>
      <c r="K629" s="195">
        <f>K645+K640+K630+K650</f>
        <v>336.85300000000001</v>
      </c>
    </row>
    <row r="630" spans="1:11" ht="63.75">
      <c r="A630" s="151" t="s">
        <v>585</v>
      </c>
      <c r="B630" s="114" t="s">
        <v>580</v>
      </c>
      <c r="C630" s="114" t="s">
        <v>404</v>
      </c>
      <c r="D630" s="114" t="s">
        <v>384</v>
      </c>
      <c r="E630" s="114"/>
      <c r="F630" s="114"/>
      <c r="G630" s="114"/>
      <c r="H630" s="114"/>
      <c r="I630" s="195">
        <f>I631+I635</f>
        <v>0</v>
      </c>
      <c r="J630" s="195">
        <f t="shared" ref="J630:K633" si="133">J631</f>
        <v>0</v>
      </c>
      <c r="K630" s="195">
        <f t="shared" si="133"/>
        <v>0</v>
      </c>
    </row>
    <row r="631" spans="1:11" ht="25.5">
      <c r="A631" s="146" t="s">
        <v>586</v>
      </c>
      <c r="B631" s="114" t="s">
        <v>580</v>
      </c>
      <c r="C631" s="114" t="s">
        <v>404</v>
      </c>
      <c r="D631" s="114" t="s">
        <v>384</v>
      </c>
      <c r="E631" s="114" t="s">
        <v>690</v>
      </c>
      <c r="F631" s="114"/>
      <c r="G631" s="114"/>
      <c r="H631" s="114"/>
      <c r="I631" s="195">
        <f>I632</f>
        <v>0</v>
      </c>
      <c r="J631" s="195">
        <f t="shared" si="133"/>
        <v>0</v>
      </c>
      <c r="K631" s="195">
        <f t="shared" si="133"/>
        <v>0</v>
      </c>
    </row>
    <row r="632" spans="1:11" ht="25.5">
      <c r="A632" s="141" t="s">
        <v>578</v>
      </c>
      <c r="B632" s="114" t="s">
        <v>580</v>
      </c>
      <c r="C632" s="114" t="s">
        <v>404</v>
      </c>
      <c r="D632" s="114" t="s">
        <v>384</v>
      </c>
      <c r="E632" s="114" t="s">
        <v>690</v>
      </c>
      <c r="F632" s="114" t="s">
        <v>407</v>
      </c>
      <c r="G632" s="114"/>
      <c r="H632" s="114"/>
      <c r="I632" s="195">
        <f>I633</f>
        <v>0</v>
      </c>
      <c r="J632" s="195">
        <f t="shared" si="133"/>
        <v>0</v>
      </c>
      <c r="K632" s="195">
        <f t="shared" si="133"/>
        <v>0</v>
      </c>
    </row>
    <row r="633" spans="1:11">
      <c r="A633" s="146" t="s">
        <v>584</v>
      </c>
      <c r="B633" s="114" t="s">
        <v>580</v>
      </c>
      <c r="C633" s="114" t="s">
        <v>404</v>
      </c>
      <c r="D633" s="114" t="s">
        <v>384</v>
      </c>
      <c r="E633" s="114" t="s">
        <v>690</v>
      </c>
      <c r="F633" s="114" t="s">
        <v>407</v>
      </c>
      <c r="G633" s="114" t="s">
        <v>386</v>
      </c>
      <c r="H633" s="114"/>
      <c r="I633" s="195">
        <f>I634</f>
        <v>0</v>
      </c>
      <c r="J633" s="195">
        <f t="shared" si="133"/>
        <v>0</v>
      </c>
      <c r="K633" s="195">
        <f t="shared" si="133"/>
        <v>0</v>
      </c>
    </row>
    <row r="634" spans="1:11" ht="51">
      <c r="A634" s="141" t="s">
        <v>660</v>
      </c>
      <c r="B634" s="114" t="s">
        <v>580</v>
      </c>
      <c r="C634" s="114" t="s">
        <v>404</v>
      </c>
      <c r="D634" s="114" t="s">
        <v>384</v>
      </c>
      <c r="E634" s="114" t="s">
        <v>690</v>
      </c>
      <c r="F634" s="114" t="s">
        <v>407</v>
      </c>
      <c r="G634" s="114" t="s">
        <v>386</v>
      </c>
      <c r="H634" s="114" t="s">
        <v>926</v>
      </c>
      <c r="I634" s="195">
        <f>'Приложение 6'!J530</f>
        <v>0</v>
      </c>
      <c r="J634" s="195">
        <f>'Приложение 6'!K530</f>
        <v>0</v>
      </c>
      <c r="K634" s="195">
        <f>'Приложение 6'!L530</f>
        <v>0</v>
      </c>
    </row>
    <row r="635" spans="1:11" ht="38.25">
      <c r="A635" s="141" t="s">
        <v>418</v>
      </c>
      <c r="B635" s="112" t="s">
        <v>580</v>
      </c>
      <c r="C635" s="112" t="s">
        <v>404</v>
      </c>
      <c r="D635" s="112" t="s">
        <v>384</v>
      </c>
      <c r="E635" s="112" t="s">
        <v>419</v>
      </c>
      <c r="F635" s="114"/>
      <c r="G635" s="114"/>
      <c r="H635" s="114"/>
      <c r="I635" s="195">
        <f t="shared" ref="I635:K638" si="134">I636</f>
        <v>0</v>
      </c>
      <c r="J635" s="195">
        <f t="shared" si="134"/>
        <v>0</v>
      </c>
      <c r="K635" s="195">
        <f t="shared" si="134"/>
        <v>0</v>
      </c>
    </row>
    <row r="636" spans="1:11">
      <c r="A636" s="152" t="s">
        <v>586</v>
      </c>
      <c r="B636" s="112" t="s">
        <v>580</v>
      </c>
      <c r="C636" s="112" t="s">
        <v>404</v>
      </c>
      <c r="D636" s="112" t="s">
        <v>384</v>
      </c>
      <c r="E636" s="112" t="s">
        <v>587</v>
      </c>
      <c r="F636" s="114"/>
      <c r="G636" s="114"/>
      <c r="H636" s="114"/>
      <c r="I636" s="195">
        <f t="shared" si="134"/>
        <v>0</v>
      </c>
      <c r="J636" s="195">
        <f t="shared" si="134"/>
        <v>0</v>
      </c>
      <c r="K636" s="195">
        <f t="shared" si="134"/>
        <v>0</v>
      </c>
    </row>
    <row r="637" spans="1:11" ht="25.5">
      <c r="A637" s="141" t="s">
        <v>578</v>
      </c>
      <c r="B637" s="112" t="s">
        <v>580</v>
      </c>
      <c r="C637" s="112" t="s">
        <v>404</v>
      </c>
      <c r="D637" s="112" t="s">
        <v>384</v>
      </c>
      <c r="E637" s="112" t="s">
        <v>587</v>
      </c>
      <c r="F637" s="114" t="s">
        <v>407</v>
      </c>
      <c r="G637" s="114"/>
      <c r="H637" s="114"/>
      <c r="I637" s="195">
        <f t="shared" si="134"/>
        <v>0</v>
      </c>
      <c r="J637" s="195">
        <f t="shared" si="134"/>
        <v>0</v>
      </c>
      <c r="K637" s="195">
        <f t="shared" si="134"/>
        <v>0</v>
      </c>
    </row>
    <row r="638" spans="1:11">
      <c r="A638" s="146" t="s">
        <v>584</v>
      </c>
      <c r="B638" s="112" t="s">
        <v>580</v>
      </c>
      <c r="C638" s="112" t="s">
        <v>404</v>
      </c>
      <c r="D638" s="112" t="s">
        <v>384</v>
      </c>
      <c r="E638" s="112" t="s">
        <v>587</v>
      </c>
      <c r="F638" s="114" t="s">
        <v>407</v>
      </c>
      <c r="G638" s="114" t="s">
        <v>386</v>
      </c>
      <c r="H638" s="114"/>
      <c r="I638" s="195">
        <f t="shared" si="134"/>
        <v>0</v>
      </c>
      <c r="J638" s="195">
        <f t="shared" si="134"/>
        <v>0</v>
      </c>
      <c r="K638" s="195">
        <f t="shared" si="134"/>
        <v>0</v>
      </c>
    </row>
    <row r="639" spans="1:11" ht="38.25">
      <c r="A639" s="141" t="s">
        <v>382</v>
      </c>
      <c r="B639" s="112" t="s">
        <v>580</v>
      </c>
      <c r="C639" s="112" t="s">
        <v>404</v>
      </c>
      <c r="D639" s="112" t="s">
        <v>384</v>
      </c>
      <c r="E639" s="112" t="s">
        <v>587</v>
      </c>
      <c r="F639" s="114" t="s">
        <v>407</v>
      </c>
      <c r="G639" s="114" t="s">
        <v>386</v>
      </c>
      <c r="H639" s="114" t="s">
        <v>449</v>
      </c>
      <c r="I639" s="195">
        <f>'Приложение 6'!J320</f>
        <v>0</v>
      </c>
      <c r="J639" s="195">
        <f>'Приложение 6'!K320</f>
        <v>0</v>
      </c>
      <c r="K639" s="195">
        <f>'Приложение 6'!L320</f>
        <v>0</v>
      </c>
    </row>
    <row r="640" spans="1:11" ht="38.25">
      <c r="A640" s="141" t="s">
        <v>588</v>
      </c>
      <c r="B640" s="114" t="s">
        <v>580</v>
      </c>
      <c r="C640" s="114" t="s">
        <v>404</v>
      </c>
      <c r="D640" s="114" t="s">
        <v>426</v>
      </c>
      <c r="E640" s="140"/>
      <c r="F640" s="140"/>
      <c r="G640" s="140"/>
      <c r="H640" s="140"/>
      <c r="I640" s="195">
        <f>I641</f>
        <v>40241.235000000001</v>
      </c>
      <c r="J640" s="195">
        <f>J641</f>
        <v>0</v>
      </c>
      <c r="K640" s="195">
        <f>K641</f>
        <v>0</v>
      </c>
    </row>
    <row r="641" spans="1:11" ht="51">
      <c r="A641" s="141" t="s">
        <v>589</v>
      </c>
      <c r="B641" s="114" t="s">
        <v>580</v>
      </c>
      <c r="C641" s="114" t="s">
        <v>404</v>
      </c>
      <c r="D641" s="114" t="s">
        <v>426</v>
      </c>
      <c r="E641" s="114" t="s">
        <v>590</v>
      </c>
      <c r="F641" s="114"/>
      <c r="G641" s="114"/>
      <c r="H641" s="114"/>
      <c r="I641" s="195">
        <f>I642</f>
        <v>40241.235000000001</v>
      </c>
      <c r="J641" s="195">
        <f t="shared" ref="J641:K643" si="135">J642</f>
        <v>0</v>
      </c>
      <c r="K641" s="195">
        <f t="shared" si="135"/>
        <v>0</v>
      </c>
    </row>
    <row r="642" spans="1:11" ht="25.5">
      <c r="A642" s="141" t="s">
        <v>578</v>
      </c>
      <c r="B642" s="114" t="s">
        <v>580</v>
      </c>
      <c r="C642" s="114" t="s">
        <v>404</v>
      </c>
      <c r="D642" s="114" t="s">
        <v>426</v>
      </c>
      <c r="E642" s="114" t="s">
        <v>590</v>
      </c>
      <c r="F642" s="114" t="s">
        <v>407</v>
      </c>
      <c r="G642" s="114"/>
      <c r="H642" s="114"/>
      <c r="I642" s="195">
        <f>I643</f>
        <v>40241.235000000001</v>
      </c>
      <c r="J642" s="195">
        <f t="shared" si="135"/>
        <v>0</v>
      </c>
      <c r="K642" s="195">
        <f t="shared" si="135"/>
        <v>0</v>
      </c>
    </row>
    <row r="643" spans="1:11" ht="25.5">
      <c r="A643" s="146" t="s">
        <v>584</v>
      </c>
      <c r="B643" s="114" t="s">
        <v>580</v>
      </c>
      <c r="C643" s="114" t="s">
        <v>404</v>
      </c>
      <c r="D643" s="114" t="s">
        <v>426</v>
      </c>
      <c r="E643" s="114" t="s">
        <v>590</v>
      </c>
      <c r="F643" s="114" t="s">
        <v>407</v>
      </c>
      <c r="G643" s="114" t="s">
        <v>386</v>
      </c>
      <c r="H643" s="114"/>
      <c r="I643" s="195">
        <f>I644</f>
        <v>40241.235000000001</v>
      </c>
      <c r="J643" s="195">
        <f t="shared" si="135"/>
        <v>0</v>
      </c>
      <c r="K643" s="195">
        <f t="shared" si="135"/>
        <v>0</v>
      </c>
    </row>
    <row r="644" spans="1:11" ht="38.25">
      <c r="A644" s="141" t="s">
        <v>382</v>
      </c>
      <c r="B644" s="114" t="s">
        <v>580</v>
      </c>
      <c r="C644" s="114" t="s">
        <v>404</v>
      </c>
      <c r="D644" s="114" t="s">
        <v>426</v>
      </c>
      <c r="E644" s="114" t="s">
        <v>590</v>
      </c>
      <c r="F644" s="114" t="s">
        <v>407</v>
      </c>
      <c r="G644" s="114" t="s">
        <v>386</v>
      </c>
      <c r="H644" s="114" t="s">
        <v>449</v>
      </c>
      <c r="I644" s="195">
        <f>'Приложение 6'!J322</f>
        <v>40241.235000000001</v>
      </c>
      <c r="J644" s="195">
        <f>'Приложение 6'!K322</f>
        <v>0</v>
      </c>
      <c r="K644" s="195">
        <f>'Приложение 6'!L322</f>
        <v>0</v>
      </c>
    </row>
    <row r="645" spans="1:11" ht="25.5">
      <c r="A645" s="141" t="s">
        <v>581</v>
      </c>
      <c r="B645" s="114" t="s">
        <v>580</v>
      </c>
      <c r="C645" s="114" t="s">
        <v>404</v>
      </c>
      <c r="D645" s="114" t="s">
        <v>500</v>
      </c>
      <c r="E645" s="114"/>
      <c r="F645" s="114"/>
      <c r="G645" s="114"/>
      <c r="H645" s="114"/>
      <c r="I645" s="195">
        <f>I646</f>
        <v>336.85300000000001</v>
      </c>
      <c r="J645" s="195">
        <f t="shared" ref="J645:K648" si="136">J646</f>
        <v>336.85300000000001</v>
      </c>
      <c r="K645" s="195">
        <f t="shared" si="136"/>
        <v>336.85300000000001</v>
      </c>
    </row>
    <row r="646" spans="1:11" ht="38.25">
      <c r="A646" s="141" t="s">
        <v>582</v>
      </c>
      <c r="B646" s="114" t="s">
        <v>580</v>
      </c>
      <c r="C646" s="114" t="s">
        <v>404</v>
      </c>
      <c r="D646" s="114" t="s">
        <v>500</v>
      </c>
      <c r="E646" s="114" t="s">
        <v>583</v>
      </c>
      <c r="F646" s="114"/>
      <c r="G646" s="114"/>
      <c r="H646" s="114"/>
      <c r="I646" s="195">
        <f>I647</f>
        <v>336.85300000000001</v>
      </c>
      <c r="J646" s="195">
        <f t="shared" si="136"/>
        <v>336.85300000000001</v>
      </c>
      <c r="K646" s="195">
        <f t="shared" si="136"/>
        <v>336.85300000000001</v>
      </c>
    </row>
    <row r="647" spans="1:11" ht="25.5">
      <c r="A647" s="141" t="s">
        <v>578</v>
      </c>
      <c r="B647" s="114" t="s">
        <v>580</v>
      </c>
      <c r="C647" s="114" t="s">
        <v>404</v>
      </c>
      <c r="D647" s="114" t="s">
        <v>500</v>
      </c>
      <c r="E647" s="114" t="s">
        <v>583</v>
      </c>
      <c r="F647" s="114" t="s">
        <v>407</v>
      </c>
      <c r="G647" s="114"/>
      <c r="H647" s="114"/>
      <c r="I647" s="195">
        <f>I648</f>
        <v>336.85300000000001</v>
      </c>
      <c r="J647" s="195">
        <f t="shared" si="136"/>
        <v>336.85300000000001</v>
      </c>
      <c r="K647" s="195">
        <f t="shared" si="136"/>
        <v>336.85300000000001</v>
      </c>
    </row>
    <row r="648" spans="1:11">
      <c r="A648" s="141" t="s">
        <v>579</v>
      </c>
      <c r="B648" s="114" t="s">
        <v>580</v>
      </c>
      <c r="C648" s="114" t="s">
        <v>404</v>
      </c>
      <c r="D648" s="114" t="s">
        <v>500</v>
      </c>
      <c r="E648" s="114" t="s">
        <v>583</v>
      </c>
      <c r="F648" s="114" t="s">
        <v>407</v>
      </c>
      <c r="G648" s="114" t="s">
        <v>384</v>
      </c>
      <c r="H648" s="114"/>
      <c r="I648" s="195">
        <f>I649</f>
        <v>336.85300000000001</v>
      </c>
      <c r="J648" s="195">
        <f t="shared" si="136"/>
        <v>336.85300000000001</v>
      </c>
      <c r="K648" s="195">
        <f t="shared" si="136"/>
        <v>336.85300000000001</v>
      </c>
    </row>
    <row r="649" spans="1:11" ht="51">
      <c r="A649" s="141" t="s">
        <v>660</v>
      </c>
      <c r="B649" s="114" t="s">
        <v>580</v>
      </c>
      <c r="C649" s="114" t="s">
        <v>404</v>
      </c>
      <c r="D649" s="114" t="s">
        <v>500</v>
      </c>
      <c r="E649" s="114" t="s">
        <v>583</v>
      </c>
      <c r="F649" s="114" t="s">
        <v>407</v>
      </c>
      <c r="G649" s="114" t="s">
        <v>384</v>
      </c>
      <c r="H649" s="114">
        <v>901</v>
      </c>
      <c r="I649" s="195">
        <f>'Приложение 6'!J310</f>
        <v>336.85300000000001</v>
      </c>
      <c r="J649" s="195">
        <f>'Приложение 6'!K310</f>
        <v>336.85300000000001</v>
      </c>
      <c r="K649" s="195">
        <f>'Приложение 6'!L310</f>
        <v>336.85300000000001</v>
      </c>
    </row>
    <row r="650" spans="1:11" ht="38.25">
      <c r="A650" s="151" t="s">
        <v>708</v>
      </c>
      <c r="B650" s="114" t="s">
        <v>580</v>
      </c>
      <c r="C650" s="114" t="s">
        <v>404</v>
      </c>
      <c r="D650" s="114" t="s">
        <v>456</v>
      </c>
      <c r="E650" s="114"/>
      <c r="F650" s="114"/>
      <c r="G650" s="114"/>
      <c r="H650" s="114"/>
      <c r="I650" s="195">
        <f>I651</f>
        <v>0</v>
      </c>
      <c r="J650" s="195">
        <f t="shared" ref="J650:K653" si="137">J651</f>
        <v>0</v>
      </c>
      <c r="K650" s="195">
        <f t="shared" si="137"/>
        <v>0</v>
      </c>
    </row>
    <row r="651" spans="1:11" ht="25.5">
      <c r="A651" s="146" t="s">
        <v>586</v>
      </c>
      <c r="B651" s="114" t="s">
        <v>580</v>
      </c>
      <c r="C651" s="114" t="s">
        <v>404</v>
      </c>
      <c r="D651" s="114" t="s">
        <v>456</v>
      </c>
      <c r="E651" s="114" t="s">
        <v>690</v>
      </c>
      <c r="F651" s="114"/>
      <c r="G651" s="114"/>
      <c r="H651" s="114"/>
      <c r="I651" s="195">
        <f>I652</f>
        <v>0</v>
      </c>
      <c r="J651" s="195">
        <f t="shared" si="137"/>
        <v>0</v>
      </c>
      <c r="K651" s="195">
        <f t="shared" si="137"/>
        <v>0</v>
      </c>
    </row>
    <row r="652" spans="1:11" ht="25.5">
      <c r="A652" s="141" t="s">
        <v>578</v>
      </c>
      <c r="B652" s="114" t="s">
        <v>580</v>
      </c>
      <c r="C652" s="114" t="s">
        <v>404</v>
      </c>
      <c r="D652" s="114" t="s">
        <v>456</v>
      </c>
      <c r="E652" s="114" t="s">
        <v>690</v>
      </c>
      <c r="F652" s="114" t="s">
        <v>407</v>
      </c>
      <c r="G652" s="114"/>
      <c r="H652" s="114"/>
      <c r="I652" s="195">
        <f>I653</f>
        <v>0</v>
      </c>
      <c r="J652" s="195">
        <f t="shared" si="137"/>
        <v>0</v>
      </c>
      <c r="K652" s="195">
        <f t="shared" si="137"/>
        <v>0</v>
      </c>
    </row>
    <row r="653" spans="1:11">
      <c r="A653" s="146" t="s">
        <v>584</v>
      </c>
      <c r="B653" s="114" t="s">
        <v>580</v>
      </c>
      <c r="C653" s="114" t="s">
        <v>404</v>
      </c>
      <c r="D653" s="114" t="s">
        <v>456</v>
      </c>
      <c r="E653" s="114" t="s">
        <v>690</v>
      </c>
      <c r="F653" s="114" t="s">
        <v>407</v>
      </c>
      <c r="G653" s="114" t="s">
        <v>386</v>
      </c>
      <c r="H653" s="114"/>
      <c r="I653" s="195">
        <f>I654</f>
        <v>0</v>
      </c>
      <c r="J653" s="195">
        <f t="shared" si="137"/>
        <v>0</v>
      </c>
      <c r="K653" s="195">
        <f t="shared" si="137"/>
        <v>0</v>
      </c>
    </row>
    <row r="654" spans="1:11" ht="51">
      <c r="A654" s="141" t="s">
        <v>660</v>
      </c>
      <c r="B654" s="114" t="s">
        <v>580</v>
      </c>
      <c r="C654" s="114" t="s">
        <v>404</v>
      </c>
      <c r="D654" s="114" t="s">
        <v>456</v>
      </c>
      <c r="E654" s="114" t="s">
        <v>690</v>
      </c>
      <c r="F654" s="114" t="s">
        <v>407</v>
      </c>
      <c r="G654" s="114" t="s">
        <v>386</v>
      </c>
      <c r="H654" s="114" t="s">
        <v>926</v>
      </c>
      <c r="I654" s="195">
        <f>'Приложение 6'!J533</f>
        <v>0</v>
      </c>
      <c r="J654" s="195">
        <f>'Приложение 6'!K533</f>
        <v>0</v>
      </c>
      <c r="K654" s="195">
        <f>'Приложение 6'!L533</f>
        <v>0</v>
      </c>
    </row>
    <row r="655" spans="1:11" ht="63.75">
      <c r="A655" s="143" t="s">
        <v>1085</v>
      </c>
      <c r="B655" s="140" t="s">
        <v>568</v>
      </c>
      <c r="C655" s="140"/>
      <c r="D655" s="140"/>
      <c r="E655" s="140"/>
      <c r="F655" s="140"/>
      <c r="G655" s="140"/>
      <c r="H655" s="140"/>
      <c r="I655" s="300">
        <f>I656+I665</f>
        <v>50</v>
      </c>
      <c r="J655" s="300">
        <f>J656+J665</f>
        <v>80</v>
      </c>
      <c r="K655" s="300">
        <f>K656+K665</f>
        <v>80</v>
      </c>
    </row>
    <row r="656" spans="1:11" ht="63.75">
      <c r="A656" s="141" t="s">
        <v>569</v>
      </c>
      <c r="B656" s="114" t="s">
        <v>568</v>
      </c>
      <c r="C656" s="114" t="s">
        <v>404</v>
      </c>
      <c r="D656" s="114" t="s">
        <v>426</v>
      </c>
      <c r="E656" s="140"/>
      <c r="F656" s="140"/>
      <c r="G656" s="140"/>
      <c r="H656" s="140"/>
      <c r="I656" s="195">
        <f>I657+I661</f>
        <v>30</v>
      </c>
      <c r="J656" s="195">
        <f>J657+J661</f>
        <v>60</v>
      </c>
      <c r="K656" s="195">
        <f>K657+K661</f>
        <v>60</v>
      </c>
    </row>
    <row r="657" spans="1:11" ht="51">
      <c r="A657" s="141" t="s">
        <v>570</v>
      </c>
      <c r="B657" s="114" t="s">
        <v>568</v>
      </c>
      <c r="C657" s="114" t="s">
        <v>404</v>
      </c>
      <c r="D657" s="114" t="s">
        <v>426</v>
      </c>
      <c r="E657" s="114" t="s">
        <v>571</v>
      </c>
      <c r="F657" s="114"/>
      <c r="G657" s="114"/>
      <c r="H657" s="114"/>
      <c r="I657" s="195">
        <f>I658</f>
        <v>10</v>
      </c>
      <c r="J657" s="195">
        <f t="shared" ref="J657:K659" si="138">J658</f>
        <v>10</v>
      </c>
      <c r="K657" s="195">
        <f t="shared" si="138"/>
        <v>10</v>
      </c>
    </row>
    <row r="658" spans="1:11">
      <c r="A658" s="141" t="s">
        <v>539</v>
      </c>
      <c r="B658" s="114" t="s">
        <v>568</v>
      </c>
      <c r="C658" s="114" t="s">
        <v>404</v>
      </c>
      <c r="D658" s="114" t="s">
        <v>426</v>
      </c>
      <c r="E658" s="114" t="s">
        <v>571</v>
      </c>
      <c r="F658" s="114" t="s">
        <v>402</v>
      </c>
      <c r="G658" s="114"/>
      <c r="H658" s="114"/>
      <c r="I658" s="195">
        <f>I659</f>
        <v>10</v>
      </c>
      <c r="J658" s="195">
        <f t="shared" si="138"/>
        <v>10</v>
      </c>
      <c r="K658" s="195">
        <f t="shared" si="138"/>
        <v>10</v>
      </c>
    </row>
    <row r="659" spans="1:11" ht="25.5">
      <c r="A659" s="141" t="s">
        <v>567</v>
      </c>
      <c r="B659" s="114" t="s">
        <v>568</v>
      </c>
      <c r="C659" s="114" t="s">
        <v>404</v>
      </c>
      <c r="D659" s="114" t="s">
        <v>426</v>
      </c>
      <c r="E659" s="114" t="s">
        <v>571</v>
      </c>
      <c r="F659" s="114" t="s">
        <v>402</v>
      </c>
      <c r="G659" s="114" t="s">
        <v>18</v>
      </c>
      <c r="H659" s="114"/>
      <c r="I659" s="195">
        <f>I660</f>
        <v>10</v>
      </c>
      <c r="J659" s="195">
        <f t="shared" si="138"/>
        <v>10</v>
      </c>
      <c r="K659" s="195">
        <f t="shared" si="138"/>
        <v>10</v>
      </c>
    </row>
    <row r="660" spans="1:11" ht="38.25">
      <c r="A660" s="141" t="s">
        <v>382</v>
      </c>
      <c r="B660" s="114" t="s">
        <v>568</v>
      </c>
      <c r="C660" s="114" t="s">
        <v>404</v>
      </c>
      <c r="D660" s="114" t="s">
        <v>426</v>
      </c>
      <c r="E660" s="114" t="s">
        <v>571</v>
      </c>
      <c r="F660" s="114" t="s">
        <v>402</v>
      </c>
      <c r="G660" s="114" t="s">
        <v>18</v>
      </c>
      <c r="H660" s="114" t="s">
        <v>449</v>
      </c>
      <c r="I660" s="195">
        <f>'Приложение 6'!J298</f>
        <v>10</v>
      </c>
      <c r="J660" s="195">
        <f>'Приложение 6'!K298</f>
        <v>10</v>
      </c>
      <c r="K660" s="195">
        <f>'Приложение 6'!L298</f>
        <v>10</v>
      </c>
    </row>
    <row r="661" spans="1:11" ht="63.75">
      <c r="A661" s="141" t="s">
        <v>574</v>
      </c>
      <c r="B661" s="114" t="s">
        <v>568</v>
      </c>
      <c r="C661" s="114" t="s">
        <v>404</v>
      </c>
      <c r="D661" s="114" t="s">
        <v>426</v>
      </c>
      <c r="E661" s="114" t="s">
        <v>575</v>
      </c>
      <c r="F661" s="114"/>
      <c r="G661" s="114"/>
      <c r="H661" s="114"/>
      <c r="I661" s="195">
        <f>I662</f>
        <v>20</v>
      </c>
      <c r="J661" s="195">
        <f t="shared" ref="J661:K663" si="139">J662</f>
        <v>50</v>
      </c>
      <c r="K661" s="195">
        <f t="shared" si="139"/>
        <v>50</v>
      </c>
    </row>
    <row r="662" spans="1:11">
      <c r="A662" s="141" t="s">
        <v>539</v>
      </c>
      <c r="B662" s="114" t="s">
        <v>568</v>
      </c>
      <c r="C662" s="114" t="s">
        <v>404</v>
      </c>
      <c r="D662" s="114" t="s">
        <v>426</v>
      </c>
      <c r="E662" s="114" t="s">
        <v>575</v>
      </c>
      <c r="F662" s="114" t="s">
        <v>402</v>
      </c>
      <c r="G662" s="114"/>
      <c r="H662" s="114"/>
      <c r="I662" s="195">
        <f>I663</f>
        <v>20</v>
      </c>
      <c r="J662" s="195">
        <f t="shared" si="139"/>
        <v>50</v>
      </c>
      <c r="K662" s="195">
        <f t="shared" si="139"/>
        <v>50</v>
      </c>
    </row>
    <row r="663" spans="1:11" ht="25.5">
      <c r="A663" s="141" t="s">
        <v>567</v>
      </c>
      <c r="B663" s="114" t="s">
        <v>568</v>
      </c>
      <c r="C663" s="114" t="s">
        <v>404</v>
      </c>
      <c r="D663" s="114" t="s">
        <v>426</v>
      </c>
      <c r="E663" s="114" t="s">
        <v>575</v>
      </c>
      <c r="F663" s="114" t="s">
        <v>402</v>
      </c>
      <c r="G663" s="114" t="s">
        <v>18</v>
      </c>
      <c r="H663" s="114"/>
      <c r="I663" s="195">
        <f>I664</f>
        <v>20</v>
      </c>
      <c r="J663" s="195">
        <f t="shared" si="139"/>
        <v>50</v>
      </c>
      <c r="K663" s="195">
        <f t="shared" si="139"/>
        <v>50</v>
      </c>
    </row>
    <row r="664" spans="1:11" ht="38.25">
      <c r="A664" s="141" t="s">
        <v>382</v>
      </c>
      <c r="B664" s="114" t="s">
        <v>568</v>
      </c>
      <c r="C664" s="114" t="s">
        <v>404</v>
      </c>
      <c r="D664" s="114" t="s">
        <v>426</v>
      </c>
      <c r="E664" s="114" t="s">
        <v>575</v>
      </c>
      <c r="F664" s="114" t="s">
        <v>402</v>
      </c>
      <c r="G664" s="114" t="s">
        <v>18</v>
      </c>
      <c r="H664" s="114" t="s">
        <v>449</v>
      </c>
      <c r="I664" s="195">
        <f>'Приложение 6'!J301</f>
        <v>20</v>
      </c>
      <c r="J664" s="195">
        <f>'Приложение 6'!K301</f>
        <v>50</v>
      </c>
      <c r="K664" s="195">
        <f>'Приложение 6'!L301</f>
        <v>50</v>
      </c>
    </row>
    <row r="665" spans="1:11" ht="51">
      <c r="A665" s="141" t="s">
        <v>577</v>
      </c>
      <c r="B665" s="114" t="s">
        <v>568</v>
      </c>
      <c r="C665" s="114" t="s">
        <v>404</v>
      </c>
      <c r="D665" s="114" t="s">
        <v>402</v>
      </c>
      <c r="E665" s="114"/>
      <c r="F665" s="114"/>
      <c r="G665" s="114"/>
      <c r="H665" s="114"/>
      <c r="I665" s="195">
        <f>I666</f>
        <v>20</v>
      </c>
      <c r="J665" s="195">
        <f t="shared" ref="J665:K668" si="140">J666</f>
        <v>20</v>
      </c>
      <c r="K665" s="195">
        <f t="shared" si="140"/>
        <v>20</v>
      </c>
    </row>
    <row r="666" spans="1:11" ht="51">
      <c r="A666" s="141" t="s">
        <v>570</v>
      </c>
      <c r="B666" s="114" t="s">
        <v>568</v>
      </c>
      <c r="C666" s="114" t="s">
        <v>404</v>
      </c>
      <c r="D666" s="114" t="s">
        <v>402</v>
      </c>
      <c r="E666" s="114" t="s">
        <v>571</v>
      </c>
      <c r="F666" s="114"/>
      <c r="G666" s="114"/>
      <c r="H666" s="114"/>
      <c r="I666" s="195">
        <f>I667</f>
        <v>20</v>
      </c>
      <c r="J666" s="195">
        <f t="shared" si="140"/>
        <v>20</v>
      </c>
      <c r="K666" s="195">
        <f t="shared" si="140"/>
        <v>20</v>
      </c>
    </row>
    <row r="667" spans="1:11">
      <c r="A667" s="141" t="s">
        <v>539</v>
      </c>
      <c r="B667" s="114" t="s">
        <v>568</v>
      </c>
      <c r="C667" s="114" t="s">
        <v>404</v>
      </c>
      <c r="D667" s="114" t="s">
        <v>402</v>
      </c>
      <c r="E667" s="114" t="s">
        <v>571</v>
      </c>
      <c r="F667" s="114" t="s">
        <v>402</v>
      </c>
      <c r="G667" s="114"/>
      <c r="H667" s="114"/>
      <c r="I667" s="195">
        <f>I668</f>
        <v>20</v>
      </c>
      <c r="J667" s="195">
        <f t="shared" si="140"/>
        <v>20</v>
      </c>
      <c r="K667" s="195">
        <f t="shared" si="140"/>
        <v>20</v>
      </c>
    </row>
    <row r="668" spans="1:11" ht="25.5">
      <c r="A668" s="141" t="s">
        <v>567</v>
      </c>
      <c r="B668" s="114" t="s">
        <v>568</v>
      </c>
      <c r="C668" s="114" t="s">
        <v>404</v>
      </c>
      <c r="D668" s="114" t="s">
        <v>402</v>
      </c>
      <c r="E668" s="114" t="s">
        <v>571</v>
      </c>
      <c r="F668" s="114" t="s">
        <v>402</v>
      </c>
      <c r="G668" s="114" t="s">
        <v>18</v>
      </c>
      <c r="H668" s="114"/>
      <c r="I668" s="195">
        <f>I669</f>
        <v>20</v>
      </c>
      <c r="J668" s="195">
        <f t="shared" si="140"/>
        <v>20</v>
      </c>
      <c r="K668" s="195">
        <f t="shared" si="140"/>
        <v>20</v>
      </c>
    </row>
    <row r="669" spans="1:11" ht="38.25">
      <c r="A669" s="141" t="s">
        <v>382</v>
      </c>
      <c r="B669" s="114" t="s">
        <v>568</v>
      </c>
      <c r="C669" s="114" t="s">
        <v>404</v>
      </c>
      <c r="D669" s="114" t="s">
        <v>402</v>
      </c>
      <c r="E669" s="114" t="s">
        <v>571</v>
      </c>
      <c r="F669" s="114" t="s">
        <v>402</v>
      </c>
      <c r="G669" s="114" t="s">
        <v>18</v>
      </c>
      <c r="H669" s="114" t="s">
        <v>449</v>
      </c>
      <c r="I669" s="195">
        <f>'Приложение 6'!J304</f>
        <v>20</v>
      </c>
      <c r="J669" s="195">
        <f>'Приложение 6'!K304</f>
        <v>20</v>
      </c>
      <c r="K669" s="195">
        <f>'Приложение 6'!L304</f>
        <v>20</v>
      </c>
    </row>
    <row r="670" spans="1:11" ht="51">
      <c r="A670" s="145" t="s">
        <v>1090</v>
      </c>
      <c r="B670" s="140" t="s">
        <v>825</v>
      </c>
      <c r="C670" s="140"/>
      <c r="D670" s="140"/>
      <c r="E670" s="140"/>
      <c r="F670" s="140"/>
      <c r="G670" s="140"/>
      <c r="H670" s="140"/>
      <c r="I670" s="300">
        <f>I671+I676+I681+I686+I691+I696</f>
        <v>102.1</v>
      </c>
      <c r="J670" s="300">
        <f>J671+J676+J681+J686+J691+J696</f>
        <v>102.1</v>
      </c>
      <c r="K670" s="300">
        <f>K671+K676+K681+K686+K691+K696</f>
        <v>102.1</v>
      </c>
    </row>
    <row r="671" spans="1:11" ht="25.5">
      <c r="A671" s="141" t="s">
        <v>826</v>
      </c>
      <c r="B671" s="114" t="s">
        <v>825</v>
      </c>
      <c r="C671" s="114" t="s">
        <v>404</v>
      </c>
      <c r="D671" s="114" t="s">
        <v>384</v>
      </c>
      <c r="E671" s="140"/>
      <c r="F671" s="140"/>
      <c r="G671" s="140"/>
      <c r="H671" s="140"/>
      <c r="I671" s="195">
        <f>I672</f>
        <v>48.099999999999994</v>
      </c>
      <c r="J671" s="195">
        <f t="shared" ref="J671:K674" si="141">J672</f>
        <v>48.099999999999994</v>
      </c>
      <c r="K671" s="195">
        <f t="shared" si="141"/>
        <v>48.099999999999994</v>
      </c>
    </row>
    <row r="672" spans="1:11" ht="25.5">
      <c r="A672" s="141" t="s">
        <v>827</v>
      </c>
      <c r="B672" s="114" t="s">
        <v>825</v>
      </c>
      <c r="C672" s="114" t="s">
        <v>404</v>
      </c>
      <c r="D672" s="114" t="s">
        <v>384</v>
      </c>
      <c r="E672" s="114" t="s">
        <v>828</v>
      </c>
      <c r="F672" s="114"/>
      <c r="G672" s="114"/>
      <c r="H672" s="114"/>
      <c r="I672" s="195">
        <f>I673</f>
        <v>48.099999999999994</v>
      </c>
      <c r="J672" s="195">
        <f t="shared" si="141"/>
        <v>48.099999999999994</v>
      </c>
      <c r="K672" s="195">
        <f t="shared" si="141"/>
        <v>48.099999999999994</v>
      </c>
    </row>
    <row r="673" spans="1:11">
      <c r="A673" s="141" t="s">
        <v>591</v>
      </c>
      <c r="B673" s="114" t="s">
        <v>825</v>
      </c>
      <c r="C673" s="114" t="s">
        <v>404</v>
      </c>
      <c r="D673" s="114" t="s">
        <v>384</v>
      </c>
      <c r="E673" s="114" t="s">
        <v>828</v>
      </c>
      <c r="F673" s="114" t="s">
        <v>456</v>
      </c>
      <c r="G673" s="114"/>
      <c r="H673" s="114"/>
      <c r="I673" s="195">
        <f>I674</f>
        <v>48.099999999999994</v>
      </c>
      <c r="J673" s="195">
        <f t="shared" si="141"/>
        <v>48.099999999999994</v>
      </c>
      <c r="K673" s="195">
        <f t="shared" si="141"/>
        <v>48.099999999999994</v>
      </c>
    </row>
    <row r="674" spans="1:11" ht="25.5">
      <c r="A674" s="141" t="s">
        <v>819</v>
      </c>
      <c r="B674" s="114" t="s">
        <v>825</v>
      </c>
      <c r="C674" s="114" t="s">
        <v>404</v>
      </c>
      <c r="D674" s="114" t="s">
        <v>384</v>
      </c>
      <c r="E674" s="114" t="s">
        <v>828</v>
      </c>
      <c r="F674" s="114" t="s">
        <v>456</v>
      </c>
      <c r="G674" s="114" t="s">
        <v>456</v>
      </c>
      <c r="H674" s="114"/>
      <c r="I674" s="195">
        <f>I675</f>
        <v>48.099999999999994</v>
      </c>
      <c r="J674" s="195">
        <f t="shared" si="141"/>
        <v>48.099999999999994</v>
      </c>
      <c r="K674" s="195">
        <f t="shared" si="141"/>
        <v>48.099999999999994</v>
      </c>
    </row>
    <row r="675" spans="1:11" ht="38.25">
      <c r="A675" s="141" t="s">
        <v>914</v>
      </c>
      <c r="B675" s="114" t="s">
        <v>825</v>
      </c>
      <c r="C675" s="114" t="s">
        <v>404</v>
      </c>
      <c r="D675" s="114" t="s">
        <v>384</v>
      </c>
      <c r="E675" s="114" t="s">
        <v>828</v>
      </c>
      <c r="F675" s="114" t="s">
        <v>456</v>
      </c>
      <c r="G675" s="114" t="s">
        <v>456</v>
      </c>
      <c r="H675" s="114" t="s">
        <v>915</v>
      </c>
      <c r="I675" s="195">
        <f>'Приложение 6'!J772</f>
        <v>48.099999999999994</v>
      </c>
      <c r="J675" s="195">
        <f>'Приложение 6'!K772</f>
        <v>48.099999999999994</v>
      </c>
      <c r="K675" s="195">
        <f>'Приложение 6'!L772</f>
        <v>48.099999999999994</v>
      </c>
    </row>
    <row r="676" spans="1:11" ht="38.25">
      <c r="A676" s="141" t="s">
        <v>829</v>
      </c>
      <c r="B676" s="114" t="s">
        <v>825</v>
      </c>
      <c r="C676" s="114" t="s">
        <v>404</v>
      </c>
      <c r="D676" s="114" t="s">
        <v>386</v>
      </c>
      <c r="E676" s="114"/>
      <c r="F676" s="114"/>
      <c r="G676" s="114"/>
      <c r="H676" s="114"/>
      <c r="I676" s="195">
        <f>I677</f>
        <v>22.1</v>
      </c>
      <c r="J676" s="195">
        <f t="shared" ref="J676:K679" si="142">J677</f>
        <v>22.1</v>
      </c>
      <c r="K676" s="195">
        <f t="shared" si="142"/>
        <v>22.1</v>
      </c>
    </row>
    <row r="677" spans="1:11" ht="25.5">
      <c r="A677" s="141" t="s">
        <v>827</v>
      </c>
      <c r="B677" s="114" t="s">
        <v>825</v>
      </c>
      <c r="C677" s="114" t="s">
        <v>404</v>
      </c>
      <c r="D677" s="114" t="s">
        <v>386</v>
      </c>
      <c r="E677" s="114" t="s">
        <v>828</v>
      </c>
      <c r="F677" s="114"/>
      <c r="G677" s="114"/>
      <c r="H677" s="114"/>
      <c r="I677" s="195">
        <f>I678</f>
        <v>22.1</v>
      </c>
      <c r="J677" s="195">
        <f t="shared" si="142"/>
        <v>22.1</v>
      </c>
      <c r="K677" s="195">
        <f t="shared" si="142"/>
        <v>22.1</v>
      </c>
    </row>
    <row r="678" spans="1:11">
      <c r="A678" s="141" t="s">
        <v>591</v>
      </c>
      <c r="B678" s="114" t="s">
        <v>825</v>
      </c>
      <c r="C678" s="114" t="s">
        <v>404</v>
      </c>
      <c r="D678" s="114" t="s">
        <v>386</v>
      </c>
      <c r="E678" s="114" t="s">
        <v>828</v>
      </c>
      <c r="F678" s="114" t="s">
        <v>456</v>
      </c>
      <c r="G678" s="114"/>
      <c r="H678" s="114"/>
      <c r="I678" s="195">
        <f>I679</f>
        <v>22.1</v>
      </c>
      <c r="J678" s="195">
        <f t="shared" si="142"/>
        <v>22.1</v>
      </c>
      <c r="K678" s="195">
        <f t="shared" si="142"/>
        <v>22.1</v>
      </c>
    </row>
    <row r="679" spans="1:11" ht="25.5">
      <c r="A679" s="141" t="s">
        <v>819</v>
      </c>
      <c r="B679" s="114" t="s">
        <v>825</v>
      </c>
      <c r="C679" s="114" t="s">
        <v>404</v>
      </c>
      <c r="D679" s="114" t="s">
        <v>386</v>
      </c>
      <c r="E679" s="114" t="s">
        <v>828</v>
      </c>
      <c r="F679" s="114" t="s">
        <v>456</v>
      </c>
      <c r="G679" s="114" t="s">
        <v>456</v>
      </c>
      <c r="H679" s="114"/>
      <c r="I679" s="195">
        <f>I680</f>
        <v>22.1</v>
      </c>
      <c r="J679" s="195">
        <f t="shared" si="142"/>
        <v>22.1</v>
      </c>
      <c r="K679" s="195">
        <f t="shared" si="142"/>
        <v>22.1</v>
      </c>
    </row>
    <row r="680" spans="1:11" ht="38.25">
      <c r="A680" s="141" t="s">
        <v>914</v>
      </c>
      <c r="B680" s="114" t="s">
        <v>825</v>
      </c>
      <c r="C680" s="114" t="s">
        <v>404</v>
      </c>
      <c r="D680" s="114" t="s">
        <v>386</v>
      </c>
      <c r="E680" s="114" t="s">
        <v>828</v>
      </c>
      <c r="F680" s="114" t="s">
        <v>456</v>
      </c>
      <c r="G680" s="114" t="s">
        <v>456</v>
      </c>
      <c r="H680" s="114" t="s">
        <v>915</v>
      </c>
      <c r="I680" s="195">
        <f>'Приложение 6'!J776</f>
        <v>22.1</v>
      </c>
      <c r="J680" s="195">
        <f>'Приложение 6'!K776</f>
        <v>22.1</v>
      </c>
      <c r="K680" s="195">
        <f>'Приложение 6'!L776</f>
        <v>22.1</v>
      </c>
    </row>
    <row r="681" spans="1:11" ht="63.75">
      <c r="A681" s="141" t="s">
        <v>830</v>
      </c>
      <c r="B681" s="114" t="s">
        <v>825</v>
      </c>
      <c r="C681" s="114" t="s">
        <v>404</v>
      </c>
      <c r="D681" s="114" t="s">
        <v>426</v>
      </c>
      <c r="E681" s="114"/>
      <c r="F681" s="114"/>
      <c r="G681" s="114"/>
      <c r="H681" s="114"/>
      <c r="I681" s="195">
        <f>I682</f>
        <v>10.5</v>
      </c>
      <c r="J681" s="195">
        <f t="shared" ref="J681:K684" si="143">J682</f>
        <v>10.5</v>
      </c>
      <c r="K681" s="195">
        <f t="shared" si="143"/>
        <v>10.5</v>
      </c>
    </row>
    <row r="682" spans="1:11" ht="25.5">
      <c r="A682" s="141" t="s">
        <v>827</v>
      </c>
      <c r="B682" s="114" t="s">
        <v>825</v>
      </c>
      <c r="C682" s="114" t="s">
        <v>404</v>
      </c>
      <c r="D682" s="114" t="s">
        <v>426</v>
      </c>
      <c r="E682" s="114" t="s">
        <v>828</v>
      </c>
      <c r="F682" s="114"/>
      <c r="G682" s="114"/>
      <c r="H682" s="114"/>
      <c r="I682" s="195">
        <f>I683</f>
        <v>10.5</v>
      </c>
      <c r="J682" s="195">
        <f t="shared" si="143"/>
        <v>10.5</v>
      </c>
      <c r="K682" s="195">
        <f t="shared" si="143"/>
        <v>10.5</v>
      </c>
    </row>
    <row r="683" spans="1:11">
      <c r="A683" s="141" t="s">
        <v>591</v>
      </c>
      <c r="B683" s="114" t="s">
        <v>825</v>
      </c>
      <c r="C683" s="114" t="s">
        <v>404</v>
      </c>
      <c r="D683" s="114" t="s">
        <v>426</v>
      </c>
      <c r="E683" s="114" t="s">
        <v>828</v>
      </c>
      <c r="F683" s="114" t="s">
        <v>456</v>
      </c>
      <c r="G683" s="114"/>
      <c r="H683" s="114"/>
      <c r="I683" s="195">
        <f>I684</f>
        <v>10.5</v>
      </c>
      <c r="J683" s="195">
        <f t="shared" si="143"/>
        <v>10.5</v>
      </c>
      <c r="K683" s="195">
        <f t="shared" si="143"/>
        <v>10.5</v>
      </c>
    </row>
    <row r="684" spans="1:11" ht="25.5">
      <c r="A684" s="141" t="s">
        <v>819</v>
      </c>
      <c r="B684" s="114" t="s">
        <v>825</v>
      </c>
      <c r="C684" s="114" t="s">
        <v>404</v>
      </c>
      <c r="D684" s="114" t="s">
        <v>426</v>
      </c>
      <c r="E684" s="114" t="s">
        <v>828</v>
      </c>
      <c r="F684" s="114" t="s">
        <v>456</v>
      </c>
      <c r="G684" s="114" t="s">
        <v>456</v>
      </c>
      <c r="H684" s="114"/>
      <c r="I684" s="195">
        <f>I685</f>
        <v>10.5</v>
      </c>
      <c r="J684" s="195">
        <f t="shared" si="143"/>
        <v>10.5</v>
      </c>
      <c r="K684" s="195">
        <f t="shared" si="143"/>
        <v>10.5</v>
      </c>
    </row>
    <row r="685" spans="1:11" ht="38.25">
      <c r="A685" s="141" t="s">
        <v>914</v>
      </c>
      <c r="B685" s="114" t="s">
        <v>825</v>
      </c>
      <c r="C685" s="114" t="s">
        <v>404</v>
      </c>
      <c r="D685" s="114" t="s">
        <v>426</v>
      </c>
      <c r="E685" s="114" t="s">
        <v>828</v>
      </c>
      <c r="F685" s="114" t="s">
        <v>456</v>
      </c>
      <c r="G685" s="114" t="s">
        <v>456</v>
      </c>
      <c r="H685" s="114" t="s">
        <v>915</v>
      </c>
      <c r="I685" s="195">
        <f>'Приложение 6'!J780</f>
        <v>10.5</v>
      </c>
      <c r="J685" s="195">
        <f>'Приложение 6'!K780</f>
        <v>10.5</v>
      </c>
      <c r="K685" s="195">
        <f>'Приложение 6'!L780</f>
        <v>10.5</v>
      </c>
    </row>
    <row r="686" spans="1:11" ht="51">
      <c r="A686" s="141" t="s">
        <v>831</v>
      </c>
      <c r="B686" s="114" t="s">
        <v>825</v>
      </c>
      <c r="C686" s="114" t="s">
        <v>404</v>
      </c>
      <c r="D686" s="114" t="s">
        <v>402</v>
      </c>
      <c r="E686" s="114"/>
      <c r="F686" s="114"/>
      <c r="G686" s="114"/>
      <c r="H686" s="114"/>
      <c r="I686" s="195">
        <f>I687</f>
        <v>8.4</v>
      </c>
      <c r="J686" s="195">
        <f t="shared" ref="J686:K689" si="144">J687</f>
        <v>8.4</v>
      </c>
      <c r="K686" s="195">
        <f t="shared" si="144"/>
        <v>8.4</v>
      </c>
    </row>
    <row r="687" spans="1:11" ht="25.5">
      <c r="A687" s="141" t="s">
        <v>827</v>
      </c>
      <c r="B687" s="114" t="s">
        <v>825</v>
      </c>
      <c r="C687" s="114" t="s">
        <v>404</v>
      </c>
      <c r="D687" s="114" t="s">
        <v>402</v>
      </c>
      <c r="E687" s="114" t="s">
        <v>828</v>
      </c>
      <c r="F687" s="114"/>
      <c r="G687" s="114"/>
      <c r="H687" s="114"/>
      <c r="I687" s="195">
        <f>I688</f>
        <v>8.4</v>
      </c>
      <c r="J687" s="195">
        <f t="shared" si="144"/>
        <v>8.4</v>
      </c>
      <c r="K687" s="195">
        <f t="shared" si="144"/>
        <v>8.4</v>
      </c>
    </row>
    <row r="688" spans="1:11">
      <c r="A688" s="141" t="s">
        <v>591</v>
      </c>
      <c r="B688" s="114" t="s">
        <v>825</v>
      </c>
      <c r="C688" s="114" t="s">
        <v>404</v>
      </c>
      <c r="D688" s="114" t="s">
        <v>402</v>
      </c>
      <c r="E688" s="114" t="s">
        <v>828</v>
      </c>
      <c r="F688" s="114" t="s">
        <v>456</v>
      </c>
      <c r="G688" s="114"/>
      <c r="H688" s="114"/>
      <c r="I688" s="195">
        <f>I689</f>
        <v>8.4</v>
      </c>
      <c r="J688" s="195">
        <f t="shared" si="144"/>
        <v>8.4</v>
      </c>
      <c r="K688" s="195">
        <f t="shared" si="144"/>
        <v>8.4</v>
      </c>
    </row>
    <row r="689" spans="1:11" ht="25.5">
      <c r="A689" s="141" t="s">
        <v>819</v>
      </c>
      <c r="B689" s="114" t="s">
        <v>825</v>
      </c>
      <c r="C689" s="114" t="s">
        <v>404</v>
      </c>
      <c r="D689" s="114" t="s">
        <v>402</v>
      </c>
      <c r="E689" s="114" t="s">
        <v>828</v>
      </c>
      <c r="F689" s="114" t="s">
        <v>456</v>
      </c>
      <c r="G689" s="114" t="s">
        <v>456</v>
      </c>
      <c r="H689" s="114"/>
      <c r="I689" s="195">
        <f>I690</f>
        <v>8.4</v>
      </c>
      <c r="J689" s="195">
        <f t="shared" si="144"/>
        <v>8.4</v>
      </c>
      <c r="K689" s="195">
        <f t="shared" si="144"/>
        <v>8.4</v>
      </c>
    </row>
    <row r="690" spans="1:11" ht="38.25">
      <c r="A690" s="141" t="s">
        <v>914</v>
      </c>
      <c r="B690" s="114" t="s">
        <v>825</v>
      </c>
      <c r="C690" s="114" t="s">
        <v>404</v>
      </c>
      <c r="D690" s="114" t="s">
        <v>402</v>
      </c>
      <c r="E690" s="114" t="s">
        <v>828</v>
      </c>
      <c r="F690" s="114" t="s">
        <v>456</v>
      </c>
      <c r="G690" s="114" t="s">
        <v>456</v>
      </c>
      <c r="H690" s="114" t="s">
        <v>915</v>
      </c>
      <c r="I690" s="195">
        <f>'Приложение 6'!J784</f>
        <v>8.4</v>
      </c>
      <c r="J690" s="195">
        <f>'Приложение 6'!K784</f>
        <v>8.4</v>
      </c>
      <c r="K690" s="195">
        <f>'Приложение 6'!L784</f>
        <v>8.4</v>
      </c>
    </row>
    <row r="691" spans="1:11" ht="51">
      <c r="A691" s="144" t="s">
        <v>832</v>
      </c>
      <c r="B691" s="114" t="s">
        <v>825</v>
      </c>
      <c r="C691" s="114" t="s">
        <v>404</v>
      </c>
      <c r="D691" s="114" t="s">
        <v>500</v>
      </c>
      <c r="E691" s="114"/>
      <c r="F691" s="114"/>
      <c r="G691" s="114"/>
      <c r="H691" s="114"/>
      <c r="I691" s="195">
        <f>I692</f>
        <v>6.4</v>
      </c>
      <c r="J691" s="195">
        <f t="shared" ref="J691:K694" si="145">J692</f>
        <v>6.4</v>
      </c>
      <c r="K691" s="195">
        <f t="shared" si="145"/>
        <v>6.4</v>
      </c>
    </row>
    <row r="692" spans="1:11" ht="25.5">
      <c r="A692" s="141" t="s">
        <v>827</v>
      </c>
      <c r="B692" s="114" t="s">
        <v>825</v>
      </c>
      <c r="C692" s="114" t="s">
        <v>404</v>
      </c>
      <c r="D692" s="114" t="s">
        <v>500</v>
      </c>
      <c r="E692" s="114" t="s">
        <v>828</v>
      </c>
      <c r="F692" s="114"/>
      <c r="G692" s="114"/>
      <c r="H692" s="114"/>
      <c r="I692" s="195">
        <f>I693</f>
        <v>6.4</v>
      </c>
      <c r="J692" s="195">
        <f t="shared" si="145"/>
        <v>6.4</v>
      </c>
      <c r="K692" s="195">
        <f t="shared" si="145"/>
        <v>6.4</v>
      </c>
    </row>
    <row r="693" spans="1:11">
      <c r="A693" s="141" t="s">
        <v>591</v>
      </c>
      <c r="B693" s="114" t="s">
        <v>825</v>
      </c>
      <c r="C693" s="114" t="s">
        <v>404</v>
      </c>
      <c r="D693" s="114" t="s">
        <v>500</v>
      </c>
      <c r="E693" s="114" t="s">
        <v>828</v>
      </c>
      <c r="F693" s="114" t="s">
        <v>456</v>
      </c>
      <c r="G693" s="114"/>
      <c r="H693" s="114"/>
      <c r="I693" s="195">
        <f>I694</f>
        <v>6.4</v>
      </c>
      <c r="J693" s="195">
        <f t="shared" si="145"/>
        <v>6.4</v>
      </c>
      <c r="K693" s="195">
        <f t="shared" si="145"/>
        <v>6.4</v>
      </c>
    </row>
    <row r="694" spans="1:11" ht="25.5">
      <c r="A694" s="141" t="s">
        <v>819</v>
      </c>
      <c r="B694" s="114" t="s">
        <v>825</v>
      </c>
      <c r="C694" s="114" t="s">
        <v>404</v>
      </c>
      <c r="D694" s="114" t="s">
        <v>500</v>
      </c>
      <c r="E694" s="114" t="s">
        <v>828</v>
      </c>
      <c r="F694" s="114" t="s">
        <v>456</v>
      </c>
      <c r="G694" s="114" t="s">
        <v>456</v>
      </c>
      <c r="H694" s="114"/>
      <c r="I694" s="195">
        <f>I695</f>
        <v>6.4</v>
      </c>
      <c r="J694" s="195">
        <f t="shared" si="145"/>
        <v>6.4</v>
      </c>
      <c r="K694" s="195">
        <f t="shared" si="145"/>
        <v>6.4</v>
      </c>
    </row>
    <row r="695" spans="1:11" ht="38.25">
      <c r="A695" s="141" t="s">
        <v>914</v>
      </c>
      <c r="B695" s="114" t="s">
        <v>825</v>
      </c>
      <c r="C695" s="114" t="s">
        <v>404</v>
      </c>
      <c r="D695" s="114" t="s">
        <v>500</v>
      </c>
      <c r="E695" s="114" t="s">
        <v>828</v>
      </c>
      <c r="F695" s="114" t="s">
        <v>456</v>
      </c>
      <c r="G695" s="114" t="s">
        <v>456</v>
      </c>
      <c r="H695" s="114" t="s">
        <v>915</v>
      </c>
      <c r="I695" s="195">
        <f>'Приложение 6'!J788</f>
        <v>6.4</v>
      </c>
      <c r="J695" s="195">
        <f>'Приложение 6'!K788</f>
        <v>6.4</v>
      </c>
      <c r="K695" s="195">
        <f>'Приложение 6'!L788</f>
        <v>6.4</v>
      </c>
    </row>
    <row r="696" spans="1:11" ht="38.25">
      <c r="A696" s="141" t="s">
        <v>833</v>
      </c>
      <c r="B696" s="114" t="s">
        <v>825</v>
      </c>
      <c r="C696" s="114" t="s">
        <v>404</v>
      </c>
      <c r="D696" s="114" t="s">
        <v>456</v>
      </c>
      <c r="E696" s="114"/>
      <c r="F696" s="114"/>
      <c r="G696" s="114"/>
      <c r="H696" s="114"/>
      <c r="I696" s="195">
        <f>I697</f>
        <v>6.6</v>
      </c>
      <c r="J696" s="195">
        <f t="shared" ref="J696:K699" si="146">J697</f>
        <v>6.6</v>
      </c>
      <c r="K696" s="195">
        <f t="shared" si="146"/>
        <v>6.6</v>
      </c>
    </row>
    <row r="697" spans="1:11" ht="25.5">
      <c r="A697" s="141" t="s">
        <v>827</v>
      </c>
      <c r="B697" s="114" t="s">
        <v>825</v>
      </c>
      <c r="C697" s="114" t="s">
        <v>404</v>
      </c>
      <c r="D697" s="114" t="s">
        <v>456</v>
      </c>
      <c r="E697" s="114" t="s">
        <v>828</v>
      </c>
      <c r="F697" s="114"/>
      <c r="G697" s="114"/>
      <c r="H697" s="114"/>
      <c r="I697" s="195">
        <f>I698</f>
        <v>6.6</v>
      </c>
      <c r="J697" s="195">
        <f t="shared" si="146"/>
        <v>6.6</v>
      </c>
      <c r="K697" s="195">
        <f t="shared" si="146"/>
        <v>6.6</v>
      </c>
    </row>
    <row r="698" spans="1:11">
      <c r="A698" s="141" t="s">
        <v>591</v>
      </c>
      <c r="B698" s="114" t="s">
        <v>825</v>
      </c>
      <c r="C698" s="114" t="s">
        <v>404</v>
      </c>
      <c r="D698" s="114" t="s">
        <v>456</v>
      </c>
      <c r="E698" s="114" t="s">
        <v>828</v>
      </c>
      <c r="F698" s="114" t="s">
        <v>456</v>
      </c>
      <c r="G698" s="114"/>
      <c r="H698" s="114"/>
      <c r="I698" s="195">
        <f>I699</f>
        <v>6.6</v>
      </c>
      <c r="J698" s="195">
        <f t="shared" si="146"/>
        <v>6.6</v>
      </c>
      <c r="K698" s="195">
        <f t="shared" si="146"/>
        <v>6.6</v>
      </c>
    </row>
    <row r="699" spans="1:11" ht="25.5">
      <c r="A699" s="141" t="s">
        <v>819</v>
      </c>
      <c r="B699" s="114" t="s">
        <v>825</v>
      </c>
      <c r="C699" s="114" t="s">
        <v>404</v>
      </c>
      <c r="D699" s="114" t="s">
        <v>456</v>
      </c>
      <c r="E699" s="114" t="s">
        <v>828</v>
      </c>
      <c r="F699" s="114" t="s">
        <v>456</v>
      </c>
      <c r="G699" s="114" t="s">
        <v>456</v>
      </c>
      <c r="H699" s="114"/>
      <c r="I699" s="195">
        <f>I700</f>
        <v>6.6</v>
      </c>
      <c r="J699" s="195">
        <f t="shared" si="146"/>
        <v>6.6</v>
      </c>
      <c r="K699" s="195">
        <f t="shared" si="146"/>
        <v>6.6</v>
      </c>
    </row>
    <row r="700" spans="1:11" ht="38.25">
      <c r="A700" s="141" t="s">
        <v>914</v>
      </c>
      <c r="B700" s="114" t="s">
        <v>825</v>
      </c>
      <c r="C700" s="114" t="s">
        <v>404</v>
      </c>
      <c r="D700" s="114" t="s">
        <v>456</v>
      </c>
      <c r="E700" s="114" t="s">
        <v>828</v>
      </c>
      <c r="F700" s="114" t="s">
        <v>456</v>
      </c>
      <c r="G700" s="114" t="s">
        <v>456</v>
      </c>
      <c r="H700" s="114" t="s">
        <v>915</v>
      </c>
      <c r="I700" s="195">
        <f>'Приложение 6'!J792</f>
        <v>6.6</v>
      </c>
      <c r="J700" s="195">
        <f>'Приложение 6'!K792</f>
        <v>6.6</v>
      </c>
      <c r="K700" s="195">
        <f>'Приложение 6'!L792</f>
        <v>6.6</v>
      </c>
    </row>
    <row r="701" spans="1:11" ht="76.5">
      <c r="A701" s="145" t="s">
        <v>1091</v>
      </c>
      <c r="B701" s="140" t="s">
        <v>843</v>
      </c>
      <c r="C701" s="140"/>
      <c r="D701" s="140"/>
      <c r="E701" s="140"/>
      <c r="F701" s="140"/>
      <c r="G701" s="140"/>
      <c r="H701" s="140"/>
      <c r="I701" s="300">
        <f>I702+I707</f>
        <v>70</v>
      </c>
      <c r="J701" s="300">
        <f>J702+J707</f>
        <v>70</v>
      </c>
      <c r="K701" s="300">
        <f>K702+K707</f>
        <v>70</v>
      </c>
    </row>
    <row r="702" spans="1:11" ht="51">
      <c r="A702" s="141" t="s">
        <v>871</v>
      </c>
      <c r="B702" s="114" t="s">
        <v>843</v>
      </c>
      <c r="C702" s="114" t="s">
        <v>404</v>
      </c>
      <c r="D702" s="114" t="s">
        <v>386</v>
      </c>
      <c r="E702" s="114"/>
      <c r="F702" s="114"/>
      <c r="G702" s="114"/>
      <c r="H702" s="114"/>
      <c r="I702" s="195">
        <f>I703</f>
        <v>60</v>
      </c>
      <c r="J702" s="195">
        <f t="shared" ref="J702:K705" si="147">J703</f>
        <v>60</v>
      </c>
      <c r="K702" s="195">
        <f t="shared" si="147"/>
        <v>60</v>
      </c>
    </row>
    <row r="703" spans="1:11" ht="25.5">
      <c r="A703" s="141" t="s">
        <v>845</v>
      </c>
      <c r="B703" s="114" t="s">
        <v>843</v>
      </c>
      <c r="C703" s="114" t="s">
        <v>404</v>
      </c>
      <c r="D703" s="114" t="s">
        <v>386</v>
      </c>
      <c r="E703" s="114" t="s">
        <v>846</v>
      </c>
      <c r="F703" s="114"/>
      <c r="G703" s="114"/>
      <c r="H703" s="114"/>
      <c r="I703" s="195">
        <f>I704</f>
        <v>60</v>
      </c>
      <c r="J703" s="195">
        <f t="shared" si="147"/>
        <v>60</v>
      </c>
      <c r="K703" s="195">
        <f t="shared" si="147"/>
        <v>60</v>
      </c>
    </row>
    <row r="704" spans="1:11">
      <c r="A704" s="141" t="s">
        <v>603</v>
      </c>
      <c r="B704" s="114" t="s">
        <v>843</v>
      </c>
      <c r="C704" s="114" t="s">
        <v>404</v>
      </c>
      <c r="D704" s="114" t="s">
        <v>386</v>
      </c>
      <c r="E704" s="114" t="s">
        <v>846</v>
      </c>
      <c r="F704" s="114" t="s">
        <v>604</v>
      </c>
      <c r="G704" s="114"/>
      <c r="H704" s="114"/>
      <c r="I704" s="195">
        <f>I705</f>
        <v>60</v>
      </c>
      <c r="J704" s="195">
        <f t="shared" si="147"/>
        <v>60</v>
      </c>
      <c r="K704" s="195">
        <f t="shared" si="147"/>
        <v>60</v>
      </c>
    </row>
    <row r="705" spans="1:11">
      <c r="A705" s="141" t="s">
        <v>852</v>
      </c>
      <c r="B705" s="114" t="s">
        <v>843</v>
      </c>
      <c r="C705" s="114" t="s">
        <v>404</v>
      </c>
      <c r="D705" s="114" t="s">
        <v>386</v>
      </c>
      <c r="E705" s="114" t="s">
        <v>846</v>
      </c>
      <c r="F705" s="114" t="s">
        <v>604</v>
      </c>
      <c r="G705" s="114" t="s">
        <v>384</v>
      </c>
      <c r="H705" s="114"/>
      <c r="I705" s="195">
        <f>I706</f>
        <v>60</v>
      </c>
      <c r="J705" s="195">
        <f t="shared" si="147"/>
        <v>60</v>
      </c>
      <c r="K705" s="195">
        <f t="shared" si="147"/>
        <v>60</v>
      </c>
    </row>
    <row r="706" spans="1:11" ht="38.25">
      <c r="A706" s="141" t="s">
        <v>914</v>
      </c>
      <c r="B706" s="114" t="s">
        <v>843</v>
      </c>
      <c r="C706" s="114" t="s">
        <v>404</v>
      </c>
      <c r="D706" s="114" t="s">
        <v>386</v>
      </c>
      <c r="E706" s="114" t="s">
        <v>846</v>
      </c>
      <c r="F706" s="114" t="s">
        <v>604</v>
      </c>
      <c r="G706" s="114" t="s">
        <v>384</v>
      </c>
      <c r="H706" s="114" t="s">
        <v>915</v>
      </c>
      <c r="I706" s="195">
        <f>'Приложение 6'!J895</f>
        <v>60</v>
      </c>
      <c r="J706" s="195">
        <f>'Приложение 6'!K895</f>
        <v>60</v>
      </c>
      <c r="K706" s="195">
        <f>'Приложение 6'!L895</f>
        <v>60</v>
      </c>
    </row>
    <row r="707" spans="1:11" ht="63.75">
      <c r="A707" s="141" t="s">
        <v>844</v>
      </c>
      <c r="B707" s="114" t="s">
        <v>843</v>
      </c>
      <c r="C707" s="114" t="s">
        <v>404</v>
      </c>
      <c r="D707" s="114" t="s">
        <v>402</v>
      </c>
      <c r="E707" s="140"/>
      <c r="F707" s="140"/>
      <c r="G707" s="140"/>
      <c r="H707" s="140"/>
      <c r="I707" s="195">
        <f>I708</f>
        <v>10</v>
      </c>
      <c r="J707" s="195">
        <f t="shared" ref="J707:K710" si="148">J708</f>
        <v>10</v>
      </c>
      <c r="K707" s="195">
        <f t="shared" si="148"/>
        <v>10</v>
      </c>
    </row>
    <row r="708" spans="1:11" ht="25.5">
      <c r="A708" s="141" t="s">
        <v>845</v>
      </c>
      <c r="B708" s="114" t="s">
        <v>843</v>
      </c>
      <c r="C708" s="114" t="s">
        <v>404</v>
      </c>
      <c r="D708" s="114" t="s">
        <v>402</v>
      </c>
      <c r="E708" s="114" t="s">
        <v>846</v>
      </c>
      <c r="F708" s="114"/>
      <c r="G708" s="114"/>
      <c r="H708" s="140"/>
      <c r="I708" s="195">
        <f>I709</f>
        <v>10</v>
      </c>
      <c r="J708" s="195">
        <f t="shared" si="148"/>
        <v>10</v>
      </c>
      <c r="K708" s="195">
        <f t="shared" si="148"/>
        <v>10</v>
      </c>
    </row>
    <row r="709" spans="1:11">
      <c r="A709" s="141" t="s">
        <v>591</v>
      </c>
      <c r="B709" s="114" t="s">
        <v>843</v>
      </c>
      <c r="C709" s="114" t="s">
        <v>404</v>
      </c>
      <c r="D709" s="114" t="s">
        <v>402</v>
      </c>
      <c r="E709" s="114" t="s">
        <v>846</v>
      </c>
      <c r="F709" s="114" t="s">
        <v>456</v>
      </c>
      <c r="G709" s="114"/>
      <c r="H709" s="140"/>
      <c r="I709" s="195">
        <f>I710</f>
        <v>10</v>
      </c>
      <c r="J709" s="195">
        <f t="shared" si="148"/>
        <v>10</v>
      </c>
      <c r="K709" s="195">
        <f t="shared" si="148"/>
        <v>10</v>
      </c>
    </row>
    <row r="710" spans="1:11" ht="25.5">
      <c r="A710" s="141" t="s">
        <v>834</v>
      </c>
      <c r="B710" s="114" t="s">
        <v>843</v>
      </c>
      <c r="C710" s="114" t="s">
        <v>404</v>
      </c>
      <c r="D710" s="114" t="s">
        <v>402</v>
      </c>
      <c r="E710" s="114" t="s">
        <v>846</v>
      </c>
      <c r="F710" s="114" t="s">
        <v>456</v>
      </c>
      <c r="G710" s="114" t="s">
        <v>473</v>
      </c>
      <c r="H710" s="140"/>
      <c r="I710" s="195">
        <f>I711</f>
        <v>10</v>
      </c>
      <c r="J710" s="195">
        <f t="shared" si="148"/>
        <v>10</v>
      </c>
      <c r="K710" s="195">
        <f t="shared" si="148"/>
        <v>10</v>
      </c>
    </row>
    <row r="711" spans="1:11" ht="38.25">
      <c r="A711" s="141" t="s">
        <v>914</v>
      </c>
      <c r="B711" s="114" t="s">
        <v>843</v>
      </c>
      <c r="C711" s="114" t="s">
        <v>404</v>
      </c>
      <c r="D711" s="114" t="s">
        <v>402</v>
      </c>
      <c r="E711" s="114" t="s">
        <v>846</v>
      </c>
      <c r="F711" s="114" t="s">
        <v>456</v>
      </c>
      <c r="G711" s="114" t="s">
        <v>473</v>
      </c>
      <c r="H711" s="114" t="s">
        <v>915</v>
      </c>
      <c r="I711" s="195">
        <f>'Приложение 6'!J830</f>
        <v>10</v>
      </c>
      <c r="J711" s="195">
        <f>'Приложение 6'!K830</f>
        <v>10</v>
      </c>
      <c r="K711" s="195">
        <f>'Приложение 6'!L830</f>
        <v>10</v>
      </c>
    </row>
    <row r="712" spans="1:11" ht="89.25">
      <c r="A712" s="145" t="s">
        <v>1081</v>
      </c>
      <c r="B712" s="140" t="s">
        <v>487</v>
      </c>
      <c r="C712" s="140"/>
      <c r="D712" s="140"/>
      <c r="E712" s="140"/>
      <c r="F712" s="140"/>
      <c r="G712" s="140"/>
      <c r="H712" s="140"/>
      <c r="I712" s="300">
        <f>I713</f>
        <v>0</v>
      </c>
      <c r="J712" s="300">
        <f t="shared" ref="J712:K716" si="149">J713</f>
        <v>0</v>
      </c>
      <c r="K712" s="300">
        <f t="shared" si="149"/>
        <v>0</v>
      </c>
    </row>
    <row r="713" spans="1:11" ht="51">
      <c r="A713" s="141" t="s">
        <v>488</v>
      </c>
      <c r="B713" s="114" t="s">
        <v>487</v>
      </c>
      <c r="C713" s="114" t="s">
        <v>404</v>
      </c>
      <c r="D713" s="114" t="s">
        <v>384</v>
      </c>
      <c r="E713" s="140"/>
      <c r="F713" s="140"/>
      <c r="G713" s="140"/>
      <c r="H713" s="140"/>
      <c r="I713" s="195">
        <f>I714</f>
        <v>0</v>
      </c>
      <c r="J713" s="195">
        <f t="shared" si="149"/>
        <v>0</v>
      </c>
      <c r="K713" s="195">
        <f t="shared" si="149"/>
        <v>0</v>
      </c>
    </row>
    <row r="714" spans="1:11" ht="38.25">
      <c r="A714" s="141" t="s">
        <v>489</v>
      </c>
      <c r="B714" s="114" t="s">
        <v>487</v>
      </c>
      <c r="C714" s="114" t="s">
        <v>404</v>
      </c>
      <c r="D714" s="114" t="s">
        <v>384</v>
      </c>
      <c r="E714" s="114" t="s">
        <v>490</v>
      </c>
      <c r="F714" s="114"/>
      <c r="G714" s="114"/>
      <c r="H714" s="114"/>
      <c r="I714" s="195">
        <f>I715</f>
        <v>0</v>
      </c>
      <c r="J714" s="195">
        <f t="shared" si="149"/>
        <v>0</v>
      </c>
      <c r="K714" s="195">
        <f t="shared" si="149"/>
        <v>0</v>
      </c>
    </row>
    <row r="715" spans="1:11">
      <c r="A715" s="141" t="s">
        <v>383</v>
      </c>
      <c r="B715" s="114" t="s">
        <v>487</v>
      </c>
      <c r="C715" s="114" t="s">
        <v>404</v>
      </c>
      <c r="D715" s="114" t="s">
        <v>384</v>
      </c>
      <c r="E715" s="114" t="s">
        <v>490</v>
      </c>
      <c r="F715" s="114" t="s">
        <v>384</v>
      </c>
      <c r="G715" s="114"/>
      <c r="H715" s="114"/>
      <c r="I715" s="195">
        <f>I716</f>
        <v>0</v>
      </c>
      <c r="J715" s="195">
        <f t="shared" si="149"/>
        <v>0</v>
      </c>
      <c r="K715" s="195">
        <f t="shared" si="149"/>
        <v>0</v>
      </c>
    </row>
    <row r="716" spans="1:11" ht="25.5">
      <c r="A716" s="141" t="s">
        <v>461</v>
      </c>
      <c r="B716" s="114" t="s">
        <v>487</v>
      </c>
      <c r="C716" s="114" t="s">
        <v>404</v>
      </c>
      <c r="D716" s="114" t="s">
        <v>384</v>
      </c>
      <c r="E716" s="114" t="s">
        <v>490</v>
      </c>
      <c r="F716" s="114" t="s">
        <v>384</v>
      </c>
      <c r="G716" s="114" t="s">
        <v>462</v>
      </c>
      <c r="H716" s="114"/>
      <c r="I716" s="195">
        <f>I717</f>
        <v>0</v>
      </c>
      <c r="J716" s="195">
        <f t="shared" si="149"/>
        <v>0</v>
      </c>
      <c r="K716" s="195">
        <f t="shared" si="149"/>
        <v>0</v>
      </c>
    </row>
    <row r="717" spans="1:11" ht="38.25">
      <c r="A717" s="141" t="s">
        <v>382</v>
      </c>
      <c r="B717" s="114" t="s">
        <v>487</v>
      </c>
      <c r="C717" s="114" t="s">
        <v>404</v>
      </c>
      <c r="D717" s="114" t="s">
        <v>384</v>
      </c>
      <c r="E717" s="114" t="s">
        <v>490</v>
      </c>
      <c r="F717" s="114" t="s">
        <v>384</v>
      </c>
      <c r="G717" s="114" t="s">
        <v>462</v>
      </c>
      <c r="H717" s="114" t="s">
        <v>449</v>
      </c>
      <c r="I717" s="195">
        <f>'Приложение 6'!J145</f>
        <v>0</v>
      </c>
      <c r="J717" s="195">
        <f>'Приложение 6'!K145</f>
        <v>0</v>
      </c>
      <c r="K717" s="195">
        <f>'Приложение 6'!L145</f>
        <v>0</v>
      </c>
    </row>
    <row r="718" spans="1:11" ht="114.75">
      <c r="A718" s="143" t="s">
        <v>1082</v>
      </c>
      <c r="B718" s="143" t="s">
        <v>932</v>
      </c>
      <c r="C718" s="143"/>
      <c r="D718" s="143"/>
      <c r="E718" s="143"/>
      <c r="F718" s="143"/>
      <c r="G718" s="143"/>
      <c r="H718" s="143"/>
      <c r="I718" s="300">
        <f>I719+I741+I755+I765+I770+I775+I760+I780+I785+I750+I790</f>
        <v>1130</v>
      </c>
      <c r="J718" s="300">
        <f>J719+J741+J755+J765+J770+J775+J760+J780+J785+J750+J790</f>
        <v>1130</v>
      </c>
      <c r="K718" s="300">
        <f>K719+K741+K755+K765+K770+K775+K760+K780+K785+K750+K790</f>
        <v>1130</v>
      </c>
    </row>
    <row r="719" spans="1:11" ht="127.5">
      <c r="A719" s="141" t="s">
        <v>494</v>
      </c>
      <c r="B719" s="141" t="s">
        <v>932</v>
      </c>
      <c r="C719" s="141" t="s">
        <v>404</v>
      </c>
      <c r="D719" s="141" t="s">
        <v>426</v>
      </c>
      <c r="E719" s="141"/>
      <c r="F719" s="141"/>
      <c r="G719" s="141"/>
      <c r="H719" s="141"/>
      <c r="I719" s="195">
        <f>I720+I736</f>
        <v>790</v>
      </c>
      <c r="J719" s="195">
        <f>J720+J736</f>
        <v>790</v>
      </c>
      <c r="K719" s="195">
        <f>K720+K736</f>
        <v>790</v>
      </c>
    </row>
    <row r="720" spans="1:11" ht="51">
      <c r="A720" s="141" t="s">
        <v>495</v>
      </c>
      <c r="B720" s="141" t="s">
        <v>932</v>
      </c>
      <c r="C720" s="141" t="s">
        <v>404</v>
      </c>
      <c r="D720" s="141" t="s">
        <v>426</v>
      </c>
      <c r="E720" s="141" t="s">
        <v>496</v>
      </c>
      <c r="F720" s="141"/>
      <c r="G720" s="141"/>
      <c r="H720" s="141"/>
      <c r="I720" s="195">
        <f>I721+I727+I724+I733+I730</f>
        <v>790</v>
      </c>
      <c r="J720" s="195">
        <f>J721+J727+J724+J733+J730</f>
        <v>790</v>
      </c>
      <c r="K720" s="195">
        <f>K721+K727+K724+K733+K730</f>
        <v>790</v>
      </c>
    </row>
    <row r="721" spans="1:11">
      <c r="A721" s="141" t="s">
        <v>383</v>
      </c>
      <c r="B721" s="141" t="s">
        <v>932</v>
      </c>
      <c r="C721" s="141" t="s">
        <v>404</v>
      </c>
      <c r="D721" s="141" t="s">
        <v>426</v>
      </c>
      <c r="E721" s="141" t="s">
        <v>496</v>
      </c>
      <c r="F721" s="141" t="s">
        <v>384</v>
      </c>
      <c r="G721" s="141"/>
      <c r="H721" s="141"/>
      <c r="I721" s="195">
        <f t="shared" ref="I721:K722" si="150">I722</f>
        <v>790</v>
      </c>
      <c r="J721" s="195">
        <f t="shared" si="150"/>
        <v>790</v>
      </c>
      <c r="K721" s="195">
        <f t="shared" si="150"/>
        <v>790</v>
      </c>
    </row>
    <row r="722" spans="1:11" ht="25.5">
      <c r="A722" s="141" t="s">
        <v>461</v>
      </c>
      <c r="B722" s="141" t="s">
        <v>932</v>
      </c>
      <c r="C722" s="141" t="s">
        <v>404</v>
      </c>
      <c r="D722" s="141" t="s">
        <v>426</v>
      </c>
      <c r="E722" s="141" t="s">
        <v>496</v>
      </c>
      <c r="F722" s="141" t="s">
        <v>384</v>
      </c>
      <c r="G722" s="141" t="s">
        <v>462</v>
      </c>
      <c r="H722" s="141"/>
      <c r="I722" s="195">
        <f t="shared" si="150"/>
        <v>790</v>
      </c>
      <c r="J722" s="195">
        <f t="shared" si="150"/>
        <v>790</v>
      </c>
      <c r="K722" s="195">
        <f t="shared" si="150"/>
        <v>790</v>
      </c>
    </row>
    <row r="723" spans="1:11" ht="38.25">
      <c r="A723" s="141" t="s">
        <v>382</v>
      </c>
      <c r="B723" s="141" t="s">
        <v>932</v>
      </c>
      <c r="C723" s="141" t="s">
        <v>404</v>
      </c>
      <c r="D723" s="141" t="s">
        <v>426</v>
      </c>
      <c r="E723" s="141" t="s">
        <v>496</v>
      </c>
      <c r="F723" s="141" t="s">
        <v>384</v>
      </c>
      <c r="G723" s="141" t="s">
        <v>462</v>
      </c>
      <c r="H723" s="141" t="s">
        <v>449</v>
      </c>
      <c r="I723" s="195">
        <f>'Приложение 6'!J155</f>
        <v>790</v>
      </c>
      <c r="J723" s="195">
        <f>'Приложение 6'!K155</f>
        <v>790</v>
      </c>
      <c r="K723" s="195">
        <f>'Приложение 6'!L155</f>
        <v>790</v>
      </c>
    </row>
    <row r="724" spans="1:11">
      <c r="A724" s="141" t="s">
        <v>591</v>
      </c>
      <c r="B724" s="141" t="s">
        <v>932</v>
      </c>
      <c r="C724" s="141" t="s">
        <v>404</v>
      </c>
      <c r="D724" s="141" t="s">
        <v>426</v>
      </c>
      <c r="E724" s="141" t="s">
        <v>496</v>
      </c>
      <c r="F724" s="141" t="s">
        <v>456</v>
      </c>
      <c r="G724" s="141"/>
      <c r="H724" s="141"/>
      <c r="I724" s="195">
        <f t="shared" ref="I724:K725" si="151">I725</f>
        <v>0</v>
      </c>
      <c r="J724" s="195">
        <f t="shared" si="151"/>
        <v>0</v>
      </c>
      <c r="K724" s="195">
        <f t="shared" si="151"/>
        <v>0</v>
      </c>
    </row>
    <row r="725" spans="1:11">
      <c r="A725" s="141" t="s">
        <v>592</v>
      </c>
      <c r="B725" s="141" t="s">
        <v>932</v>
      </c>
      <c r="C725" s="141" t="s">
        <v>404</v>
      </c>
      <c r="D725" s="141" t="s">
        <v>426</v>
      </c>
      <c r="E725" s="141" t="s">
        <v>496</v>
      </c>
      <c r="F725" s="141" t="s">
        <v>456</v>
      </c>
      <c r="G725" s="141" t="s">
        <v>384</v>
      </c>
      <c r="H725" s="141"/>
      <c r="I725" s="195">
        <f t="shared" si="151"/>
        <v>0</v>
      </c>
      <c r="J725" s="195">
        <f t="shared" si="151"/>
        <v>0</v>
      </c>
      <c r="K725" s="195">
        <f t="shared" si="151"/>
        <v>0</v>
      </c>
    </row>
    <row r="726" spans="1:11" ht="38.25">
      <c r="A726" s="141" t="s">
        <v>914</v>
      </c>
      <c r="B726" s="141" t="s">
        <v>932</v>
      </c>
      <c r="C726" s="141" t="s">
        <v>404</v>
      </c>
      <c r="D726" s="141" t="s">
        <v>426</v>
      </c>
      <c r="E726" s="141" t="s">
        <v>496</v>
      </c>
      <c r="F726" s="141" t="s">
        <v>456</v>
      </c>
      <c r="G726" s="141" t="s">
        <v>384</v>
      </c>
      <c r="H726" s="141" t="s">
        <v>915</v>
      </c>
      <c r="I726" s="195">
        <f>'Приложение 6'!J649</f>
        <v>0</v>
      </c>
      <c r="J726" s="195">
        <f>'Приложение 6'!K649</f>
        <v>0</v>
      </c>
      <c r="K726" s="195">
        <f>'Приложение 6'!L649</f>
        <v>0</v>
      </c>
    </row>
    <row r="727" spans="1:11">
      <c r="A727" s="141" t="s">
        <v>591</v>
      </c>
      <c r="B727" s="141" t="s">
        <v>932</v>
      </c>
      <c r="C727" s="141" t="s">
        <v>404</v>
      </c>
      <c r="D727" s="141" t="s">
        <v>426</v>
      </c>
      <c r="E727" s="141" t="s">
        <v>496</v>
      </c>
      <c r="F727" s="141" t="s">
        <v>456</v>
      </c>
      <c r="G727" s="141"/>
      <c r="H727" s="141"/>
      <c r="I727" s="195">
        <f t="shared" ref="I727:K728" si="152">I728</f>
        <v>0</v>
      </c>
      <c r="J727" s="195">
        <f t="shared" si="152"/>
        <v>0</v>
      </c>
      <c r="K727" s="195">
        <f t="shared" si="152"/>
        <v>0</v>
      </c>
    </row>
    <row r="728" spans="1:11">
      <c r="A728" s="141" t="s">
        <v>773</v>
      </c>
      <c r="B728" s="141" t="s">
        <v>932</v>
      </c>
      <c r="C728" s="141" t="s">
        <v>404</v>
      </c>
      <c r="D728" s="141" t="s">
        <v>426</v>
      </c>
      <c r="E728" s="141" t="s">
        <v>496</v>
      </c>
      <c r="F728" s="141" t="s">
        <v>456</v>
      </c>
      <c r="G728" s="141" t="s">
        <v>386</v>
      </c>
      <c r="H728" s="141"/>
      <c r="I728" s="195">
        <f t="shared" si="152"/>
        <v>0</v>
      </c>
      <c r="J728" s="195">
        <f t="shared" si="152"/>
        <v>0</v>
      </c>
      <c r="K728" s="195">
        <f t="shared" si="152"/>
        <v>0</v>
      </c>
    </row>
    <row r="729" spans="1:11" ht="38.25">
      <c r="A729" s="141" t="s">
        <v>914</v>
      </c>
      <c r="B729" s="141" t="s">
        <v>932</v>
      </c>
      <c r="C729" s="141" t="s">
        <v>404</v>
      </c>
      <c r="D729" s="141" t="s">
        <v>426</v>
      </c>
      <c r="E729" s="141" t="s">
        <v>496</v>
      </c>
      <c r="F729" s="141" t="s">
        <v>456</v>
      </c>
      <c r="G729" s="141" t="s">
        <v>386</v>
      </c>
      <c r="H729" s="141" t="s">
        <v>915</v>
      </c>
      <c r="I729" s="195">
        <f>'Приложение 6'!J720</f>
        <v>0</v>
      </c>
      <c r="J729" s="195">
        <f>'Приложение 6'!K720</f>
        <v>0</v>
      </c>
      <c r="K729" s="195">
        <f>'Приложение 6'!L720</f>
        <v>0</v>
      </c>
    </row>
    <row r="730" spans="1:11">
      <c r="A730" s="141" t="s">
        <v>591</v>
      </c>
      <c r="B730" s="141" t="s">
        <v>932</v>
      </c>
      <c r="C730" s="141" t="s">
        <v>404</v>
      </c>
      <c r="D730" s="141" t="s">
        <v>426</v>
      </c>
      <c r="E730" s="141" t="s">
        <v>496</v>
      </c>
      <c r="F730" s="141" t="s">
        <v>456</v>
      </c>
      <c r="G730" s="141"/>
      <c r="H730" s="141"/>
      <c r="I730" s="195">
        <f t="shared" ref="I730:K731" si="153">I731</f>
        <v>0</v>
      </c>
      <c r="J730" s="195">
        <f t="shared" si="153"/>
        <v>0</v>
      </c>
      <c r="K730" s="195">
        <f t="shared" si="153"/>
        <v>0</v>
      </c>
    </row>
    <row r="731" spans="1:11" ht="25.5">
      <c r="A731" s="141" t="s">
        <v>803</v>
      </c>
      <c r="B731" s="141" t="s">
        <v>932</v>
      </c>
      <c r="C731" s="141" t="s">
        <v>404</v>
      </c>
      <c r="D731" s="141" t="s">
        <v>426</v>
      </c>
      <c r="E731" s="141" t="s">
        <v>496</v>
      </c>
      <c r="F731" s="141" t="s">
        <v>456</v>
      </c>
      <c r="G731" s="141" t="s">
        <v>426</v>
      </c>
      <c r="H731" s="141"/>
      <c r="I731" s="195">
        <f t="shared" si="153"/>
        <v>0</v>
      </c>
      <c r="J731" s="195">
        <f t="shared" si="153"/>
        <v>0</v>
      </c>
      <c r="K731" s="195">
        <f t="shared" si="153"/>
        <v>0</v>
      </c>
    </row>
    <row r="732" spans="1:11" ht="38.25">
      <c r="A732" s="141" t="s">
        <v>914</v>
      </c>
      <c r="B732" s="141" t="s">
        <v>932</v>
      </c>
      <c r="C732" s="141" t="s">
        <v>404</v>
      </c>
      <c r="D732" s="141" t="s">
        <v>426</v>
      </c>
      <c r="E732" s="141" t="s">
        <v>496</v>
      </c>
      <c r="F732" s="141" t="s">
        <v>456</v>
      </c>
      <c r="G732" s="141" t="s">
        <v>426</v>
      </c>
      <c r="H732" s="141" t="s">
        <v>915</v>
      </c>
      <c r="I732" s="195">
        <f>'Приложение 6'!J762</f>
        <v>0</v>
      </c>
      <c r="J732" s="195">
        <f>'Приложение 6'!K762</f>
        <v>0</v>
      </c>
      <c r="K732" s="195">
        <f>'Приложение 6'!L762</f>
        <v>0</v>
      </c>
    </row>
    <row r="733" spans="1:11">
      <c r="A733" s="141" t="s">
        <v>603</v>
      </c>
      <c r="B733" s="141" t="s">
        <v>932</v>
      </c>
      <c r="C733" s="141" t="s">
        <v>404</v>
      </c>
      <c r="D733" s="141" t="s">
        <v>426</v>
      </c>
      <c r="E733" s="141" t="s">
        <v>496</v>
      </c>
      <c r="F733" s="141" t="s">
        <v>604</v>
      </c>
      <c r="G733" s="141"/>
      <c r="H733" s="141"/>
      <c r="I733" s="195">
        <f t="shared" ref="I733:K734" si="154">I734</f>
        <v>0</v>
      </c>
      <c r="J733" s="195">
        <f t="shared" si="154"/>
        <v>0</v>
      </c>
      <c r="K733" s="195">
        <f t="shared" si="154"/>
        <v>0</v>
      </c>
    </row>
    <row r="734" spans="1:11">
      <c r="A734" s="141" t="s">
        <v>852</v>
      </c>
      <c r="B734" s="141" t="s">
        <v>932</v>
      </c>
      <c r="C734" s="141" t="s">
        <v>404</v>
      </c>
      <c r="D734" s="141" t="s">
        <v>426</v>
      </c>
      <c r="E734" s="141" t="s">
        <v>496</v>
      </c>
      <c r="F734" s="141" t="s">
        <v>604</v>
      </c>
      <c r="G734" s="141" t="s">
        <v>384</v>
      </c>
      <c r="H734" s="141"/>
      <c r="I734" s="195">
        <f t="shared" si="154"/>
        <v>0</v>
      </c>
      <c r="J734" s="195">
        <f t="shared" si="154"/>
        <v>0</v>
      </c>
      <c r="K734" s="195">
        <f t="shared" si="154"/>
        <v>0</v>
      </c>
    </row>
    <row r="735" spans="1:11" ht="38.25">
      <c r="A735" s="141" t="s">
        <v>914</v>
      </c>
      <c r="B735" s="141" t="s">
        <v>932</v>
      </c>
      <c r="C735" s="141" t="s">
        <v>404</v>
      </c>
      <c r="D735" s="141" t="s">
        <v>426</v>
      </c>
      <c r="E735" s="141" t="s">
        <v>496</v>
      </c>
      <c r="F735" s="141" t="s">
        <v>604</v>
      </c>
      <c r="G735" s="141" t="s">
        <v>384</v>
      </c>
      <c r="H735" s="141" t="s">
        <v>915</v>
      </c>
      <c r="I735" s="195">
        <f>'Приложение 6'!J899</f>
        <v>0</v>
      </c>
      <c r="J735" s="195">
        <f>'Приложение 6'!K899</f>
        <v>0</v>
      </c>
      <c r="K735" s="195">
        <f>'Приложение 6'!L899</f>
        <v>0</v>
      </c>
    </row>
    <row r="736" spans="1:11" ht="76.5">
      <c r="A736" s="141" t="s">
        <v>661</v>
      </c>
      <c r="B736" s="141" t="s">
        <v>932</v>
      </c>
      <c r="C736" s="141" t="s">
        <v>404</v>
      </c>
      <c r="D736" s="141" t="s">
        <v>426</v>
      </c>
      <c r="E736" s="141" t="s">
        <v>662</v>
      </c>
      <c r="F736" s="141"/>
      <c r="G736" s="141"/>
      <c r="H736" s="141"/>
      <c r="I736" s="195">
        <f>I737</f>
        <v>0</v>
      </c>
      <c r="J736" s="195">
        <f t="shared" ref="J736:K739" si="155">J737</f>
        <v>0</v>
      </c>
      <c r="K736" s="195">
        <f t="shared" si="155"/>
        <v>0</v>
      </c>
    </row>
    <row r="737" spans="1:11" ht="114.75">
      <c r="A737" s="141" t="s">
        <v>689</v>
      </c>
      <c r="B737" s="141" t="s">
        <v>932</v>
      </c>
      <c r="C737" s="141" t="s">
        <v>404</v>
      </c>
      <c r="D737" s="141" t="s">
        <v>426</v>
      </c>
      <c r="E737" s="141" t="s">
        <v>690</v>
      </c>
      <c r="F737" s="141"/>
      <c r="G737" s="141"/>
      <c r="H737" s="141"/>
      <c r="I737" s="195">
        <f>I738</f>
        <v>0</v>
      </c>
      <c r="J737" s="195">
        <f t="shared" si="155"/>
        <v>0</v>
      </c>
      <c r="K737" s="195">
        <f t="shared" si="155"/>
        <v>0</v>
      </c>
    </row>
    <row r="738" spans="1:11">
      <c r="A738" s="141" t="s">
        <v>383</v>
      </c>
      <c r="B738" s="141" t="s">
        <v>932</v>
      </c>
      <c r="C738" s="141" t="s">
        <v>404</v>
      </c>
      <c r="D738" s="141" t="s">
        <v>426</v>
      </c>
      <c r="E738" s="141" t="s">
        <v>690</v>
      </c>
      <c r="F738" s="141" t="s">
        <v>384</v>
      </c>
      <c r="G738" s="141"/>
      <c r="H738" s="141"/>
      <c r="I738" s="195">
        <f>I739</f>
        <v>0</v>
      </c>
      <c r="J738" s="195">
        <f t="shared" si="155"/>
        <v>0</v>
      </c>
      <c r="K738" s="195">
        <f t="shared" si="155"/>
        <v>0</v>
      </c>
    </row>
    <row r="739" spans="1:11" ht="25.5">
      <c r="A739" s="141" t="s">
        <v>461</v>
      </c>
      <c r="B739" s="141" t="s">
        <v>932</v>
      </c>
      <c r="C739" s="141" t="s">
        <v>404</v>
      </c>
      <c r="D739" s="141" t="s">
        <v>426</v>
      </c>
      <c r="E739" s="141" t="s">
        <v>690</v>
      </c>
      <c r="F739" s="141" t="s">
        <v>384</v>
      </c>
      <c r="G739" s="141" t="s">
        <v>462</v>
      </c>
      <c r="H739" s="141"/>
      <c r="I739" s="195">
        <f>I740</f>
        <v>0</v>
      </c>
      <c r="J739" s="195">
        <f t="shared" si="155"/>
        <v>0</v>
      </c>
      <c r="K739" s="195">
        <f t="shared" si="155"/>
        <v>0</v>
      </c>
    </row>
    <row r="740" spans="1:11" ht="51">
      <c r="A740" s="141" t="s">
        <v>660</v>
      </c>
      <c r="B740" s="141" t="s">
        <v>932</v>
      </c>
      <c r="C740" s="141" t="s">
        <v>404</v>
      </c>
      <c r="D740" s="141" t="s">
        <v>426</v>
      </c>
      <c r="E740" s="141" t="s">
        <v>690</v>
      </c>
      <c r="F740" s="141" t="s">
        <v>384</v>
      </c>
      <c r="G740" s="141" t="s">
        <v>462</v>
      </c>
      <c r="H740" s="141" t="s">
        <v>926</v>
      </c>
      <c r="I740" s="195">
        <f>'Приложение 6'!J486</f>
        <v>0</v>
      </c>
      <c r="J740" s="195">
        <f>'Приложение 6'!K486</f>
        <v>0</v>
      </c>
      <c r="K740" s="195">
        <f>'Приложение 6'!L486</f>
        <v>0</v>
      </c>
    </row>
    <row r="741" spans="1:11" ht="63.75">
      <c r="A741" s="141" t="s">
        <v>497</v>
      </c>
      <c r="B741" s="141" t="s">
        <v>932</v>
      </c>
      <c r="C741" s="141" t="s">
        <v>404</v>
      </c>
      <c r="D741" s="141" t="s">
        <v>402</v>
      </c>
      <c r="E741" s="141"/>
      <c r="F741" s="141"/>
      <c r="G741" s="141"/>
      <c r="H741" s="141"/>
      <c r="I741" s="195">
        <f>I742</f>
        <v>200</v>
      </c>
      <c r="J741" s="195">
        <f>J742</f>
        <v>200</v>
      </c>
      <c r="K741" s="195">
        <f>K742</f>
        <v>200</v>
      </c>
    </row>
    <row r="742" spans="1:11" ht="51">
      <c r="A742" s="141" t="s">
        <v>495</v>
      </c>
      <c r="B742" s="141" t="s">
        <v>932</v>
      </c>
      <c r="C742" s="141" t="s">
        <v>404</v>
      </c>
      <c r="D742" s="141" t="s">
        <v>402</v>
      </c>
      <c r="E742" s="141" t="s">
        <v>496</v>
      </c>
      <c r="F742" s="141"/>
      <c r="G742" s="141"/>
      <c r="H742" s="141"/>
      <c r="I742" s="195">
        <f>I743+I747</f>
        <v>200</v>
      </c>
      <c r="J742" s="195">
        <f>J743+J747</f>
        <v>200</v>
      </c>
      <c r="K742" s="195">
        <f>K743+K747</f>
        <v>200</v>
      </c>
    </row>
    <row r="743" spans="1:11">
      <c r="A743" s="141" t="s">
        <v>383</v>
      </c>
      <c r="B743" s="141" t="s">
        <v>932</v>
      </c>
      <c r="C743" s="141" t="s">
        <v>404</v>
      </c>
      <c r="D743" s="141" t="s">
        <v>402</v>
      </c>
      <c r="E743" s="141" t="s">
        <v>496</v>
      </c>
      <c r="F743" s="141" t="s">
        <v>384</v>
      </c>
      <c r="G743" s="141"/>
      <c r="H743" s="141"/>
      <c r="I743" s="195">
        <f t="shared" ref="I743:K744" si="156">I744</f>
        <v>200</v>
      </c>
      <c r="J743" s="195">
        <f t="shared" si="156"/>
        <v>200</v>
      </c>
      <c r="K743" s="195">
        <f t="shared" si="156"/>
        <v>200</v>
      </c>
    </row>
    <row r="744" spans="1:11" ht="25.5">
      <c r="A744" s="141" t="s">
        <v>461</v>
      </c>
      <c r="B744" s="141" t="s">
        <v>932</v>
      </c>
      <c r="C744" s="141" t="s">
        <v>404</v>
      </c>
      <c r="D744" s="141" t="s">
        <v>402</v>
      </c>
      <c r="E744" s="141" t="s">
        <v>496</v>
      </c>
      <c r="F744" s="141" t="s">
        <v>384</v>
      </c>
      <c r="G744" s="141" t="s">
        <v>462</v>
      </c>
      <c r="H744" s="141"/>
      <c r="I744" s="195">
        <f>I745+I746</f>
        <v>200</v>
      </c>
      <c r="J744" s="195">
        <f t="shared" si="156"/>
        <v>200</v>
      </c>
      <c r="K744" s="195">
        <f t="shared" si="156"/>
        <v>200</v>
      </c>
    </row>
    <row r="745" spans="1:11" ht="38.25">
      <c r="A745" s="141" t="s">
        <v>382</v>
      </c>
      <c r="B745" s="141" t="s">
        <v>932</v>
      </c>
      <c r="C745" s="141" t="s">
        <v>404</v>
      </c>
      <c r="D745" s="141" t="s">
        <v>402</v>
      </c>
      <c r="E745" s="141" t="s">
        <v>496</v>
      </c>
      <c r="F745" s="141" t="s">
        <v>384</v>
      </c>
      <c r="G745" s="141" t="s">
        <v>462</v>
      </c>
      <c r="H745" s="141" t="s">
        <v>449</v>
      </c>
      <c r="I745" s="195">
        <f>'Приложение 6'!J157</f>
        <v>200</v>
      </c>
      <c r="J745" s="195">
        <f>'Приложение 6'!K157</f>
        <v>200</v>
      </c>
      <c r="K745" s="195">
        <f>'Приложение 6'!L157</f>
        <v>200</v>
      </c>
    </row>
    <row r="746" spans="1:11" ht="51">
      <c r="A746" s="141" t="s">
        <v>660</v>
      </c>
      <c r="B746" s="141" t="s">
        <v>932</v>
      </c>
      <c r="C746" s="141" t="s">
        <v>404</v>
      </c>
      <c r="D746" s="141" t="s">
        <v>402</v>
      </c>
      <c r="E746" s="141" t="s">
        <v>496</v>
      </c>
      <c r="F746" s="141" t="s">
        <v>384</v>
      </c>
      <c r="G746" s="141" t="s">
        <v>462</v>
      </c>
      <c r="H746" s="141" t="s">
        <v>926</v>
      </c>
      <c r="I746" s="195">
        <f>'Приложение 6'!J490</f>
        <v>0</v>
      </c>
      <c r="J746" s="195">
        <f>'Приложение 6'!K490</f>
        <v>0</v>
      </c>
      <c r="K746" s="195">
        <f>'Приложение 6'!L490</f>
        <v>0</v>
      </c>
    </row>
    <row r="747" spans="1:11">
      <c r="A747" s="141" t="s">
        <v>603</v>
      </c>
      <c r="B747" s="141" t="s">
        <v>932</v>
      </c>
      <c r="C747" s="141" t="s">
        <v>404</v>
      </c>
      <c r="D747" s="141" t="s">
        <v>402</v>
      </c>
      <c r="E747" s="141" t="s">
        <v>496</v>
      </c>
      <c r="F747" s="141" t="s">
        <v>604</v>
      </c>
      <c r="G747" s="141"/>
      <c r="H747" s="141"/>
      <c r="I747" s="195">
        <f t="shared" ref="I747:K748" si="157">I748</f>
        <v>0</v>
      </c>
      <c r="J747" s="195">
        <f t="shared" si="157"/>
        <v>0</v>
      </c>
      <c r="K747" s="195">
        <f t="shared" si="157"/>
        <v>0</v>
      </c>
    </row>
    <row r="748" spans="1:11">
      <c r="A748" s="141" t="s">
        <v>852</v>
      </c>
      <c r="B748" s="141" t="s">
        <v>932</v>
      </c>
      <c r="C748" s="141" t="s">
        <v>404</v>
      </c>
      <c r="D748" s="141" t="s">
        <v>402</v>
      </c>
      <c r="E748" s="141" t="s">
        <v>496</v>
      </c>
      <c r="F748" s="141" t="s">
        <v>604</v>
      </c>
      <c r="G748" s="141" t="s">
        <v>384</v>
      </c>
      <c r="H748" s="141"/>
      <c r="I748" s="195">
        <f t="shared" si="157"/>
        <v>0</v>
      </c>
      <c r="J748" s="195">
        <f t="shared" si="157"/>
        <v>0</v>
      </c>
      <c r="K748" s="195">
        <f t="shared" si="157"/>
        <v>0</v>
      </c>
    </row>
    <row r="749" spans="1:11" ht="38.25">
      <c r="A749" s="141" t="s">
        <v>914</v>
      </c>
      <c r="B749" s="141" t="s">
        <v>932</v>
      </c>
      <c r="C749" s="141" t="s">
        <v>404</v>
      </c>
      <c r="D749" s="141" t="s">
        <v>402</v>
      </c>
      <c r="E749" s="141" t="s">
        <v>496</v>
      </c>
      <c r="F749" s="141" t="s">
        <v>604</v>
      </c>
      <c r="G749" s="141" t="s">
        <v>384</v>
      </c>
      <c r="H749" s="141" t="s">
        <v>915</v>
      </c>
      <c r="I749" s="195">
        <f>'Приложение 6'!J901</f>
        <v>0</v>
      </c>
      <c r="J749" s="195">
        <f>'Приложение 6'!K901</f>
        <v>0</v>
      </c>
      <c r="K749" s="195">
        <f>'Приложение 6'!L901</f>
        <v>0</v>
      </c>
    </row>
    <row r="750" spans="1:11" ht="76.5">
      <c r="A750" s="141" t="s">
        <v>498</v>
      </c>
      <c r="B750" s="141" t="s">
        <v>932</v>
      </c>
      <c r="C750" s="141" t="s">
        <v>404</v>
      </c>
      <c r="D750" s="141" t="s">
        <v>407</v>
      </c>
      <c r="E750" s="141"/>
      <c r="F750" s="141"/>
      <c r="G750" s="141"/>
      <c r="H750" s="141"/>
      <c r="I750" s="195">
        <f>I751</f>
        <v>0</v>
      </c>
      <c r="J750" s="195">
        <f t="shared" ref="J750:K753" si="158">J751</f>
        <v>0</v>
      </c>
      <c r="K750" s="195">
        <f t="shared" si="158"/>
        <v>0</v>
      </c>
    </row>
    <row r="751" spans="1:11" ht="51">
      <c r="A751" s="141" t="s">
        <v>495</v>
      </c>
      <c r="B751" s="141" t="s">
        <v>932</v>
      </c>
      <c r="C751" s="141" t="s">
        <v>404</v>
      </c>
      <c r="D751" s="141" t="s">
        <v>407</v>
      </c>
      <c r="E751" s="141" t="s">
        <v>496</v>
      </c>
      <c r="F751" s="141"/>
      <c r="G751" s="141"/>
      <c r="H751" s="141"/>
      <c r="I751" s="195">
        <f>I752</f>
        <v>0</v>
      </c>
      <c r="J751" s="195">
        <f t="shared" si="158"/>
        <v>0</v>
      </c>
      <c r="K751" s="195">
        <f t="shared" si="158"/>
        <v>0</v>
      </c>
    </row>
    <row r="752" spans="1:11">
      <c r="A752" s="141" t="s">
        <v>383</v>
      </c>
      <c r="B752" s="141" t="s">
        <v>932</v>
      </c>
      <c r="C752" s="141" t="s">
        <v>404</v>
      </c>
      <c r="D752" s="141" t="s">
        <v>407</v>
      </c>
      <c r="E752" s="141" t="s">
        <v>496</v>
      </c>
      <c r="F752" s="141" t="s">
        <v>384</v>
      </c>
      <c r="G752" s="141"/>
      <c r="H752" s="141"/>
      <c r="I752" s="195">
        <f>I753</f>
        <v>0</v>
      </c>
      <c r="J752" s="195">
        <f t="shared" si="158"/>
        <v>0</v>
      </c>
      <c r="K752" s="195">
        <f t="shared" si="158"/>
        <v>0</v>
      </c>
    </row>
    <row r="753" spans="1:11" ht="25.5">
      <c r="A753" s="141" t="s">
        <v>461</v>
      </c>
      <c r="B753" s="141" t="s">
        <v>932</v>
      </c>
      <c r="C753" s="141" t="s">
        <v>404</v>
      </c>
      <c r="D753" s="141" t="s">
        <v>407</v>
      </c>
      <c r="E753" s="141" t="s">
        <v>496</v>
      </c>
      <c r="F753" s="141" t="s">
        <v>384</v>
      </c>
      <c r="G753" s="141" t="s">
        <v>462</v>
      </c>
      <c r="H753" s="141"/>
      <c r="I753" s="195">
        <f>I754</f>
        <v>0</v>
      </c>
      <c r="J753" s="195">
        <f t="shared" si="158"/>
        <v>0</v>
      </c>
      <c r="K753" s="195">
        <f t="shared" si="158"/>
        <v>0</v>
      </c>
    </row>
    <row r="754" spans="1:11" ht="38.25">
      <c r="A754" s="141" t="s">
        <v>382</v>
      </c>
      <c r="B754" s="141" t="s">
        <v>932</v>
      </c>
      <c r="C754" s="141" t="s">
        <v>404</v>
      </c>
      <c r="D754" s="141" t="s">
        <v>407</v>
      </c>
      <c r="E754" s="141" t="s">
        <v>496</v>
      </c>
      <c r="F754" s="141" t="s">
        <v>384</v>
      </c>
      <c r="G754" s="141" t="s">
        <v>462</v>
      </c>
      <c r="H754" s="141" t="s">
        <v>449</v>
      </c>
      <c r="I754" s="195">
        <f>'Приложение 6'!J163</f>
        <v>0</v>
      </c>
      <c r="J754" s="195">
        <f>'Приложение 6'!K163</f>
        <v>0</v>
      </c>
      <c r="K754" s="195">
        <f>'Приложение 6'!L163</f>
        <v>0</v>
      </c>
    </row>
    <row r="755" spans="1:11" ht="89.25">
      <c r="A755" s="141" t="s">
        <v>499</v>
      </c>
      <c r="B755" s="141" t="s">
        <v>932</v>
      </c>
      <c r="C755" s="141" t="s">
        <v>404</v>
      </c>
      <c r="D755" s="141" t="s">
        <v>500</v>
      </c>
      <c r="E755" s="141"/>
      <c r="F755" s="141"/>
      <c r="G755" s="141"/>
      <c r="H755" s="141"/>
      <c r="I755" s="195">
        <f>I756</f>
        <v>20</v>
      </c>
      <c r="J755" s="195">
        <f t="shared" ref="J755:K758" si="159">J756</f>
        <v>20</v>
      </c>
      <c r="K755" s="195">
        <f t="shared" si="159"/>
        <v>20</v>
      </c>
    </row>
    <row r="756" spans="1:11" ht="51">
      <c r="A756" s="141" t="s">
        <v>495</v>
      </c>
      <c r="B756" s="141" t="s">
        <v>932</v>
      </c>
      <c r="C756" s="141" t="s">
        <v>404</v>
      </c>
      <c r="D756" s="141" t="s">
        <v>500</v>
      </c>
      <c r="E756" s="141" t="s">
        <v>496</v>
      </c>
      <c r="F756" s="141"/>
      <c r="G756" s="141"/>
      <c r="H756" s="141"/>
      <c r="I756" s="195">
        <f>I757</f>
        <v>20</v>
      </c>
      <c r="J756" s="195">
        <f t="shared" si="159"/>
        <v>20</v>
      </c>
      <c r="K756" s="195">
        <f t="shared" si="159"/>
        <v>20</v>
      </c>
    </row>
    <row r="757" spans="1:11">
      <c r="A757" s="141" t="s">
        <v>383</v>
      </c>
      <c r="B757" s="141" t="s">
        <v>932</v>
      </c>
      <c r="C757" s="141" t="s">
        <v>404</v>
      </c>
      <c r="D757" s="141" t="s">
        <v>500</v>
      </c>
      <c r="E757" s="141" t="s">
        <v>496</v>
      </c>
      <c r="F757" s="141" t="s">
        <v>384</v>
      </c>
      <c r="G757" s="141"/>
      <c r="H757" s="141"/>
      <c r="I757" s="195">
        <f>I758</f>
        <v>20</v>
      </c>
      <c r="J757" s="195">
        <f t="shared" si="159"/>
        <v>20</v>
      </c>
      <c r="K757" s="195">
        <f t="shared" si="159"/>
        <v>20</v>
      </c>
    </row>
    <row r="758" spans="1:11" ht="25.5">
      <c r="A758" s="141" t="s">
        <v>461</v>
      </c>
      <c r="B758" s="141" t="s">
        <v>932</v>
      </c>
      <c r="C758" s="141" t="s">
        <v>404</v>
      </c>
      <c r="D758" s="141" t="s">
        <v>500</v>
      </c>
      <c r="E758" s="141" t="s">
        <v>496</v>
      </c>
      <c r="F758" s="141" t="s">
        <v>384</v>
      </c>
      <c r="G758" s="141" t="s">
        <v>462</v>
      </c>
      <c r="H758" s="141"/>
      <c r="I758" s="195">
        <f>I759</f>
        <v>20</v>
      </c>
      <c r="J758" s="195">
        <f t="shared" si="159"/>
        <v>20</v>
      </c>
      <c r="K758" s="195">
        <f t="shared" si="159"/>
        <v>20</v>
      </c>
    </row>
    <row r="759" spans="1:11" ht="38.25">
      <c r="A759" s="141" t="s">
        <v>382</v>
      </c>
      <c r="B759" s="141" t="s">
        <v>932</v>
      </c>
      <c r="C759" s="141" t="s">
        <v>404</v>
      </c>
      <c r="D759" s="141" t="s">
        <v>500</v>
      </c>
      <c r="E759" s="141" t="s">
        <v>496</v>
      </c>
      <c r="F759" s="141" t="s">
        <v>384</v>
      </c>
      <c r="G759" s="141" t="s">
        <v>462</v>
      </c>
      <c r="H759" s="141" t="s">
        <v>449</v>
      </c>
      <c r="I759" s="195">
        <f>'Приложение 6'!J165</f>
        <v>20</v>
      </c>
      <c r="J759" s="195">
        <f>'Приложение 6'!K165</f>
        <v>20</v>
      </c>
      <c r="K759" s="195">
        <f>'Приложение 6'!L165</f>
        <v>20</v>
      </c>
    </row>
    <row r="760" spans="1:11" ht="165.75">
      <c r="A760" s="141" t="s">
        <v>501</v>
      </c>
      <c r="B760" s="141" t="s">
        <v>932</v>
      </c>
      <c r="C760" s="141" t="s">
        <v>404</v>
      </c>
      <c r="D760" s="141" t="s">
        <v>15</v>
      </c>
      <c r="E760" s="141"/>
      <c r="F760" s="141"/>
      <c r="G760" s="141"/>
      <c r="H760" s="141"/>
      <c r="I760" s="195">
        <f>I761</f>
        <v>0</v>
      </c>
      <c r="J760" s="195">
        <f t="shared" ref="J760:K763" si="160">J761</f>
        <v>0</v>
      </c>
      <c r="K760" s="195">
        <f t="shared" si="160"/>
        <v>0</v>
      </c>
    </row>
    <row r="761" spans="1:11" ht="51">
      <c r="A761" s="141" t="s">
        <v>495</v>
      </c>
      <c r="B761" s="141" t="s">
        <v>932</v>
      </c>
      <c r="C761" s="141" t="s">
        <v>404</v>
      </c>
      <c r="D761" s="141" t="s">
        <v>15</v>
      </c>
      <c r="E761" s="141" t="s">
        <v>496</v>
      </c>
      <c r="F761" s="141"/>
      <c r="G761" s="141"/>
      <c r="H761" s="141"/>
      <c r="I761" s="195">
        <f>I762</f>
        <v>0</v>
      </c>
      <c r="J761" s="195">
        <f t="shared" si="160"/>
        <v>0</v>
      </c>
      <c r="K761" s="195">
        <f t="shared" si="160"/>
        <v>0</v>
      </c>
    </row>
    <row r="762" spans="1:11">
      <c r="A762" s="141" t="s">
        <v>383</v>
      </c>
      <c r="B762" s="141" t="s">
        <v>932</v>
      </c>
      <c r="C762" s="141" t="s">
        <v>404</v>
      </c>
      <c r="D762" s="141" t="s">
        <v>15</v>
      </c>
      <c r="E762" s="141" t="s">
        <v>496</v>
      </c>
      <c r="F762" s="141" t="s">
        <v>384</v>
      </c>
      <c r="G762" s="141"/>
      <c r="H762" s="141"/>
      <c r="I762" s="195">
        <f>I763</f>
        <v>0</v>
      </c>
      <c r="J762" s="195">
        <f t="shared" si="160"/>
        <v>0</v>
      </c>
      <c r="K762" s="195">
        <f t="shared" si="160"/>
        <v>0</v>
      </c>
    </row>
    <row r="763" spans="1:11" ht="25.5">
      <c r="A763" s="141" t="s">
        <v>461</v>
      </c>
      <c r="B763" s="141" t="s">
        <v>932</v>
      </c>
      <c r="C763" s="141" t="s">
        <v>404</v>
      </c>
      <c r="D763" s="141" t="s">
        <v>15</v>
      </c>
      <c r="E763" s="141" t="s">
        <v>496</v>
      </c>
      <c r="F763" s="141" t="s">
        <v>384</v>
      </c>
      <c r="G763" s="141" t="s">
        <v>462</v>
      </c>
      <c r="H763" s="141"/>
      <c r="I763" s="195">
        <f>I764</f>
        <v>0</v>
      </c>
      <c r="J763" s="195">
        <f t="shared" si="160"/>
        <v>0</v>
      </c>
      <c r="K763" s="195">
        <f t="shared" si="160"/>
        <v>0</v>
      </c>
    </row>
    <row r="764" spans="1:11" ht="38.25">
      <c r="A764" s="141" t="s">
        <v>382</v>
      </c>
      <c r="B764" s="141" t="s">
        <v>932</v>
      </c>
      <c r="C764" s="141" t="s">
        <v>404</v>
      </c>
      <c r="D764" s="141" t="s">
        <v>15</v>
      </c>
      <c r="E764" s="141" t="s">
        <v>496</v>
      </c>
      <c r="F764" s="141" t="s">
        <v>384</v>
      </c>
      <c r="G764" s="141" t="s">
        <v>462</v>
      </c>
      <c r="H764" s="141" t="s">
        <v>449</v>
      </c>
      <c r="I764" s="195">
        <f>'Приложение 6'!J172</f>
        <v>0</v>
      </c>
      <c r="J764" s="195">
        <f>'Приложение 6'!K172</f>
        <v>0</v>
      </c>
      <c r="K764" s="195">
        <f>'Приложение 6'!L172</f>
        <v>0</v>
      </c>
    </row>
    <row r="765" spans="1:11" ht="63.75">
      <c r="A765" s="141" t="s">
        <v>502</v>
      </c>
      <c r="B765" s="141" t="s">
        <v>932</v>
      </c>
      <c r="C765" s="141" t="s">
        <v>404</v>
      </c>
      <c r="D765" s="141" t="s">
        <v>16</v>
      </c>
      <c r="E765" s="141"/>
      <c r="F765" s="141"/>
      <c r="G765" s="141"/>
      <c r="H765" s="141"/>
      <c r="I765" s="195">
        <f>I766</f>
        <v>0</v>
      </c>
      <c r="J765" s="195">
        <f t="shared" ref="J765:K768" si="161">J766</f>
        <v>0</v>
      </c>
      <c r="K765" s="195">
        <f t="shared" si="161"/>
        <v>0</v>
      </c>
    </row>
    <row r="766" spans="1:11" ht="51">
      <c r="A766" s="141" t="s">
        <v>495</v>
      </c>
      <c r="B766" s="141" t="s">
        <v>932</v>
      </c>
      <c r="C766" s="141" t="s">
        <v>404</v>
      </c>
      <c r="D766" s="141" t="s">
        <v>16</v>
      </c>
      <c r="E766" s="141" t="s">
        <v>496</v>
      </c>
      <c r="F766" s="141"/>
      <c r="G766" s="141"/>
      <c r="H766" s="141"/>
      <c r="I766" s="195">
        <f>I767</f>
        <v>0</v>
      </c>
      <c r="J766" s="195">
        <f t="shared" si="161"/>
        <v>0</v>
      </c>
      <c r="K766" s="195">
        <f t="shared" si="161"/>
        <v>0</v>
      </c>
    </row>
    <row r="767" spans="1:11">
      <c r="A767" s="141" t="s">
        <v>383</v>
      </c>
      <c r="B767" s="141" t="s">
        <v>932</v>
      </c>
      <c r="C767" s="141" t="s">
        <v>404</v>
      </c>
      <c r="D767" s="141" t="s">
        <v>16</v>
      </c>
      <c r="E767" s="141" t="s">
        <v>496</v>
      </c>
      <c r="F767" s="141" t="s">
        <v>384</v>
      </c>
      <c r="G767" s="141"/>
      <c r="H767" s="141"/>
      <c r="I767" s="195">
        <f>I768</f>
        <v>0</v>
      </c>
      <c r="J767" s="195">
        <f t="shared" si="161"/>
        <v>0</v>
      </c>
      <c r="K767" s="195">
        <f t="shared" si="161"/>
        <v>0</v>
      </c>
    </row>
    <row r="768" spans="1:11" ht="25.5">
      <c r="A768" s="141" t="s">
        <v>461</v>
      </c>
      <c r="B768" s="141" t="s">
        <v>932</v>
      </c>
      <c r="C768" s="141" t="s">
        <v>404</v>
      </c>
      <c r="D768" s="141" t="s">
        <v>16</v>
      </c>
      <c r="E768" s="141" t="s">
        <v>496</v>
      </c>
      <c r="F768" s="141" t="s">
        <v>384</v>
      </c>
      <c r="G768" s="141" t="s">
        <v>462</v>
      </c>
      <c r="H768" s="141"/>
      <c r="I768" s="195">
        <f>I769</f>
        <v>0</v>
      </c>
      <c r="J768" s="195">
        <f t="shared" si="161"/>
        <v>0</v>
      </c>
      <c r="K768" s="195">
        <f t="shared" si="161"/>
        <v>0</v>
      </c>
    </row>
    <row r="769" spans="1:11" ht="38.25">
      <c r="A769" s="141" t="s">
        <v>382</v>
      </c>
      <c r="B769" s="141" t="s">
        <v>932</v>
      </c>
      <c r="C769" s="141" t="s">
        <v>404</v>
      </c>
      <c r="D769" s="141" t="s">
        <v>16</v>
      </c>
      <c r="E769" s="141" t="s">
        <v>496</v>
      </c>
      <c r="F769" s="141" t="s">
        <v>384</v>
      </c>
      <c r="G769" s="141" t="s">
        <v>462</v>
      </c>
      <c r="H769" s="141" t="s">
        <v>449</v>
      </c>
      <c r="I769" s="195">
        <f>'Приложение 6'!J176</f>
        <v>0</v>
      </c>
      <c r="J769" s="195">
        <f>'Приложение 6'!K176</f>
        <v>0</v>
      </c>
      <c r="K769" s="195">
        <f>'Приложение 6'!L176</f>
        <v>0</v>
      </c>
    </row>
    <row r="770" spans="1:11" ht="63.75">
      <c r="A770" s="141" t="s">
        <v>503</v>
      </c>
      <c r="B770" s="141" t="s">
        <v>932</v>
      </c>
      <c r="C770" s="141" t="s">
        <v>404</v>
      </c>
      <c r="D770" s="141" t="s">
        <v>18</v>
      </c>
      <c r="E770" s="141"/>
      <c r="F770" s="141"/>
      <c r="G770" s="141"/>
      <c r="H770" s="141"/>
      <c r="I770" s="195">
        <f>I771</f>
        <v>30</v>
      </c>
      <c r="J770" s="195">
        <f t="shared" ref="J770:K773" si="162">J771</f>
        <v>30</v>
      </c>
      <c r="K770" s="195">
        <f t="shared" si="162"/>
        <v>30</v>
      </c>
    </row>
    <row r="771" spans="1:11" ht="51">
      <c r="A771" s="141" t="s">
        <v>495</v>
      </c>
      <c r="B771" s="141" t="s">
        <v>932</v>
      </c>
      <c r="C771" s="141" t="s">
        <v>404</v>
      </c>
      <c r="D771" s="141" t="s">
        <v>18</v>
      </c>
      <c r="E771" s="141" t="s">
        <v>496</v>
      </c>
      <c r="F771" s="141"/>
      <c r="G771" s="141"/>
      <c r="H771" s="141"/>
      <c r="I771" s="195">
        <f>I772</f>
        <v>30</v>
      </c>
      <c r="J771" s="195">
        <f t="shared" si="162"/>
        <v>30</v>
      </c>
      <c r="K771" s="195">
        <f t="shared" si="162"/>
        <v>30</v>
      </c>
    </row>
    <row r="772" spans="1:11">
      <c r="A772" s="141" t="s">
        <v>383</v>
      </c>
      <c r="B772" s="141" t="s">
        <v>932</v>
      </c>
      <c r="C772" s="141" t="s">
        <v>404</v>
      </c>
      <c r="D772" s="141" t="s">
        <v>18</v>
      </c>
      <c r="E772" s="141" t="s">
        <v>496</v>
      </c>
      <c r="F772" s="141" t="s">
        <v>384</v>
      </c>
      <c r="G772" s="141"/>
      <c r="H772" s="141"/>
      <c r="I772" s="195">
        <f>I773</f>
        <v>30</v>
      </c>
      <c r="J772" s="195">
        <f t="shared" si="162"/>
        <v>30</v>
      </c>
      <c r="K772" s="195">
        <f t="shared" si="162"/>
        <v>30</v>
      </c>
    </row>
    <row r="773" spans="1:11" ht="25.5">
      <c r="A773" s="141" t="s">
        <v>461</v>
      </c>
      <c r="B773" s="141" t="s">
        <v>932</v>
      </c>
      <c r="C773" s="141" t="s">
        <v>404</v>
      </c>
      <c r="D773" s="141" t="s">
        <v>18</v>
      </c>
      <c r="E773" s="141" t="s">
        <v>496</v>
      </c>
      <c r="F773" s="141" t="s">
        <v>384</v>
      </c>
      <c r="G773" s="141" t="s">
        <v>462</v>
      </c>
      <c r="H773" s="141"/>
      <c r="I773" s="195">
        <f>I774</f>
        <v>30</v>
      </c>
      <c r="J773" s="195">
        <f t="shared" si="162"/>
        <v>30</v>
      </c>
      <c r="K773" s="195">
        <f t="shared" si="162"/>
        <v>30</v>
      </c>
    </row>
    <row r="774" spans="1:11" ht="38.25">
      <c r="A774" s="141" t="s">
        <v>382</v>
      </c>
      <c r="B774" s="141" t="s">
        <v>932</v>
      </c>
      <c r="C774" s="141" t="s">
        <v>404</v>
      </c>
      <c r="D774" s="141" t="s">
        <v>18</v>
      </c>
      <c r="E774" s="141" t="s">
        <v>496</v>
      </c>
      <c r="F774" s="141" t="s">
        <v>384</v>
      </c>
      <c r="G774" s="141" t="s">
        <v>462</v>
      </c>
      <c r="H774" s="141" t="s">
        <v>449</v>
      </c>
      <c r="I774" s="195">
        <f>'Приложение 6'!J180</f>
        <v>30</v>
      </c>
      <c r="J774" s="195">
        <f>'Приложение 6'!K180</f>
        <v>30</v>
      </c>
      <c r="K774" s="195">
        <f>'Приложение 6'!L180</f>
        <v>30</v>
      </c>
    </row>
    <row r="775" spans="1:11" ht="76.5">
      <c r="A775" s="141" t="s">
        <v>504</v>
      </c>
      <c r="B775" s="141" t="s">
        <v>932</v>
      </c>
      <c r="C775" s="141" t="s">
        <v>404</v>
      </c>
      <c r="D775" s="141" t="s">
        <v>462</v>
      </c>
      <c r="E775" s="141"/>
      <c r="F775" s="141"/>
      <c r="G775" s="141"/>
      <c r="H775" s="141"/>
      <c r="I775" s="195">
        <f>I776</f>
        <v>20</v>
      </c>
      <c r="J775" s="195">
        <f t="shared" ref="J775:K778" si="163">J776</f>
        <v>20</v>
      </c>
      <c r="K775" s="195">
        <f t="shared" si="163"/>
        <v>20</v>
      </c>
    </row>
    <row r="776" spans="1:11" ht="51">
      <c r="A776" s="141" t="s">
        <v>495</v>
      </c>
      <c r="B776" s="141" t="s">
        <v>932</v>
      </c>
      <c r="C776" s="141" t="s">
        <v>404</v>
      </c>
      <c r="D776" s="141" t="s">
        <v>462</v>
      </c>
      <c r="E776" s="141" t="s">
        <v>496</v>
      </c>
      <c r="F776" s="141"/>
      <c r="G776" s="141"/>
      <c r="H776" s="141"/>
      <c r="I776" s="195">
        <f>I777</f>
        <v>20</v>
      </c>
      <c r="J776" s="195">
        <f t="shared" si="163"/>
        <v>20</v>
      </c>
      <c r="K776" s="195">
        <f t="shared" si="163"/>
        <v>20</v>
      </c>
    </row>
    <row r="777" spans="1:11">
      <c r="A777" s="141" t="s">
        <v>383</v>
      </c>
      <c r="B777" s="141" t="s">
        <v>932</v>
      </c>
      <c r="C777" s="141" t="s">
        <v>404</v>
      </c>
      <c r="D777" s="141" t="s">
        <v>462</v>
      </c>
      <c r="E777" s="141" t="s">
        <v>496</v>
      </c>
      <c r="F777" s="141" t="s">
        <v>384</v>
      </c>
      <c r="G777" s="141"/>
      <c r="H777" s="141"/>
      <c r="I777" s="195">
        <f>I778</f>
        <v>20</v>
      </c>
      <c r="J777" s="195">
        <f t="shared" si="163"/>
        <v>20</v>
      </c>
      <c r="K777" s="195">
        <f t="shared" si="163"/>
        <v>20</v>
      </c>
    </row>
    <row r="778" spans="1:11" ht="25.5">
      <c r="A778" s="141" t="s">
        <v>461</v>
      </c>
      <c r="B778" s="141" t="s">
        <v>932</v>
      </c>
      <c r="C778" s="141" t="s">
        <v>404</v>
      </c>
      <c r="D778" s="141" t="s">
        <v>462</v>
      </c>
      <c r="E778" s="141" t="s">
        <v>496</v>
      </c>
      <c r="F778" s="141" t="s">
        <v>384</v>
      </c>
      <c r="G778" s="141" t="s">
        <v>462</v>
      </c>
      <c r="H778" s="141"/>
      <c r="I778" s="195">
        <f>I779</f>
        <v>20</v>
      </c>
      <c r="J778" s="195">
        <f t="shared" si="163"/>
        <v>20</v>
      </c>
      <c r="K778" s="195">
        <f t="shared" si="163"/>
        <v>20</v>
      </c>
    </row>
    <row r="779" spans="1:11" ht="38.25">
      <c r="A779" s="141" t="s">
        <v>382</v>
      </c>
      <c r="B779" s="141" t="s">
        <v>932</v>
      </c>
      <c r="C779" s="141" t="s">
        <v>404</v>
      </c>
      <c r="D779" s="141" t="s">
        <v>462</v>
      </c>
      <c r="E779" s="141" t="s">
        <v>496</v>
      </c>
      <c r="F779" s="141" t="s">
        <v>384</v>
      </c>
      <c r="G779" s="141" t="s">
        <v>462</v>
      </c>
      <c r="H779" s="141" t="s">
        <v>449</v>
      </c>
      <c r="I779" s="195">
        <f>'Приложение 6'!J184</f>
        <v>20</v>
      </c>
      <c r="J779" s="195">
        <f>'Приложение 6'!K184</f>
        <v>20</v>
      </c>
      <c r="K779" s="195">
        <f>'Приложение 6'!L184</f>
        <v>20</v>
      </c>
    </row>
    <row r="780" spans="1:11" ht="76.5">
      <c r="A780" s="141" t="s">
        <v>895</v>
      </c>
      <c r="B780" s="141" t="s">
        <v>932</v>
      </c>
      <c r="C780" s="141" t="s">
        <v>404</v>
      </c>
      <c r="D780" s="141" t="s">
        <v>506</v>
      </c>
      <c r="E780" s="141"/>
      <c r="F780" s="141"/>
      <c r="G780" s="141"/>
      <c r="H780" s="141"/>
      <c r="I780" s="195">
        <f>I781</f>
        <v>50</v>
      </c>
      <c r="J780" s="195">
        <f t="shared" ref="J780:K783" si="164">J781</f>
        <v>50</v>
      </c>
      <c r="K780" s="195">
        <f t="shared" si="164"/>
        <v>50</v>
      </c>
    </row>
    <row r="781" spans="1:11" ht="51">
      <c r="A781" s="141" t="s">
        <v>495</v>
      </c>
      <c r="B781" s="141" t="s">
        <v>932</v>
      </c>
      <c r="C781" s="141" t="s">
        <v>404</v>
      </c>
      <c r="D781" s="141" t="s">
        <v>506</v>
      </c>
      <c r="E781" s="141" t="s">
        <v>496</v>
      </c>
      <c r="F781" s="141"/>
      <c r="G781" s="141"/>
      <c r="H781" s="141"/>
      <c r="I781" s="195">
        <f>I782</f>
        <v>50</v>
      </c>
      <c r="J781" s="195">
        <f t="shared" si="164"/>
        <v>50</v>
      </c>
      <c r="K781" s="195">
        <f t="shared" si="164"/>
        <v>50</v>
      </c>
    </row>
    <row r="782" spans="1:11">
      <c r="A782" s="141" t="s">
        <v>383</v>
      </c>
      <c r="B782" s="141" t="s">
        <v>932</v>
      </c>
      <c r="C782" s="141" t="s">
        <v>404</v>
      </c>
      <c r="D782" s="141" t="s">
        <v>506</v>
      </c>
      <c r="E782" s="141" t="s">
        <v>496</v>
      </c>
      <c r="F782" s="141" t="s">
        <v>384</v>
      </c>
      <c r="G782" s="141"/>
      <c r="H782" s="141"/>
      <c r="I782" s="195">
        <f>I783</f>
        <v>50</v>
      </c>
      <c r="J782" s="195">
        <f t="shared" si="164"/>
        <v>50</v>
      </c>
      <c r="K782" s="195">
        <f t="shared" si="164"/>
        <v>50</v>
      </c>
    </row>
    <row r="783" spans="1:11" ht="25.5">
      <c r="A783" s="141" t="s">
        <v>461</v>
      </c>
      <c r="B783" s="141" t="s">
        <v>932</v>
      </c>
      <c r="C783" s="141" t="s">
        <v>404</v>
      </c>
      <c r="D783" s="141" t="s">
        <v>506</v>
      </c>
      <c r="E783" s="141" t="s">
        <v>496</v>
      </c>
      <c r="F783" s="141" t="s">
        <v>384</v>
      </c>
      <c r="G783" s="141" t="s">
        <v>462</v>
      </c>
      <c r="H783" s="141"/>
      <c r="I783" s="195">
        <f>I784</f>
        <v>50</v>
      </c>
      <c r="J783" s="195">
        <f t="shared" si="164"/>
        <v>50</v>
      </c>
      <c r="K783" s="195">
        <f t="shared" si="164"/>
        <v>50</v>
      </c>
    </row>
    <row r="784" spans="1:11" ht="38.25">
      <c r="A784" s="141" t="s">
        <v>382</v>
      </c>
      <c r="B784" s="141" t="s">
        <v>932</v>
      </c>
      <c r="C784" s="141" t="s">
        <v>404</v>
      </c>
      <c r="D784" s="141" t="s">
        <v>506</v>
      </c>
      <c r="E784" s="141" t="s">
        <v>496</v>
      </c>
      <c r="F784" s="141" t="s">
        <v>384</v>
      </c>
      <c r="G784" s="141" t="s">
        <v>462</v>
      </c>
      <c r="H784" s="141" t="s">
        <v>449</v>
      </c>
      <c r="I784" s="195">
        <f>'Приложение 6'!J188</f>
        <v>50</v>
      </c>
      <c r="J784" s="195">
        <f>'Приложение 6'!K188</f>
        <v>50</v>
      </c>
      <c r="K784" s="195">
        <f>'Приложение 6'!L188</f>
        <v>50</v>
      </c>
    </row>
    <row r="785" spans="1:11" ht="114.75">
      <c r="A785" s="141" t="s">
        <v>896</v>
      </c>
      <c r="B785" s="141" t="s">
        <v>932</v>
      </c>
      <c r="C785" s="141" t="s">
        <v>404</v>
      </c>
      <c r="D785" s="141" t="s">
        <v>508</v>
      </c>
      <c r="E785" s="141"/>
      <c r="F785" s="141"/>
      <c r="G785" s="141"/>
      <c r="H785" s="141"/>
      <c r="I785" s="195">
        <f>I786</f>
        <v>20</v>
      </c>
      <c r="J785" s="195">
        <f t="shared" ref="J785:K788" si="165">J786</f>
        <v>20</v>
      </c>
      <c r="K785" s="195">
        <f t="shared" si="165"/>
        <v>20</v>
      </c>
    </row>
    <row r="786" spans="1:11" ht="51">
      <c r="A786" s="141" t="s">
        <v>495</v>
      </c>
      <c r="B786" s="141" t="s">
        <v>932</v>
      </c>
      <c r="C786" s="141" t="s">
        <v>404</v>
      </c>
      <c r="D786" s="141" t="s">
        <v>508</v>
      </c>
      <c r="E786" s="141" t="s">
        <v>496</v>
      </c>
      <c r="F786" s="141"/>
      <c r="G786" s="141"/>
      <c r="H786" s="141"/>
      <c r="I786" s="195">
        <f>I787</f>
        <v>20</v>
      </c>
      <c r="J786" s="195">
        <f t="shared" si="165"/>
        <v>20</v>
      </c>
      <c r="K786" s="195">
        <f t="shared" si="165"/>
        <v>20</v>
      </c>
    </row>
    <row r="787" spans="1:11">
      <c r="A787" s="141" t="s">
        <v>383</v>
      </c>
      <c r="B787" s="141" t="s">
        <v>932</v>
      </c>
      <c r="C787" s="141" t="s">
        <v>404</v>
      </c>
      <c r="D787" s="141" t="s">
        <v>508</v>
      </c>
      <c r="E787" s="141" t="s">
        <v>496</v>
      </c>
      <c r="F787" s="141" t="s">
        <v>384</v>
      </c>
      <c r="G787" s="141"/>
      <c r="H787" s="141"/>
      <c r="I787" s="195">
        <f>I788</f>
        <v>20</v>
      </c>
      <c r="J787" s="195">
        <f t="shared" si="165"/>
        <v>20</v>
      </c>
      <c r="K787" s="195">
        <f t="shared" si="165"/>
        <v>20</v>
      </c>
    </row>
    <row r="788" spans="1:11" ht="25.5">
      <c r="A788" s="141" t="s">
        <v>461</v>
      </c>
      <c r="B788" s="141" t="s">
        <v>932</v>
      </c>
      <c r="C788" s="141" t="s">
        <v>404</v>
      </c>
      <c r="D788" s="141" t="s">
        <v>508</v>
      </c>
      <c r="E788" s="141" t="s">
        <v>496</v>
      </c>
      <c r="F788" s="141" t="s">
        <v>384</v>
      </c>
      <c r="G788" s="141" t="s">
        <v>462</v>
      </c>
      <c r="H788" s="141"/>
      <c r="I788" s="195">
        <f>I789</f>
        <v>20</v>
      </c>
      <c r="J788" s="195">
        <f t="shared" si="165"/>
        <v>20</v>
      </c>
      <c r="K788" s="195">
        <f t="shared" si="165"/>
        <v>20</v>
      </c>
    </row>
    <row r="789" spans="1:11" ht="38.25">
      <c r="A789" s="141" t="s">
        <v>382</v>
      </c>
      <c r="B789" s="141" t="s">
        <v>932</v>
      </c>
      <c r="C789" s="141" t="s">
        <v>404</v>
      </c>
      <c r="D789" s="141" t="s">
        <v>508</v>
      </c>
      <c r="E789" s="141" t="s">
        <v>496</v>
      </c>
      <c r="F789" s="141" t="s">
        <v>384</v>
      </c>
      <c r="G789" s="141" t="s">
        <v>462</v>
      </c>
      <c r="H789" s="141" t="s">
        <v>449</v>
      </c>
      <c r="I789" s="195">
        <f>'Приложение 6'!J192</f>
        <v>20</v>
      </c>
      <c r="J789" s="195">
        <f>'Приложение 6'!K192</f>
        <v>20</v>
      </c>
      <c r="K789" s="195">
        <f>'Приложение 6'!L192</f>
        <v>20</v>
      </c>
    </row>
    <row r="790" spans="1:11" ht="38.25">
      <c r="A790" s="141" t="s">
        <v>509</v>
      </c>
      <c r="B790" s="141" t="s">
        <v>932</v>
      </c>
      <c r="C790" s="141" t="s">
        <v>404</v>
      </c>
      <c r="D790" s="141" t="s">
        <v>510</v>
      </c>
      <c r="E790" s="141"/>
      <c r="F790" s="141"/>
      <c r="G790" s="141"/>
      <c r="H790" s="141"/>
      <c r="I790" s="195">
        <f>I791</f>
        <v>0</v>
      </c>
      <c r="J790" s="195">
        <f t="shared" ref="J790:K793" si="166">J791</f>
        <v>0</v>
      </c>
      <c r="K790" s="195">
        <f t="shared" si="166"/>
        <v>0</v>
      </c>
    </row>
    <row r="791" spans="1:11" ht="51">
      <c r="A791" s="141" t="s">
        <v>495</v>
      </c>
      <c r="B791" s="141" t="s">
        <v>932</v>
      </c>
      <c r="C791" s="141" t="s">
        <v>404</v>
      </c>
      <c r="D791" s="141" t="s">
        <v>510</v>
      </c>
      <c r="E791" s="141" t="s">
        <v>496</v>
      </c>
      <c r="F791" s="141"/>
      <c r="G791" s="141"/>
      <c r="H791" s="141"/>
      <c r="I791" s="195">
        <f>I792</f>
        <v>0</v>
      </c>
      <c r="J791" s="195">
        <f t="shared" si="166"/>
        <v>0</v>
      </c>
      <c r="K791" s="195">
        <f t="shared" si="166"/>
        <v>0</v>
      </c>
    </row>
    <row r="792" spans="1:11">
      <c r="A792" s="141" t="s">
        <v>383</v>
      </c>
      <c r="B792" s="141" t="s">
        <v>932</v>
      </c>
      <c r="C792" s="141" t="s">
        <v>404</v>
      </c>
      <c r="D792" s="141" t="s">
        <v>510</v>
      </c>
      <c r="E792" s="141" t="s">
        <v>496</v>
      </c>
      <c r="F792" s="141" t="s">
        <v>384</v>
      </c>
      <c r="G792" s="141"/>
      <c r="H792" s="141"/>
      <c r="I792" s="195">
        <f>I793</f>
        <v>0</v>
      </c>
      <c r="J792" s="195">
        <f t="shared" si="166"/>
        <v>0</v>
      </c>
      <c r="K792" s="195">
        <f t="shared" si="166"/>
        <v>0</v>
      </c>
    </row>
    <row r="793" spans="1:11" ht="25.5">
      <c r="A793" s="141" t="s">
        <v>461</v>
      </c>
      <c r="B793" s="141" t="s">
        <v>932</v>
      </c>
      <c r="C793" s="141" t="s">
        <v>404</v>
      </c>
      <c r="D793" s="141" t="s">
        <v>510</v>
      </c>
      <c r="E793" s="141" t="s">
        <v>496</v>
      </c>
      <c r="F793" s="141" t="s">
        <v>384</v>
      </c>
      <c r="G793" s="141" t="s">
        <v>462</v>
      </c>
      <c r="H793" s="141"/>
      <c r="I793" s="195">
        <f>I794</f>
        <v>0</v>
      </c>
      <c r="J793" s="195">
        <f t="shared" si="166"/>
        <v>0</v>
      </c>
      <c r="K793" s="195">
        <f t="shared" si="166"/>
        <v>0</v>
      </c>
    </row>
    <row r="794" spans="1:11" ht="38.25">
      <c r="A794" s="141" t="s">
        <v>382</v>
      </c>
      <c r="B794" s="141" t="s">
        <v>932</v>
      </c>
      <c r="C794" s="141" t="s">
        <v>404</v>
      </c>
      <c r="D794" s="141" t="s">
        <v>510</v>
      </c>
      <c r="E794" s="141" t="s">
        <v>496</v>
      </c>
      <c r="F794" s="141" t="s">
        <v>384</v>
      </c>
      <c r="G794" s="141" t="s">
        <v>462</v>
      </c>
      <c r="H794" s="141" t="s">
        <v>449</v>
      </c>
      <c r="I794" s="195">
        <f>'Приложение 6'!J196</f>
        <v>0</v>
      </c>
      <c r="J794" s="195">
        <f>'Приложение 6'!K196</f>
        <v>0</v>
      </c>
      <c r="K794" s="195">
        <f>'Приложение 6'!L196</f>
        <v>0</v>
      </c>
    </row>
    <row r="795" spans="1:11" ht="76.5">
      <c r="A795" s="145" t="s">
        <v>1078</v>
      </c>
      <c r="B795" s="140" t="s">
        <v>431</v>
      </c>
      <c r="C795" s="140"/>
      <c r="D795" s="140"/>
      <c r="E795" s="140"/>
      <c r="F795" s="140"/>
      <c r="G795" s="140"/>
      <c r="H795" s="140"/>
      <c r="I795" s="300">
        <f>I806+I796+I811</f>
        <v>1892.3000000000002</v>
      </c>
      <c r="J795" s="300">
        <f>J806+J796+J811</f>
        <v>1896.9</v>
      </c>
      <c r="K795" s="300">
        <f>K806+K796+K811</f>
        <v>1901.7999999999997</v>
      </c>
    </row>
    <row r="796" spans="1:11" ht="127.5">
      <c r="A796" s="141" t="s">
        <v>432</v>
      </c>
      <c r="B796" s="114" t="s">
        <v>431</v>
      </c>
      <c r="C796" s="114" t="s">
        <v>404</v>
      </c>
      <c r="D796" s="114" t="s">
        <v>407</v>
      </c>
      <c r="E796" s="114"/>
      <c r="F796" s="114"/>
      <c r="G796" s="114"/>
      <c r="H796" s="114"/>
      <c r="I796" s="195">
        <f>I797+I801</f>
        <v>371.7</v>
      </c>
      <c r="J796" s="195">
        <f>J797+J801</f>
        <v>372.1</v>
      </c>
      <c r="K796" s="195">
        <f>K797+K801</f>
        <v>372.50000000000006</v>
      </c>
    </row>
    <row r="797" spans="1:11" ht="51">
      <c r="A797" s="141" t="s">
        <v>512</v>
      </c>
      <c r="B797" s="114" t="s">
        <v>431</v>
      </c>
      <c r="C797" s="114" t="s">
        <v>404</v>
      </c>
      <c r="D797" s="114" t="s">
        <v>407</v>
      </c>
      <c r="E797" s="114" t="s">
        <v>513</v>
      </c>
      <c r="F797" s="114"/>
      <c r="G797" s="114"/>
      <c r="H797" s="114"/>
      <c r="I797" s="195">
        <f>I798</f>
        <v>50</v>
      </c>
      <c r="J797" s="195">
        <f t="shared" ref="J797:K799" si="167">J798</f>
        <v>50</v>
      </c>
      <c r="K797" s="195">
        <f t="shared" si="167"/>
        <v>50</v>
      </c>
    </row>
    <row r="798" spans="1:11" ht="25.5">
      <c r="A798" s="141" t="s">
        <v>525</v>
      </c>
      <c r="B798" s="114" t="s">
        <v>431</v>
      </c>
      <c r="C798" s="114" t="s">
        <v>404</v>
      </c>
      <c r="D798" s="114" t="s">
        <v>407</v>
      </c>
      <c r="E798" s="114" t="s">
        <v>513</v>
      </c>
      <c r="F798" s="114" t="s">
        <v>426</v>
      </c>
      <c r="G798" s="114"/>
      <c r="H798" s="114"/>
      <c r="I798" s="195">
        <f>I799</f>
        <v>50</v>
      </c>
      <c r="J798" s="195">
        <f t="shared" si="167"/>
        <v>50</v>
      </c>
      <c r="K798" s="195">
        <f t="shared" si="167"/>
        <v>50</v>
      </c>
    </row>
    <row r="799" spans="1:11" ht="38.25">
      <c r="A799" s="141" t="s">
        <v>537</v>
      </c>
      <c r="B799" s="114" t="s">
        <v>431</v>
      </c>
      <c r="C799" s="114" t="s">
        <v>404</v>
      </c>
      <c r="D799" s="114" t="s">
        <v>407</v>
      </c>
      <c r="E799" s="114" t="s">
        <v>513</v>
      </c>
      <c r="F799" s="114" t="s">
        <v>426</v>
      </c>
      <c r="G799" s="114" t="s">
        <v>506</v>
      </c>
      <c r="H799" s="114"/>
      <c r="I799" s="195">
        <f>I800</f>
        <v>50</v>
      </c>
      <c r="J799" s="195">
        <f t="shared" si="167"/>
        <v>50</v>
      </c>
      <c r="K799" s="195">
        <f t="shared" si="167"/>
        <v>50</v>
      </c>
    </row>
    <row r="800" spans="1:11" ht="38.25">
      <c r="A800" s="141" t="s">
        <v>382</v>
      </c>
      <c r="B800" s="114" t="s">
        <v>431</v>
      </c>
      <c r="C800" s="114" t="s">
        <v>404</v>
      </c>
      <c r="D800" s="114" t="s">
        <v>407</v>
      </c>
      <c r="E800" s="114" t="s">
        <v>513</v>
      </c>
      <c r="F800" s="114" t="s">
        <v>426</v>
      </c>
      <c r="G800" s="114" t="s">
        <v>506</v>
      </c>
      <c r="H800" s="114" t="s">
        <v>449</v>
      </c>
      <c r="I800" s="195">
        <f>'Приложение 6'!J254</f>
        <v>50</v>
      </c>
      <c r="J800" s="195">
        <f>'Приложение 6'!K254</f>
        <v>50</v>
      </c>
      <c r="K800" s="195">
        <f>'Приложение 6'!L254</f>
        <v>50</v>
      </c>
    </row>
    <row r="801" spans="1:11" ht="76.5">
      <c r="A801" s="141" t="s">
        <v>410</v>
      </c>
      <c r="B801" s="114" t="s">
        <v>431</v>
      </c>
      <c r="C801" s="114" t="s">
        <v>404</v>
      </c>
      <c r="D801" s="114" t="s">
        <v>407</v>
      </c>
      <c r="E801" s="114" t="s">
        <v>411</v>
      </c>
      <c r="F801" s="114"/>
      <c r="G801" s="114"/>
      <c r="H801" s="114"/>
      <c r="I801" s="195">
        <f>I802</f>
        <v>321.7</v>
      </c>
      <c r="J801" s="195">
        <f t="shared" ref="J801:K804" si="168">J802</f>
        <v>322.10000000000002</v>
      </c>
      <c r="K801" s="195">
        <f t="shared" si="168"/>
        <v>322.50000000000006</v>
      </c>
    </row>
    <row r="802" spans="1:11" ht="89.25">
      <c r="A802" s="141" t="s">
        <v>433</v>
      </c>
      <c r="B802" s="114" t="s">
        <v>431</v>
      </c>
      <c r="C802" s="114" t="s">
        <v>404</v>
      </c>
      <c r="D802" s="114" t="s">
        <v>407</v>
      </c>
      <c r="E802" s="114" t="s">
        <v>434</v>
      </c>
      <c r="F802" s="114"/>
      <c r="G802" s="114"/>
      <c r="H802" s="114"/>
      <c r="I802" s="195">
        <f>I803</f>
        <v>321.7</v>
      </c>
      <c r="J802" s="195">
        <f t="shared" si="168"/>
        <v>322.10000000000002</v>
      </c>
      <c r="K802" s="195">
        <f t="shared" si="168"/>
        <v>322.50000000000006</v>
      </c>
    </row>
    <row r="803" spans="1:11">
      <c r="A803" s="141" t="s">
        <v>383</v>
      </c>
      <c r="B803" s="114" t="s">
        <v>431</v>
      </c>
      <c r="C803" s="114" t="s">
        <v>404</v>
      </c>
      <c r="D803" s="114" t="s">
        <v>407</v>
      </c>
      <c r="E803" s="114" t="s">
        <v>434</v>
      </c>
      <c r="F803" s="114" t="s">
        <v>384</v>
      </c>
      <c r="G803" s="114"/>
      <c r="H803" s="114"/>
      <c r="I803" s="195">
        <f>I804</f>
        <v>321.7</v>
      </c>
      <c r="J803" s="195">
        <f t="shared" si="168"/>
        <v>322.10000000000002</v>
      </c>
      <c r="K803" s="195">
        <f t="shared" si="168"/>
        <v>322.50000000000006</v>
      </c>
    </row>
    <row r="804" spans="1:11" ht="76.5">
      <c r="A804" s="141" t="s">
        <v>401</v>
      </c>
      <c r="B804" s="114" t="s">
        <v>431</v>
      </c>
      <c r="C804" s="114" t="s">
        <v>404</v>
      </c>
      <c r="D804" s="114" t="s">
        <v>407</v>
      </c>
      <c r="E804" s="114" t="s">
        <v>434</v>
      </c>
      <c r="F804" s="114" t="s">
        <v>384</v>
      </c>
      <c r="G804" s="114" t="s">
        <v>402</v>
      </c>
      <c r="H804" s="114"/>
      <c r="I804" s="195">
        <f>I805</f>
        <v>321.7</v>
      </c>
      <c r="J804" s="195">
        <f t="shared" si="168"/>
        <v>322.10000000000002</v>
      </c>
      <c r="K804" s="195">
        <f t="shared" si="168"/>
        <v>322.50000000000006</v>
      </c>
    </row>
    <row r="805" spans="1:11" ht="38.25">
      <c r="A805" s="141" t="s">
        <v>382</v>
      </c>
      <c r="B805" s="114" t="s">
        <v>431</v>
      </c>
      <c r="C805" s="114" t="s">
        <v>404</v>
      </c>
      <c r="D805" s="114" t="s">
        <v>407</v>
      </c>
      <c r="E805" s="114" t="s">
        <v>434</v>
      </c>
      <c r="F805" s="114" t="s">
        <v>384</v>
      </c>
      <c r="G805" s="114" t="s">
        <v>402</v>
      </c>
      <c r="H805" s="114" t="s">
        <v>449</v>
      </c>
      <c r="I805" s="195">
        <f>'Приложение 6'!J64</f>
        <v>321.7</v>
      </c>
      <c r="J805" s="195">
        <f>'Приложение 6'!K64</f>
        <v>322.10000000000002</v>
      </c>
      <c r="K805" s="195">
        <f>'Приложение 6'!L64</f>
        <v>322.50000000000006</v>
      </c>
    </row>
    <row r="806" spans="1:11" ht="51">
      <c r="A806" s="141" t="s">
        <v>534</v>
      </c>
      <c r="B806" s="114" t="s">
        <v>431</v>
      </c>
      <c r="C806" s="114" t="s">
        <v>404</v>
      </c>
      <c r="D806" s="114" t="s">
        <v>473</v>
      </c>
      <c r="E806" s="114"/>
      <c r="F806" s="114"/>
      <c r="G806" s="114"/>
      <c r="H806" s="114"/>
      <c r="I806" s="195">
        <f>I807</f>
        <v>1320.5</v>
      </c>
      <c r="J806" s="195">
        <f t="shared" ref="J806:K809" si="169">J807</f>
        <v>1324.4</v>
      </c>
      <c r="K806" s="195">
        <f t="shared" si="169"/>
        <v>1328.6999999999998</v>
      </c>
    </row>
    <row r="807" spans="1:11" ht="63.75">
      <c r="A807" s="141" t="s">
        <v>535</v>
      </c>
      <c r="B807" s="114" t="s">
        <v>431</v>
      </c>
      <c r="C807" s="114" t="s">
        <v>404</v>
      </c>
      <c r="D807" s="114" t="s">
        <v>473</v>
      </c>
      <c r="E807" s="114" t="s">
        <v>536</v>
      </c>
      <c r="F807" s="114"/>
      <c r="G807" s="114"/>
      <c r="H807" s="114"/>
      <c r="I807" s="195">
        <f>I808</f>
        <v>1320.5</v>
      </c>
      <c r="J807" s="195">
        <f t="shared" si="169"/>
        <v>1324.4</v>
      </c>
      <c r="K807" s="195">
        <f t="shared" si="169"/>
        <v>1328.6999999999998</v>
      </c>
    </row>
    <row r="808" spans="1:11" ht="25.5">
      <c r="A808" s="141" t="s">
        <v>525</v>
      </c>
      <c r="B808" s="114" t="s">
        <v>431</v>
      </c>
      <c r="C808" s="114" t="s">
        <v>404</v>
      </c>
      <c r="D808" s="114" t="s">
        <v>473</v>
      </c>
      <c r="E808" s="114" t="s">
        <v>536</v>
      </c>
      <c r="F808" s="114" t="s">
        <v>426</v>
      </c>
      <c r="G808" s="114"/>
      <c r="H808" s="114"/>
      <c r="I808" s="195">
        <f>I809</f>
        <v>1320.5</v>
      </c>
      <c r="J808" s="195">
        <f t="shared" si="169"/>
        <v>1324.4</v>
      </c>
      <c r="K808" s="195">
        <f t="shared" si="169"/>
        <v>1328.6999999999998</v>
      </c>
    </row>
    <row r="809" spans="1:11" ht="51">
      <c r="A809" s="141" t="s">
        <v>533</v>
      </c>
      <c r="B809" s="114" t="s">
        <v>431</v>
      </c>
      <c r="C809" s="114" t="s">
        <v>404</v>
      </c>
      <c r="D809" s="114" t="s">
        <v>473</v>
      </c>
      <c r="E809" s="114" t="s">
        <v>536</v>
      </c>
      <c r="F809" s="114" t="s">
        <v>426</v>
      </c>
      <c r="G809" s="114" t="s">
        <v>473</v>
      </c>
      <c r="H809" s="114"/>
      <c r="I809" s="195">
        <f>I810</f>
        <v>1320.5</v>
      </c>
      <c r="J809" s="195">
        <f t="shared" si="169"/>
        <v>1324.4</v>
      </c>
      <c r="K809" s="195">
        <f t="shared" si="169"/>
        <v>1328.6999999999998</v>
      </c>
    </row>
    <row r="810" spans="1:11" ht="38.25">
      <c r="A810" s="141" t="s">
        <v>382</v>
      </c>
      <c r="B810" s="114" t="s">
        <v>431</v>
      </c>
      <c r="C810" s="114" t="s">
        <v>404</v>
      </c>
      <c r="D810" s="114" t="s">
        <v>473</v>
      </c>
      <c r="E810" s="114" t="s">
        <v>536</v>
      </c>
      <c r="F810" s="114" t="s">
        <v>426</v>
      </c>
      <c r="G810" s="114" t="s">
        <v>473</v>
      </c>
      <c r="H810" s="114" t="s">
        <v>449</v>
      </c>
      <c r="I810" s="195">
        <f>'Приложение 6'!J246</f>
        <v>1320.5</v>
      </c>
      <c r="J810" s="195">
        <f>'Приложение 6'!K246</f>
        <v>1324.4</v>
      </c>
      <c r="K810" s="195">
        <f>'Приложение 6'!L246</f>
        <v>1328.6999999999998</v>
      </c>
    </row>
    <row r="811" spans="1:11" ht="76.5">
      <c r="A811" s="141" t="s">
        <v>435</v>
      </c>
      <c r="B811" s="114" t="s">
        <v>431</v>
      </c>
      <c r="C811" s="114" t="s">
        <v>404</v>
      </c>
      <c r="D811" s="114" t="s">
        <v>15</v>
      </c>
      <c r="E811" s="114"/>
      <c r="F811" s="114"/>
      <c r="G811" s="114"/>
      <c r="H811" s="114"/>
      <c r="I811" s="195">
        <f>I812+I817</f>
        <v>200.10000000000002</v>
      </c>
      <c r="J811" s="195">
        <f>J812+J817</f>
        <v>200.4</v>
      </c>
      <c r="K811" s="195">
        <f>K812+K817</f>
        <v>200.6</v>
      </c>
    </row>
    <row r="812" spans="1:11" ht="76.5">
      <c r="A812" s="141" t="s">
        <v>410</v>
      </c>
      <c r="B812" s="114" t="s">
        <v>431</v>
      </c>
      <c r="C812" s="114" t="s">
        <v>404</v>
      </c>
      <c r="D812" s="114" t="s">
        <v>15</v>
      </c>
      <c r="E812" s="114" t="s">
        <v>411</v>
      </c>
      <c r="F812" s="114"/>
      <c r="G812" s="114"/>
      <c r="H812" s="114"/>
      <c r="I812" s="195">
        <f>I813</f>
        <v>193.70000000000002</v>
      </c>
      <c r="J812" s="195">
        <f t="shared" ref="J812:K815" si="170">J813</f>
        <v>194</v>
      </c>
      <c r="K812" s="195">
        <f t="shared" si="170"/>
        <v>194.2</v>
      </c>
    </row>
    <row r="813" spans="1:11" ht="76.5">
      <c r="A813" s="141" t="s">
        <v>436</v>
      </c>
      <c r="B813" s="114" t="s">
        <v>431</v>
      </c>
      <c r="C813" s="114" t="s">
        <v>404</v>
      </c>
      <c r="D813" s="114" t="s">
        <v>15</v>
      </c>
      <c r="E813" s="114" t="s">
        <v>437</v>
      </c>
      <c r="F813" s="114"/>
      <c r="G813" s="114"/>
      <c r="H813" s="114"/>
      <c r="I813" s="195">
        <f>I814</f>
        <v>193.70000000000002</v>
      </c>
      <c r="J813" s="195">
        <f t="shared" si="170"/>
        <v>194</v>
      </c>
      <c r="K813" s="195">
        <f t="shared" si="170"/>
        <v>194.2</v>
      </c>
    </row>
    <row r="814" spans="1:11">
      <c r="A814" s="141" t="s">
        <v>383</v>
      </c>
      <c r="B814" s="114" t="s">
        <v>431</v>
      </c>
      <c r="C814" s="114" t="s">
        <v>404</v>
      </c>
      <c r="D814" s="114" t="s">
        <v>15</v>
      </c>
      <c r="E814" s="114" t="s">
        <v>437</v>
      </c>
      <c r="F814" s="114" t="s">
        <v>384</v>
      </c>
      <c r="G814" s="114"/>
      <c r="H814" s="114"/>
      <c r="I814" s="195">
        <f>I815</f>
        <v>193.70000000000002</v>
      </c>
      <c r="J814" s="195">
        <f t="shared" si="170"/>
        <v>194</v>
      </c>
      <c r="K814" s="195">
        <f t="shared" si="170"/>
        <v>194.2</v>
      </c>
    </row>
    <row r="815" spans="1:11" ht="76.5">
      <c r="A815" s="141" t="s">
        <v>401</v>
      </c>
      <c r="B815" s="114" t="s">
        <v>431</v>
      </c>
      <c r="C815" s="114" t="s">
        <v>404</v>
      </c>
      <c r="D815" s="114" t="s">
        <v>15</v>
      </c>
      <c r="E815" s="114" t="s">
        <v>437</v>
      </c>
      <c r="F815" s="114" t="s">
        <v>384</v>
      </c>
      <c r="G815" s="114" t="s">
        <v>402</v>
      </c>
      <c r="H815" s="114"/>
      <c r="I815" s="195">
        <f>I816</f>
        <v>193.70000000000002</v>
      </c>
      <c r="J815" s="195">
        <f t="shared" si="170"/>
        <v>194</v>
      </c>
      <c r="K815" s="195">
        <f t="shared" si="170"/>
        <v>194.2</v>
      </c>
    </row>
    <row r="816" spans="1:11" ht="38.25">
      <c r="A816" s="141" t="s">
        <v>382</v>
      </c>
      <c r="B816" s="114" t="s">
        <v>431</v>
      </c>
      <c r="C816" s="114" t="s">
        <v>404</v>
      </c>
      <c r="D816" s="114" t="s">
        <v>15</v>
      </c>
      <c r="E816" s="114" t="s">
        <v>437</v>
      </c>
      <c r="F816" s="114" t="s">
        <v>384</v>
      </c>
      <c r="G816" s="114" t="s">
        <v>402</v>
      </c>
      <c r="H816" s="114" t="s">
        <v>449</v>
      </c>
      <c r="I816" s="195">
        <f>'Приложение 6'!J70</f>
        <v>193.70000000000002</v>
      </c>
      <c r="J816" s="195">
        <f>'Приложение 6'!K70</f>
        <v>194</v>
      </c>
      <c r="K816" s="195">
        <f>'Приложение 6'!L70</f>
        <v>194.2</v>
      </c>
    </row>
    <row r="817" spans="1:11" ht="76.5">
      <c r="A817" s="141" t="s">
        <v>410</v>
      </c>
      <c r="B817" s="114" t="s">
        <v>431</v>
      </c>
      <c r="C817" s="114" t="s">
        <v>404</v>
      </c>
      <c r="D817" s="114" t="s">
        <v>15</v>
      </c>
      <c r="E817" s="114" t="s">
        <v>411</v>
      </c>
      <c r="F817" s="114"/>
      <c r="G817" s="114"/>
      <c r="H817" s="114"/>
      <c r="I817" s="195">
        <f>I818</f>
        <v>6.4</v>
      </c>
      <c r="J817" s="195">
        <f t="shared" ref="J817:K820" si="171">J818</f>
        <v>6.4</v>
      </c>
      <c r="K817" s="195">
        <f t="shared" si="171"/>
        <v>6.4</v>
      </c>
    </row>
    <row r="818" spans="1:11" ht="165.75">
      <c r="A818" s="141" t="s">
        <v>438</v>
      </c>
      <c r="B818" s="114" t="s">
        <v>431</v>
      </c>
      <c r="C818" s="114" t="s">
        <v>404</v>
      </c>
      <c r="D818" s="114" t="s">
        <v>15</v>
      </c>
      <c r="E818" s="114" t="s">
        <v>439</v>
      </c>
      <c r="F818" s="114"/>
      <c r="G818" s="114"/>
      <c r="H818" s="114"/>
      <c r="I818" s="195">
        <f>I819</f>
        <v>6.4</v>
      </c>
      <c r="J818" s="195">
        <f t="shared" si="171"/>
        <v>6.4</v>
      </c>
      <c r="K818" s="195">
        <f t="shared" si="171"/>
        <v>6.4</v>
      </c>
    </row>
    <row r="819" spans="1:11">
      <c r="A819" s="141" t="s">
        <v>383</v>
      </c>
      <c r="B819" s="114" t="s">
        <v>431</v>
      </c>
      <c r="C819" s="114" t="s">
        <v>404</v>
      </c>
      <c r="D819" s="114" t="s">
        <v>15</v>
      </c>
      <c r="E819" s="114" t="s">
        <v>439</v>
      </c>
      <c r="F819" s="114" t="s">
        <v>384</v>
      </c>
      <c r="G819" s="114"/>
      <c r="H819" s="114"/>
      <c r="I819" s="195">
        <f>I820</f>
        <v>6.4</v>
      </c>
      <c r="J819" s="195">
        <f t="shared" si="171"/>
        <v>6.4</v>
      </c>
      <c r="K819" s="195">
        <f t="shared" si="171"/>
        <v>6.4</v>
      </c>
    </row>
    <row r="820" spans="1:11" ht="76.5">
      <c r="A820" s="141" t="s">
        <v>401</v>
      </c>
      <c r="B820" s="114" t="s">
        <v>431</v>
      </c>
      <c r="C820" s="114" t="s">
        <v>404</v>
      </c>
      <c r="D820" s="114" t="s">
        <v>15</v>
      </c>
      <c r="E820" s="114" t="s">
        <v>439</v>
      </c>
      <c r="F820" s="114" t="s">
        <v>384</v>
      </c>
      <c r="G820" s="114" t="s">
        <v>402</v>
      </c>
      <c r="H820" s="114"/>
      <c r="I820" s="195">
        <f>I821</f>
        <v>6.4</v>
      </c>
      <c r="J820" s="195">
        <f t="shared" si="171"/>
        <v>6.4</v>
      </c>
      <c r="K820" s="195">
        <f t="shared" si="171"/>
        <v>6.4</v>
      </c>
    </row>
    <row r="821" spans="1:11" ht="38.25">
      <c r="A821" s="141" t="s">
        <v>382</v>
      </c>
      <c r="B821" s="114" t="s">
        <v>431</v>
      </c>
      <c r="C821" s="114" t="s">
        <v>404</v>
      </c>
      <c r="D821" s="114" t="s">
        <v>15</v>
      </c>
      <c r="E821" s="114" t="s">
        <v>439</v>
      </c>
      <c r="F821" s="114" t="s">
        <v>384</v>
      </c>
      <c r="G821" s="114" t="s">
        <v>402</v>
      </c>
      <c r="H821" s="114" t="s">
        <v>449</v>
      </c>
      <c r="I821" s="195">
        <f>'Приложение 6'!J74</f>
        <v>6.4</v>
      </c>
      <c r="J821" s="195">
        <f>'Приложение 6'!K74</f>
        <v>6.4</v>
      </c>
      <c r="K821" s="195">
        <f>'Приложение 6'!L74</f>
        <v>6.4</v>
      </c>
    </row>
    <row r="822" spans="1:11" ht="76.5">
      <c r="A822" s="143" t="s">
        <v>847</v>
      </c>
      <c r="B822" s="140" t="s">
        <v>848</v>
      </c>
      <c r="C822" s="140" t="s">
        <v>404</v>
      </c>
      <c r="D822" s="114"/>
      <c r="E822" s="114"/>
      <c r="F822" s="114"/>
      <c r="G822" s="114"/>
      <c r="H822" s="114"/>
      <c r="I822" s="195">
        <f>I823+I831+I836</f>
        <v>9.5</v>
      </c>
      <c r="J822" s="195">
        <f>J823+J831+J836</f>
        <v>9.5</v>
      </c>
      <c r="K822" s="195">
        <f>K823+K831+K836</f>
        <v>9.5</v>
      </c>
    </row>
    <row r="823" spans="1:11" ht="76.5">
      <c r="A823" s="141" t="s">
        <v>849</v>
      </c>
      <c r="B823" s="114" t="s">
        <v>848</v>
      </c>
      <c r="C823" s="114" t="s">
        <v>404</v>
      </c>
      <c r="D823" s="114" t="s">
        <v>384</v>
      </c>
      <c r="E823" s="114"/>
      <c r="F823" s="114"/>
      <c r="G823" s="114"/>
      <c r="H823" s="114"/>
      <c r="I823" s="195">
        <f>I824</f>
        <v>5.9</v>
      </c>
      <c r="J823" s="195">
        <f>J824</f>
        <v>5.9</v>
      </c>
      <c r="K823" s="195">
        <f>K824</f>
        <v>5.9</v>
      </c>
    </row>
    <row r="824" spans="1:11" ht="25.5">
      <c r="A824" s="141" t="s">
        <v>845</v>
      </c>
      <c r="B824" s="114" t="s">
        <v>848</v>
      </c>
      <c r="C824" s="114" t="s">
        <v>404</v>
      </c>
      <c r="D824" s="114" t="s">
        <v>384</v>
      </c>
      <c r="E824" s="114" t="s">
        <v>846</v>
      </c>
      <c r="F824" s="114"/>
      <c r="G824" s="114"/>
      <c r="H824" s="114"/>
      <c r="I824" s="195">
        <f>I825+I828</f>
        <v>5.9</v>
      </c>
      <c r="J824" s="195">
        <f>J825+J828</f>
        <v>5.9</v>
      </c>
      <c r="K824" s="195">
        <f>K825+K828</f>
        <v>5.9</v>
      </c>
    </row>
    <row r="825" spans="1:11">
      <c r="A825" s="141" t="s">
        <v>591</v>
      </c>
      <c r="B825" s="114" t="s">
        <v>848</v>
      </c>
      <c r="C825" s="114" t="s">
        <v>404</v>
      </c>
      <c r="D825" s="114" t="s">
        <v>384</v>
      </c>
      <c r="E825" s="114" t="s">
        <v>846</v>
      </c>
      <c r="F825" s="114" t="s">
        <v>456</v>
      </c>
      <c r="G825" s="114"/>
      <c r="H825" s="114"/>
      <c r="I825" s="195">
        <f t="shared" ref="I825:K826" si="172">I826</f>
        <v>2.2000000000000002</v>
      </c>
      <c r="J825" s="195">
        <f t="shared" si="172"/>
        <v>2.2000000000000002</v>
      </c>
      <c r="K825" s="195">
        <f t="shared" si="172"/>
        <v>2.2000000000000002</v>
      </c>
    </row>
    <row r="826" spans="1:11" ht="25.5">
      <c r="A826" s="141" t="s">
        <v>834</v>
      </c>
      <c r="B826" s="114" t="s">
        <v>848</v>
      </c>
      <c r="C826" s="114" t="s">
        <v>404</v>
      </c>
      <c r="D826" s="114" t="s">
        <v>384</v>
      </c>
      <c r="E826" s="114" t="s">
        <v>846</v>
      </c>
      <c r="F826" s="114" t="s">
        <v>456</v>
      </c>
      <c r="G826" s="114" t="s">
        <v>473</v>
      </c>
      <c r="H826" s="114"/>
      <c r="I826" s="195">
        <f t="shared" si="172"/>
        <v>2.2000000000000002</v>
      </c>
      <c r="J826" s="195">
        <f t="shared" si="172"/>
        <v>2.2000000000000002</v>
      </c>
      <c r="K826" s="195">
        <f t="shared" si="172"/>
        <v>2.2000000000000002</v>
      </c>
    </row>
    <row r="827" spans="1:11" ht="38.25">
      <c r="A827" s="141" t="s">
        <v>914</v>
      </c>
      <c r="B827" s="114" t="s">
        <v>848</v>
      </c>
      <c r="C827" s="114" t="s">
        <v>404</v>
      </c>
      <c r="D827" s="114" t="s">
        <v>384</v>
      </c>
      <c r="E827" s="114" t="s">
        <v>846</v>
      </c>
      <c r="F827" s="114" t="s">
        <v>456</v>
      </c>
      <c r="G827" s="114" t="s">
        <v>473</v>
      </c>
      <c r="H827" s="114" t="s">
        <v>915</v>
      </c>
      <c r="I827" s="195">
        <f>'Приложение 6'!J834</f>
        <v>2.2000000000000002</v>
      </c>
      <c r="J827" s="195">
        <f>'Приложение 6'!K834</f>
        <v>2.2000000000000002</v>
      </c>
      <c r="K827" s="195">
        <f>'Приложение 6'!L834</f>
        <v>2.2000000000000002</v>
      </c>
    </row>
    <row r="828" spans="1:11">
      <c r="A828" s="141" t="s">
        <v>603</v>
      </c>
      <c r="B828" s="114" t="s">
        <v>848</v>
      </c>
      <c r="C828" s="114" t="s">
        <v>404</v>
      </c>
      <c r="D828" s="114" t="s">
        <v>384</v>
      </c>
      <c r="E828" s="114" t="s">
        <v>846</v>
      </c>
      <c r="F828" s="114" t="s">
        <v>604</v>
      </c>
      <c r="G828" s="114"/>
      <c r="H828" s="114"/>
      <c r="I828" s="195">
        <f t="shared" ref="I828:K829" si="173">I829</f>
        <v>3.7</v>
      </c>
      <c r="J828" s="195">
        <f t="shared" si="173"/>
        <v>3.7</v>
      </c>
      <c r="K828" s="195">
        <f t="shared" si="173"/>
        <v>3.7</v>
      </c>
    </row>
    <row r="829" spans="1:11">
      <c r="A829" s="141" t="s">
        <v>852</v>
      </c>
      <c r="B829" s="114" t="s">
        <v>848</v>
      </c>
      <c r="C829" s="114" t="s">
        <v>404</v>
      </c>
      <c r="D829" s="114" t="s">
        <v>384</v>
      </c>
      <c r="E829" s="114" t="s">
        <v>846</v>
      </c>
      <c r="F829" s="114" t="s">
        <v>604</v>
      </c>
      <c r="G829" s="114" t="s">
        <v>384</v>
      </c>
      <c r="H829" s="114"/>
      <c r="I829" s="195">
        <f t="shared" si="173"/>
        <v>3.7</v>
      </c>
      <c r="J829" s="195">
        <f t="shared" si="173"/>
        <v>3.7</v>
      </c>
      <c r="K829" s="195">
        <f t="shared" si="173"/>
        <v>3.7</v>
      </c>
    </row>
    <row r="830" spans="1:11" ht="38.25">
      <c r="A830" s="141" t="s">
        <v>914</v>
      </c>
      <c r="B830" s="114" t="s">
        <v>848</v>
      </c>
      <c r="C830" s="114" t="s">
        <v>404</v>
      </c>
      <c r="D830" s="114" t="s">
        <v>384</v>
      </c>
      <c r="E830" s="114" t="s">
        <v>846</v>
      </c>
      <c r="F830" s="114" t="s">
        <v>604</v>
      </c>
      <c r="G830" s="114" t="s">
        <v>384</v>
      </c>
      <c r="H830" s="114" t="s">
        <v>915</v>
      </c>
      <c r="I830" s="195">
        <f>'Приложение 6'!J905</f>
        <v>3.7</v>
      </c>
      <c r="J830" s="195">
        <f>'Приложение 6'!K905</f>
        <v>3.7</v>
      </c>
      <c r="K830" s="195">
        <f>'Приложение 6'!L905</f>
        <v>3.7</v>
      </c>
    </row>
    <row r="831" spans="1:11" ht="89.25">
      <c r="A831" s="144" t="s">
        <v>850</v>
      </c>
      <c r="B831" s="114" t="s">
        <v>848</v>
      </c>
      <c r="C831" s="114" t="s">
        <v>404</v>
      </c>
      <c r="D831" s="114" t="s">
        <v>386</v>
      </c>
      <c r="E831" s="114"/>
      <c r="F831" s="114"/>
      <c r="G831" s="114"/>
      <c r="H831" s="114"/>
      <c r="I831" s="195">
        <f>I832</f>
        <v>2.0499999999999998</v>
      </c>
      <c r="J831" s="195">
        <f t="shared" ref="J831:K834" si="174">J832</f>
        <v>2.0499999999999998</v>
      </c>
      <c r="K831" s="195">
        <f t="shared" si="174"/>
        <v>2.0499999999999998</v>
      </c>
    </row>
    <row r="832" spans="1:11" ht="25.5">
      <c r="A832" s="141" t="s">
        <v>845</v>
      </c>
      <c r="B832" s="114" t="s">
        <v>848</v>
      </c>
      <c r="C832" s="114" t="s">
        <v>404</v>
      </c>
      <c r="D832" s="114" t="s">
        <v>386</v>
      </c>
      <c r="E832" s="114" t="s">
        <v>846</v>
      </c>
      <c r="F832" s="114"/>
      <c r="G832" s="114"/>
      <c r="H832" s="114"/>
      <c r="I832" s="195">
        <f>I833</f>
        <v>2.0499999999999998</v>
      </c>
      <c r="J832" s="195">
        <f t="shared" si="174"/>
        <v>2.0499999999999998</v>
      </c>
      <c r="K832" s="195">
        <f t="shared" si="174"/>
        <v>2.0499999999999998</v>
      </c>
    </row>
    <row r="833" spans="1:11">
      <c r="A833" s="141" t="s">
        <v>591</v>
      </c>
      <c r="B833" s="114" t="s">
        <v>848</v>
      </c>
      <c r="C833" s="114" t="s">
        <v>404</v>
      </c>
      <c r="D833" s="114" t="s">
        <v>386</v>
      </c>
      <c r="E833" s="114" t="s">
        <v>846</v>
      </c>
      <c r="F833" s="114" t="s">
        <v>456</v>
      </c>
      <c r="G833" s="114"/>
      <c r="H833" s="114"/>
      <c r="I833" s="195">
        <f>I834</f>
        <v>2.0499999999999998</v>
      </c>
      <c r="J833" s="195">
        <f t="shared" si="174"/>
        <v>2.0499999999999998</v>
      </c>
      <c r="K833" s="195">
        <f t="shared" si="174"/>
        <v>2.0499999999999998</v>
      </c>
    </row>
    <row r="834" spans="1:11" ht="25.5">
      <c r="A834" s="141" t="s">
        <v>834</v>
      </c>
      <c r="B834" s="114" t="s">
        <v>848</v>
      </c>
      <c r="C834" s="114" t="s">
        <v>404</v>
      </c>
      <c r="D834" s="114" t="s">
        <v>386</v>
      </c>
      <c r="E834" s="114" t="s">
        <v>846</v>
      </c>
      <c r="F834" s="114" t="s">
        <v>456</v>
      </c>
      <c r="G834" s="114" t="s">
        <v>473</v>
      </c>
      <c r="H834" s="114"/>
      <c r="I834" s="195">
        <f>I835</f>
        <v>2.0499999999999998</v>
      </c>
      <c r="J834" s="195">
        <f t="shared" si="174"/>
        <v>2.0499999999999998</v>
      </c>
      <c r="K834" s="195">
        <f t="shared" si="174"/>
        <v>2.0499999999999998</v>
      </c>
    </row>
    <row r="835" spans="1:11" ht="38.25">
      <c r="A835" s="141" t="s">
        <v>914</v>
      </c>
      <c r="B835" s="114" t="s">
        <v>848</v>
      </c>
      <c r="C835" s="114" t="s">
        <v>404</v>
      </c>
      <c r="D835" s="114" t="s">
        <v>386</v>
      </c>
      <c r="E835" s="114" t="s">
        <v>846</v>
      </c>
      <c r="F835" s="114" t="s">
        <v>456</v>
      </c>
      <c r="G835" s="114" t="s">
        <v>473</v>
      </c>
      <c r="H835" s="114" t="s">
        <v>915</v>
      </c>
      <c r="I835" s="195">
        <f>'Приложение 6'!J837</f>
        <v>2.0499999999999998</v>
      </c>
      <c r="J835" s="195">
        <f>'Приложение 6'!K837</f>
        <v>2.0499999999999998</v>
      </c>
      <c r="K835" s="195">
        <f>'Приложение 6'!L837</f>
        <v>2.0499999999999998</v>
      </c>
    </row>
    <row r="836" spans="1:11" ht="102">
      <c r="A836" s="141" t="s">
        <v>851</v>
      </c>
      <c r="B836" s="114" t="s">
        <v>848</v>
      </c>
      <c r="C836" s="114" t="s">
        <v>404</v>
      </c>
      <c r="D836" s="114" t="s">
        <v>426</v>
      </c>
      <c r="E836" s="114"/>
      <c r="F836" s="114"/>
      <c r="G836" s="114"/>
      <c r="H836" s="114"/>
      <c r="I836" s="195">
        <f>I837</f>
        <v>1.55</v>
      </c>
      <c r="J836" s="195">
        <f t="shared" ref="J836:K839" si="175">J837</f>
        <v>1.55</v>
      </c>
      <c r="K836" s="195">
        <f t="shared" si="175"/>
        <v>1.55</v>
      </c>
    </row>
    <row r="837" spans="1:11" ht="25.5">
      <c r="A837" s="141" t="s">
        <v>845</v>
      </c>
      <c r="B837" s="114" t="s">
        <v>848</v>
      </c>
      <c r="C837" s="114" t="s">
        <v>404</v>
      </c>
      <c r="D837" s="114" t="s">
        <v>426</v>
      </c>
      <c r="E837" s="114" t="s">
        <v>846</v>
      </c>
      <c r="F837" s="114"/>
      <c r="G837" s="114"/>
      <c r="H837" s="114"/>
      <c r="I837" s="195">
        <f>I838</f>
        <v>1.55</v>
      </c>
      <c r="J837" s="195">
        <f t="shared" si="175"/>
        <v>1.55</v>
      </c>
      <c r="K837" s="195">
        <f t="shared" si="175"/>
        <v>1.55</v>
      </c>
    </row>
    <row r="838" spans="1:11">
      <c r="A838" s="141" t="s">
        <v>591</v>
      </c>
      <c r="B838" s="114" t="s">
        <v>848</v>
      </c>
      <c r="C838" s="114" t="s">
        <v>404</v>
      </c>
      <c r="D838" s="114" t="s">
        <v>426</v>
      </c>
      <c r="E838" s="114" t="s">
        <v>846</v>
      </c>
      <c r="F838" s="114" t="s">
        <v>456</v>
      </c>
      <c r="G838" s="114"/>
      <c r="H838" s="114"/>
      <c r="I838" s="195">
        <f>I839</f>
        <v>1.55</v>
      </c>
      <c r="J838" s="195">
        <f t="shared" si="175"/>
        <v>1.55</v>
      </c>
      <c r="K838" s="195">
        <f t="shared" si="175"/>
        <v>1.55</v>
      </c>
    </row>
    <row r="839" spans="1:11" ht="25.5">
      <c r="A839" s="141" t="s">
        <v>834</v>
      </c>
      <c r="B839" s="114" t="s">
        <v>848</v>
      </c>
      <c r="C839" s="114" t="s">
        <v>404</v>
      </c>
      <c r="D839" s="114" t="s">
        <v>426</v>
      </c>
      <c r="E839" s="114" t="s">
        <v>846</v>
      </c>
      <c r="F839" s="114" t="s">
        <v>456</v>
      </c>
      <c r="G839" s="114" t="s">
        <v>473</v>
      </c>
      <c r="H839" s="114"/>
      <c r="I839" s="195">
        <f>I840</f>
        <v>1.55</v>
      </c>
      <c r="J839" s="195">
        <f t="shared" si="175"/>
        <v>1.55</v>
      </c>
      <c r="K839" s="195">
        <f t="shared" si="175"/>
        <v>1.55</v>
      </c>
    </row>
    <row r="840" spans="1:11" ht="38.25">
      <c r="A840" s="141" t="s">
        <v>914</v>
      </c>
      <c r="B840" s="114" t="s">
        <v>848</v>
      </c>
      <c r="C840" s="114" t="s">
        <v>404</v>
      </c>
      <c r="D840" s="114" t="s">
        <v>426</v>
      </c>
      <c r="E840" s="114" t="s">
        <v>846</v>
      </c>
      <c r="F840" s="114" t="s">
        <v>456</v>
      </c>
      <c r="G840" s="114" t="s">
        <v>473</v>
      </c>
      <c r="H840" s="114" t="s">
        <v>915</v>
      </c>
      <c r="I840" s="195">
        <f>'Приложение 6'!J840</f>
        <v>1.55</v>
      </c>
      <c r="J840" s="195">
        <f>'Приложение 6'!K840</f>
        <v>1.55</v>
      </c>
      <c r="K840" s="195">
        <f>'Приложение 6'!L840</f>
        <v>1.55</v>
      </c>
    </row>
    <row r="841" spans="1:11" ht="63.75">
      <c r="A841" s="143" t="s">
        <v>1083</v>
      </c>
      <c r="B841" s="140" t="s">
        <v>933</v>
      </c>
      <c r="C841" s="140" t="s">
        <v>404</v>
      </c>
      <c r="D841" s="114"/>
      <c r="E841" s="114"/>
      <c r="F841" s="114"/>
      <c r="G841" s="114"/>
      <c r="H841" s="114"/>
      <c r="I841" s="195">
        <f>I842+I850</f>
        <v>80</v>
      </c>
      <c r="J841" s="195">
        <f>J842+J850</f>
        <v>80</v>
      </c>
      <c r="K841" s="195">
        <f>K842+K850</f>
        <v>100</v>
      </c>
    </row>
    <row r="842" spans="1:11" ht="63.75">
      <c r="A842" s="141" t="s">
        <v>511</v>
      </c>
      <c r="B842" s="114" t="s">
        <v>933</v>
      </c>
      <c r="C842" s="114" t="s">
        <v>404</v>
      </c>
      <c r="D842" s="114" t="s">
        <v>384</v>
      </c>
      <c r="E842" s="114"/>
      <c r="F842" s="114"/>
      <c r="G842" s="114"/>
      <c r="H842" s="114"/>
      <c r="I842" s="195">
        <f>I843</f>
        <v>43</v>
      </c>
      <c r="J842" s="195">
        <f>J843</f>
        <v>43</v>
      </c>
      <c r="K842" s="195">
        <f>K843</f>
        <v>55</v>
      </c>
    </row>
    <row r="843" spans="1:11" ht="51">
      <c r="A843" s="141" t="s">
        <v>512</v>
      </c>
      <c r="B843" s="114" t="s">
        <v>933</v>
      </c>
      <c r="C843" s="114" t="s">
        <v>404</v>
      </c>
      <c r="D843" s="114" t="s">
        <v>384</v>
      </c>
      <c r="E843" s="114" t="s">
        <v>513</v>
      </c>
      <c r="F843" s="114"/>
      <c r="G843" s="114"/>
      <c r="H843" s="114"/>
      <c r="I843" s="195">
        <f>I844+I847</f>
        <v>43</v>
      </c>
      <c r="J843" s="195">
        <f>J844+J847</f>
        <v>43</v>
      </c>
      <c r="K843" s="195">
        <f>K844+K847</f>
        <v>55</v>
      </c>
    </row>
    <row r="844" spans="1:11">
      <c r="A844" s="141" t="s">
        <v>383</v>
      </c>
      <c r="B844" s="114" t="s">
        <v>933</v>
      </c>
      <c r="C844" s="114" t="s">
        <v>404</v>
      </c>
      <c r="D844" s="114" t="s">
        <v>384</v>
      </c>
      <c r="E844" s="114" t="s">
        <v>513</v>
      </c>
      <c r="F844" s="114" t="s">
        <v>384</v>
      </c>
      <c r="G844" s="114"/>
      <c r="H844" s="114"/>
      <c r="I844" s="195">
        <f t="shared" ref="I844:K845" si="176">I845</f>
        <v>36</v>
      </c>
      <c r="J844" s="195">
        <f t="shared" si="176"/>
        <v>36</v>
      </c>
      <c r="K844" s="195">
        <f t="shared" si="176"/>
        <v>45</v>
      </c>
    </row>
    <row r="845" spans="1:11" ht="25.5">
      <c r="A845" s="141" t="s">
        <v>461</v>
      </c>
      <c r="B845" s="114" t="s">
        <v>933</v>
      </c>
      <c r="C845" s="114" t="s">
        <v>404</v>
      </c>
      <c r="D845" s="114" t="s">
        <v>384</v>
      </c>
      <c r="E845" s="114" t="s">
        <v>513</v>
      </c>
      <c r="F845" s="114" t="s">
        <v>384</v>
      </c>
      <c r="G845" s="114" t="s">
        <v>462</v>
      </c>
      <c r="H845" s="114"/>
      <c r="I845" s="195">
        <f t="shared" si="176"/>
        <v>36</v>
      </c>
      <c r="J845" s="195">
        <f t="shared" si="176"/>
        <v>36</v>
      </c>
      <c r="K845" s="195">
        <f t="shared" si="176"/>
        <v>45</v>
      </c>
    </row>
    <row r="846" spans="1:11" ht="38.25">
      <c r="A846" s="141" t="s">
        <v>382</v>
      </c>
      <c r="B846" s="114" t="s">
        <v>933</v>
      </c>
      <c r="C846" s="114" t="s">
        <v>404</v>
      </c>
      <c r="D846" s="114" t="s">
        <v>384</v>
      </c>
      <c r="E846" s="114" t="s">
        <v>513</v>
      </c>
      <c r="F846" s="114" t="s">
        <v>384</v>
      </c>
      <c r="G846" s="114" t="s">
        <v>462</v>
      </c>
      <c r="H846" s="114" t="s">
        <v>449</v>
      </c>
      <c r="I846" s="195">
        <f>'Приложение 6'!J201</f>
        <v>36</v>
      </c>
      <c r="J846" s="195">
        <f>'Приложение 6'!K201</f>
        <v>36</v>
      </c>
      <c r="K846" s="195">
        <f>'Приложение 6'!L201</f>
        <v>45</v>
      </c>
    </row>
    <row r="847" spans="1:11">
      <c r="A847" s="141" t="s">
        <v>658</v>
      </c>
      <c r="B847" s="114" t="s">
        <v>933</v>
      </c>
      <c r="C847" s="114" t="s">
        <v>404</v>
      </c>
      <c r="D847" s="114" t="s">
        <v>384</v>
      </c>
      <c r="E847" s="114" t="s">
        <v>513</v>
      </c>
      <c r="F847" s="114" t="s">
        <v>18</v>
      </c>
      <c r="G847" s="114"/>
      <c r="H847" s="114"/>
      <c r="I847" s="195">
        <f t="shared" ref="I847:K848" si="177">I848</f>
        <v>7</v>
      </c>
      <c r="J847" s="195">
        <f t="shared" si="177"/>
        <v>7</v>
      </c>
      <c r="K847" s="195">
        <f t="shared" si="177"/>
        <v>10</v>
      </c>
    </row>
    <row r="848" spans="1:11" ht="25.5">
      <c r="A848" s="141" t="s">
        <v>659</v>
      </c>
      <c r="B848" s="114" t="s">
        <v>933</v>
      </c>
      <c r="C848" s="114" t="s">
        <v>404</v>
      </c>
      <c r="D848" s="114" t="s">
        <v>384</v>
      </c>
      <c r="E848" s="114" t="s">
        <v>513</v>
      </c>
      <c r="F848" s="114" t="s">
        <v>18</v>
      </c>
      <c r="G848" s="114" t="s">
        <v>386</v>
      </c>
      <c r="H848" s="114"/>
      <c r="I848" s="195">
        <f t="shared" si="177"/>
        <v>7</v>
      </c>
      <c r="J848" s="195">
        <f t="shared" si="177"/>
        <v>7</v>
      </c>
      <c r="K848" s="195">
        <f t="shared" si="177"/>
        <v>10</v>
      </c>
    </row>
    <row r="849" spans="1:11" ht="38.25">
      <c r="A849" s="141" t="s">
        <v>382</v>
      </c>
      <c r="B849" s="114" t="s">
        <v>933</v>
      </c>
      <c r="C849" s="114" t="s">
        <v>404</v>
      </c>
      <c r="D849" s="114" t="s">
        <v>384</v>
      </c>
      <c r="E849" s="114" t="s">
        <v>513</v>
      </c>
      <c r="F849" s="114" t="s">
        <v>18</v>
      </c>
      <c r="G849" s="114" t="s">
        <v>386</v>
      </c>
      <c r="H849" s="114" t="s">
        <v>449</v>
      </c>
      <c r="I849" s="195">
        <f>'Приложение 6'!J427</f>
        <v>7</v>
      </c>
      <c r="J849" s="195">
        <f>'Приложение 6'!K427</f>
        <v>7</v>
      </c>
      <c r="K849" s="195">
        <f>'Приложение 6'!L427</f>
        <v>10</v>
      </c>
    </row>
    <row r="850" spans="1:11" ht="51">
      <c r="A850" s="141" t="s">
        <v>514</v>
      </c>
      <c r="B850" s="114" t="s">
        <v>933</v>
      </c>
      <c r="C850" s="114" t="s">
        <v>404</v>
      </c>
      <c r="D850" s="114" t="s">
        <v>386</v>
      </c>
      <c r="E850" s="114"/>
      <c r="F850" s="114"/>
      <c r="G850" s="114"/>
      <c r="H850" s="114"/>
      <c r="I850" s="195">
        <f>I851</f>
        <v>37</v>
      </c>
      <c r="J850" s="195">
        <f t="shared" ref="J850:K853" si="178">J851</f>
        <v>37</v>
      </c>
      <c r="K850" s="195">
        <f t="shared" si="178"/>
        <v>45</v>
      </c>
    </row>
    <row r="851" spans="1:11" ht="51">
      <c r="A851" s="141" t="s">
        <v>512</v>
      </c>
      <c r="B851" s="114" t="s">
        <v>933</v>
      </c>
      <c r="C851" s="114" t="s">
        <v>404</v>
      </c>
      <c r="D851" s="114" t="s">
        <v>386</v>
      </c>
      <c r="E851" s="114" t="s">
        <v>513</v>
      </c>
      <c r="F851" s="114"/>
      <c r="G851" s="114"/>
      <c r="H851" s="114"/>
      <c r="I851" s="195">
        <f>I852</f>
        <v>37</v>
      </c>
      <c r="J851" s="195">
        <f t="shared" si="178"/>
        <v>37</v>
      </c>
      <c r="K851" s="195">
        <f t="shared" si="178"/>
        <v>45</v>
      </c>
    </row>
    <row r="852" spans="1:11">
      <c r="A852" s="141" t="s">
        <v>383</v>
      </c>
      <c r="B852" s="114" t="s">
        <v>933</v>
      </c>
      <c r="C852" s="114" t="s">
        <v>404</v>
      </c>
      <c r="D852" s="114" t="s">
        <v>386</v>
      </c>
      <c r="E852" s="114" t="s">
        <v>513</v>
      </c>
      <c r="F852" s="114" t="s">
        <v>384</v>
      </c>
      <c r="G852" s="114"/>
      <c r="H852" s="114"/>
      <c r="I852" s="195">
        <f>I853</f>
        <v>37</v>
      </c>
      <c r="J852" s="195">
        <f t="shared" si="178"/>
        <v>37</v>
      </c>
      <c r="K852" s="195">
        <f t="shared" si="178"/>
        <v>45</v>
      </c>
    </row>
    <row r="853" spans="1:11" ht="25.5">
      <c r="A853" s="141" t="s">
        <v>461</v>
      </c>
      <c r="B853" s="114" t="s">
        <v>933</v>
      </c>
      <c r="C853" s="114" t="s">
        <v>404</v>
      </c>
      <c r="D853" s="114" t="s">
        <v>386</v>
      </c>
      <c r="E853" s="114" t="s">
        <v>513</v>
      </c>
      <c r="F853" s="114" t="s">
        <v>384</v>
      </c>
      <c r="G853" s="114" t="s">
        <v>462</v>
      </c>
      <c r="H853" s="114"/>
      <c r="I853" s="195">
        <f>I854</f>
        <v>37</v>
      </c>
      <c r="J853" s="195">
        <f t="shared" si="178"/>
        <v>37</v>
      </c>
      <c r="K853" s="195">
        <f t="shared" si="178"/>
        <v>45</v>
      </c>
    </row>
    <row r="854" spans="1:11" ht="38.25">
      <c r="A854" s="141" t="s">
        <v>382</v>
      </c>
      <c r="B854" s="114" t="s">
        <v>933</v>
      </c>
      <c r="C854" s="114" t="s">
        <v>404</v>
      </c>
      <c r="D854" s="114" t="s">
        <v>386</v>
      </c>
      <c r="E854" s="114" t="s">
        <v>513</v>
      </c>
      <c r="F854" s="114" t="s">
        <v>384</v>
      </c>
      <c r="G854" s="114" t="s">
        <v>462</v>
      </c>
      <c r="H854" s="114" t="s">
        <v>449</v>
      </c>
      <c r="I854" s="195">
        <f>'Приложение 6'!J205</f>
        <v>37</v>
      </c>
      <c r="J854" s="195">
        <f>'Приложение 6'!K205</f>
        <v>37</v>
      </c>
      <c r="K854" s="195">
        <f>'Приложение 6'!L205</f>
        <v>45</v>
      </c>
    </row>
    <row r="855" spans="1:11" ht="51">
      <c r="A855" s="141" t="s">
        <v>387</v>
      </c>
      <c r="B855" s="114" t="s">
        <v>388</v>
      </c>
      <c r="C855" s="114" t="s">
        <v>404</v>
      </c>
      <c r="D855" s="114"/>
      <c r="E855" s="114"/>
      <c r="F855" s="114"/>
      <c r="G855" s="114"/>
      <c r="H855" s="114"/>
      <c r="I855" s="195">
        <f>I856+I865</f>
        <v>18302.5</v>
      </c>
      <c r="J855" s="195">
        <f>J856+J865</f>
        <v>18344</v>
      </c>
      <c r="K855" s="195">
        <f>K856+K865</f>
        <v>18362.999999999996</v>
      </c>
    </row>
    <row r="856" spans="1:11" ht="25.5">
      <c r="A856" s="141" t="s">
        <v>389</v>
      </c>
      <c r="B856" s="114" t="s">
        <v>388</v>
      </c>
      <c r="C856" s="114" t="s">
        <v>8</v>
      </c>
      <c r="D856" s="114"/>
      <c r="E856" s="114"/>
      <c r="F856" s="114"/>
      <c r="G856" s="114"/>
      <c r="H856" s="114"/>
      <c r="I856" s="195">
        <f>I857+I861</f>
        <v>1595.3000000000002</v>
      </c>
      <c r="J856" s="195">
        <f>J857+J861</f>
        <v>1595.3000000000002</v>
      </c>
      <c r="K856" s="195">
        <f>K857+K861</f>
        <v>1595.3000000000002</v>
      </c>
    </row>
    <row r="857" spans="1:11" ht="38.25">
      <c r="A857" s="141" t="s">
        <v>393</v>
      </c>
      <c r="B857" s="114" t="s">
        <v>388</v>
      </c>
      <c r="C857" s="114" t="s">
        <v>8</v>
      </c>
      <c r="D857" s="114" t="s">
        <v>391</v>
      </c>
      <c r="E857" s="114" t="s">
        <v>394</v>
      </c>
      <c r="F857" s="114"/>
      <c r="G857" s="114"/>
      <c r="H857" s="114"/>
      <c r="I857" s="195">
        <f>I858</f>
        <v>201.9</v>
      </c>
      <c r="J857" s="195">
        <f t="shared" ref="J857:K859" si="179">J858</f>
        <v>201.9</v>
      </c>
      <c r="K857" s="195">
        <f t="shared" si="179"/>
        <v>201.9</v>
      </c>
    </row>
    <row r="858" spans="1:11">
      <c r="A858" s="141" t="s">
        <v>383</v>
      </c>
      <c r="B858" s="114" t="s">
        <v>388</v>
      </c>
      <c r="C858" s="114" t="s">
        <v>8</v>
      </c>
      <c r="D858" s="114" t="s">
        <v>391</v>
      </c>
      <c r="E858" s="114" t="s">
        <v>394</v>
      </c>
      <c r="F858" s="114" t="s">
        <v>384</v>
      </c>
      <c r="G858" s="114"/>
      <c r="H858" s="114"/>
      <c r="I858" s="195">
        <f>I859</f>
        <v>201.9</v>
      </c>
      <c r="J858" s="195">
        <f t="shared" si="179"/>
        <v>201.9</v>
      </c>
      <c r="K858" s="195">
        <f t="shared" si="179"/>
        <v>201.9</v>
      </c>
    </row>
    <row r="859" spans="1:11" ht="51">
      <c r="A859" s="141" t="s">
        <v>385</v>
      </c>
      <c r="B859" s="114" t="s">
        <v>388</v>
      </c>
      <c r="C859" s="114" t="s">
        <v>8</v>
      </c>
      <c r="D859" s="114" t="s">
        <v>391</v>
      </c>
      <c r="E859" s="114" t="s">
        <v>394</v>
      </c>
      <c r="F859" s="114" t="s">
        <v>384</v>
      </c>
      <c r="G859" s="114" t="s">
        <v>386</v>
      </c>
      <c r="H859" s="114"/>
      <c r="I859" s="195">
        <f>I860</f>
        <v>201.9</v>
      </c>
      <c r="J859" s="195">
        <f t="shared" si="179"/>
        <v>201.9</v>
      </c>
      <c r="K859" s="195">
        <f t="shared" si="179"/>
        <v>201.9</v>
      </c>
    </row>
    <row r="860" spans="1:11" ht="38.25">
      <c r="A860" s="141" t="s">
        <v>382</v>
      </c>
      <c r="B860" s="114" t="s">
        <v>388</v>
      </c>
      <c r="C860" s="114" t="s">
        <v>8</v>
      </c>
      <c r="D860" s="114" t="s">
        <v>391</v>
      </c>
      <c r="E860" s="114" t="s">
        <v>394</v>
      </c>
      <c r="F860" s="114" t="s">
        <v>384</v>
      </c>
      <c r="G860" s="114" t="s">
        <v>386</v>
      </c>
      <c r="H860" s="114" t="s">
        <v>449</v>
      </c>
      <c r="I860" s="195">
        <f>'Приложение 6'!J23</f>
        <v>201.9</v>
      </c>
      <c r="J860" s="195">
        <f>'Приложение 6'!K23</f>
        <v>201.9</v>
      </c>
      <c r="K860" s="195">
        <f>'Приложение 6'!L23</f>
        <v>201.9</v>
      </c>
    </row>
    <row r="861" spans="1:11" ht="38.25">
      <c r="A861" s="141" t="s">
        <v>397</v>
      </c>
      <c r="B861" s="114" t="s">
        <v>388</v>
      </c>
      <c r="C861" s="114" t="s">
        <v>8</v>
      </c>
      <c r="D861" s="114" t="s">
        <v>391</v>
      </c>
      <c r="E861" s="114" t="s">
        <v>398</v>
      </c>
      <c r="F861" s="114"/>
      <c r="G861" s="114"/>
      <c r="H861" s="114"/>
      <c r="I861" s="195">
        <f>I862</f>
        <v>1393.4</v>
      </c>
      <c r="J861" s="195">
        <f t="shared" ref="J861:K863" si="180">J862</f>
        <v>1393.4</v>
      </c>
      <c r="K861" s="195">
        <f t="shared" si="180"/>
        <v>1393.4</v>
      </c>
    </row>
    <row r="862" spans="1:11">
      <c r="A862" s="141" t="s">
        <v>383</v>
      </c>
      <c r="B862" s="114" t="s">
        <v>388</v>
      </c>
      <c r="C862" s="114" t="s">
        <v>8</v>
      </c>
      <c r="D862" s="114" t="s">
        <v>391</v>
      </c>
      <c r="E862" s="114" t="s">
        <v>398</v>
      </c>
      <c r="F862" s="114" t="s">
        <v>384</v>
      </c>
      <c r="G862" s="114"/>
      <c r="H862" s="114"/>
      <c r="I862" s="195">
        <f>I863</f>
        <v>1393.4</v>
      </c>
      <c r="J862" s="195">
        <f t="shared" si="180"/>
        <v>1393.4</v>
      </c>
      <c r="K862" s="195">
        <f t="shared" si="180"/>
        <v>1393.4</v>
      </c>
    </row>
    <row r="863" spans="1:11" ht="51">
      <c r="A863" s="141" t="s">
        <v>385</v>
      </c>
      <c r="B863" s="114" t="s">
        <v>388</v>
      </c>
      <c r="C863" s="114" t="s">
        <v>8</v>
      </c>
      <c r="D863" s="114" t="s">
        <v>391</v>
      </c>
      <c r="E863" s="114" t="s">
        <v>398</v>
      </c>
      <c r="F863" s="114" t="s">
        <v>384</v>
      </c>
      <c r="G863" s="114" t="s">
        <v>386</v>
      </c>
      <c r="H863" s="114"/>
      <c r="I863" s="195">
        <f>I864</f>
        <v>1393.4</v>
      </c>
      <c r="J863" s="195">
        <f t="shared" si="180"/>
        <v>1393.4</v>
      </c>
      <c r="K863" s="195">
        <f t="shared" si="180"/>
        <v>1393.4</v>
      </c>
    </row>
    <row r="864" spans="1:11" ht="38.25">
      <c r="A864" s="141" t="s">
        <v>382</v>
      </c>
      <c r="B864" s="114" t="s">
        <v>388</v>
      </c>
      <c r="C864" s="114" t="s">
        <v>8</v>
      </c>
      <c r="D864" s="114" t="s">
        <v>391</v>
      </c>
      <c r="E864" s="114" t="s">
        <v>398</v>
      </c>
      <c r="F864" s="114" t="s">
        <v>384</v>
      </c>
      <c r="G864" s="114" t="s">
        <v>386</v>
      </c>
      <c r="H864" s="114" t="s">
        <v>449</v>
      </c>
      <c r="I864" s="195">
        <f>'Приложение 6'!J26</f>
        <v>1393.4</v>
      </c>
      <c r="J864" s="195">
        <f>'Приложение 6'!K26</f>
        <v>1393.4</v>
      </c>
      <c r="K864" s="195">
        <f>'Приложение 6'!L26</f>
        <v>1393.4</v>
      </c>
    </row>
    <row r="865" spans="1:11" ht="63.75">
      <c r="A865" s="144" t="s">
        <v>440</v>
      </c>
      <c r="B865" s="114" t="s">
        <v>388</v>
      </c>
      <c r="C865" s="114" t="s">
        <v>9</v>
      </c>
      <c r="D865" s="114" t="s">
        <v>391</v>
      </c>
      <c r="E865" s="114"/>
      <c r="F865" s="114"/>
      <c r="G865" s="114"/>
      <c r="H865" s="114"/>
      <c r="I865" s="195">
        <f>I866+I871</f>
        <v>16707.2</v>
      </c>
      <c r="J865" s="195">
        <f>J866+J871</f>
        <v>16748.7</v>
      </c>
      <c r="K865" s="195">
        <f>K866+K871</f>
        <v>16767.699999999997</v>
      </c>
    </row>
    <row r="866" spans="1:11" ht="51">
      <c r="A866" s="141" t="s">
        <v>441</v>
      </c>
      <c r="B866" s="114" t="s">
        <v>388</v>
      </c>
      <c r="C866" s="114" t="s">
        <v>9</v>
      </c>
      <c r="D866" s="114" t="s">
        <v>391</v>
      </c>
      <c r="E866" s="114" t="s">
        <v>442</v>
      </c>
      <c r="F866" s="114"/>
      <c r="G866" s="114"/>
      <c r="H866" s="114"/>
      <c r="I866" s="195">
        <f t="shared" ref="I866:K867" si="181">I867</f>
        <v>15669.3</v>
      </c>
      <c r="J866" s="195">
        <f t="shared" si="181"/>
        <v>15669.3</v>
      </c>
      <c r="K866" s="195">
        <f t="shared" si="181"/>
        <v>15668.999999999998</v>
      </c>
    </row>
    <row r="867" spans="1:11">
      <c r="A867" s="141" t="s">
        <v>383</v>
      </c>
      <c r="B867" s="114" t="s">
        <v>388</v>
      </c>
      <c r="C867" s="114" t="s">
        <v>9</v>
      </c>
      <c r="D867" s="114" t="s">
        <v>391</v>
      </c>
      <c r="E867" s="114" t="s">
        <v>442</v>
      </c>
      <c r="F867" s="114" t="s">
        <v>384</v>
      </c>
      <c r="G867" s="114"/>
      <c r="H867" s="114"/>
      <c r="I867" s="195">
        <f t="shared" si="181"/>
        <v>15669.3</v>
      </c>
      <c r="J867" s="195">
        <f t="shared" si="181"/>
        <v>15669.3</v>
      </c>
      <c r="K867" s="195">
        <f t="shared" si="181"/>
        <v>15668.999999999998</v>
      </c>
    </row>
    <row r="868" spans="1:11" ht="76.5">
      <c r="A868" s="141" t="s">
        <v>401</v>
      </c>
      <c r="B868" s="114" t="s">
        <v>388</v>
      </c>
      <c r="C868" s="114" t="s">
        <v>9</v>
      </c>
      <c r="D868" s="114" t="s">
        <v>391</v>
      </c>
      <c r="E868" s="114" t="s">
        <v>442</v>
      </c>
      <c r="F868" s="114" t="s">
        <v>384</v>
      </c>
      <c r="G868" s="114" t="s">
        <v>402</v>
      </c>
      <c r="H868" s="114"/>
      <c r="I868" s="195">
        <f>I869+I870</f>
        <v>15669.3</v>
      </c>
      <c r="J868" s="195">
        <f>J869+J870</f>
        <v>15669.3</v>
      </c>
      <c r="K868" s="195">
        <f>K869+K870</f>
        <v>15668.999999999998</v>
      </c>
    </row>
    <row r="869" spans="1:11" ht="38.25">
      <c r="A869" s="141" t="s">
        <v>382</v>
      </c>
      <c r="B869" s="114" t="s">
        <v>388</v>
      </c>
      <c r="C869" s="114" t="s">
        <v>9</v>
      </c>
      <c r="D869" s="114" t="s">
        <v>391</v>
      </c>
      <c r="E869" s="114" t="s">
        <v>442</v>
      </c>
      <c r="F869" s="114" t="s">
        <v>384</v>
      </c>
      <c r="G869" s="114" t="s">
        <v>402</v>
      </c>
      <c r="H869" s="114" t="s">
        <v>449</v>
      </c>
      <c r="I869" s="195">
        <f>'Приложение 6'!J79</f>
        <v>13213.099999999999</v>
      </c>
      <c r="J869" s="195">
        <f>'Приложение 6'!K79</f>
        <v>13213.099999999999</v>
      </c>
      <c r="K869" s="195">
        <f>'Приложение 6'!L79</f>
        <v>13213.099999999999</v>
      </c>
    </row>
    <row r="870" spans="1:11" ht="38.25">
      <c r="A870" s="141" t="s">
        <v>914</v>
      </c>
      <c r="B870" s="114" t="s">
        <v>388</v>
      </c>
      <c r="C870" s="114" t="s">
        <v>9</v>
      </c>
      <c r="D870" s="114" t="s">
        <v>391</v>
      </c>
      <c r="E870" s="114" t="s">
        <v>442</v>
      </c>
      <c r="F870" s="114" t="s">
        <v>384</v>
      </c>
      <c r="G870" s="114" t="s">
        <v>402</v>
      </c>
      <c r="H870" s="114" t="s">
        <v>915</v>
      </c>
      <c r="I870" s="195">
        <f>'Приложение 6'!J586</f>
        <v>2456.1999999999998</v>
      </c>
      <c r="J870" s="195">
        <f>'Приложение 6'!K586</f>
        <v>2456.1999999999998</v>
      </c>
      <c r="K870" s="195">
        <f>'Приложение 6'!L586</f>
        <v>2455.9</v>
      </c>
    </row>
    <row r="871" spans="1:11" ht="38.25">
      <c r="A871" s="141" t="s">
        <v>393</v>
      </c>
      <c r="B871" s="114" t="s">
        <v>388</v>
      </c>
      <c r="C871" s="114" t="s">
        <v>9</v>
      </c>
      <c r="D871" s="114" t="s">
        <v>391</v>
      </c>
      <c r="E871" s="114" t="s">
        <v>394</v>
      </c>
      <c r="F871" s="114"/>
      <c r="G871" s="114"/>
      <c r="H871" s="114"/>
      <c r="I871" s="195">
        <f t="shared" ref="I871:K872" si="182">I872</f>
        <v>1037.9000000000001</v>
      </c>
      <c r="J871" s="195">
        <f t="shared" si="182"/>
        <v>1079.4000000000001</v>
      </c>
      <c r="K871" s="195">
        <f t="shared" si="182"/>
        <v>1098.7</v>
      </c>
    </row>
    <row r="872" spans="1:11">
      <c r="A872" s="141" t="s">
        <v>383</v>
      </c>
      <c r="B872" s="114" t="s">
        <v>388</v>
      </c>
      <c r="C872" s="114" t="s">
        <v>9</v>
      </c>
      <c r="D872" s="114" t="s">
        <v>391</v>
      </c>
      <c r="E872" s="114" t="s">
        <v>394</v>
      </c>
      <c r="F872" s="114" t="s">
        <v>384</v>
      </c>
      <c r="G872" s="114"/>
      <c r="H872" s="114"/>
      <c r="I872" s="195">
        <f t="shared" si="182"/>
        <v>1037.9000000000001</v>
      </c>
      <c r="J872" s="195">
        <f t="shared" si="182"/>
        <v>1079.4000000000001</v>
      </c>
      <c r="K872" s="195">
        <f t="shared" si="182"/>
        <v>1098.7</v>
      </c>
    </row>
    <row r="873" spans="1:11" ht="76.5">
      <c r="A873" s="141" t="s">
        <v>401</v>
      </c>
      <c r="B873" s="114" t="s">
        <v>388</v>
      </c>
      <c r="C873" s="114" t="s">
        <v>9</v>
      </c>
      <c r="D873" s="114" t="s">
        <v>391</v>
      </c>
      <c r="E873" s="114" t="s">
        <v>394</v>
      </c>
      <c r="F873" s="114" t="s">
        <v>384</v>
      </c>
      <c r="G873" s="114" t="s">
        <v>402</v>
      </c>
      <c r="H873" s="114"/>
      <c r="I873" s="195">
        <f>I874+I875</f>
        <v>1037.9000000000001</v>
      </c>
      <c r="J873" s="195">
        <f>J874+J875</f>
        <v>1079.4000000000001</v>
      </c>
      <c r="K873" s="195">
        <f>K874+K875</f>
        <v>1098.7</v>
      </c>
    </row>
    <row r="874" spans="1:11" ht="38.25">
      <c r="A874" s="141" t="s">
        <v>382</v>
      </c>
      <c r="B874" s="114" t="s">
        <v>388</v>
      </c>
      <c r="C874" s="114" t="s">
        <v>9</v>
      </c>
      <c r="D874" s="114" t="s">
        <v>391</v>
      </c>
      <c r="E874" s="114" t="s">
        <v>394</v>
      </c>
      <c r="F874" s="114" t="s">
        <v>384</v>
      </c>
      <c r="G874" s="114" t="s">
        <v>402</v>
      </c>
      <c r="H874" s="114" t="s">
        <v>449</v>
      </c>
      <c r="I874" s="195">
        <f>'Приложение 6'!J82</f>
        <v>889.40000000000009</v>
      </c>
      <c r="J874" s="195">
        <f>'Приложение 6'!K82</f>
        <v>919.9</v>
      </c>
      <c r="K874" s="195">
        <f>'Приложение 6'!L82</f>
        <v>953.80000000000007</v>
      </c>
    </row>
    <row r="875" spans="1:11" ht="38.25">
      <c r="A875" s="141" t="s">
        <v>914</v>
      </c>
      <c r="B875" s="114" t="s">
        <v>388</v>
      </c>
      <c r="C875" s="114" t="s">
        <v>9</v>
      </c>
      <c r="D875" s="114" t="s">
        <v>391</v>
      </c>
      <c r="E875" s="114" t="s">
        <v>394</v>
      </c>
      <c r="F875" s="114" t="s">
        <v>384</v>
      </c>
      <c r="G875" s="114" t="s">
        <v>402</v>
      </c>
      <c r="H875" s="114" t="s">
        <v>915</v>
      </c>
      <c r="I875" s="195">
        <f>'Приложение 6'!J589</f>
        <v>148.5</v>
      </c>
      <c r="J875" s="195">
        <f>'Приложение 6'!K589</f>
        <v>159.5</v>
      </c>
      <c r="K875" s="195">
        <f>'Приложение 6'!L589</f>
        <v>144.9</v>
      </c>
    </row>
    <row r="876" spans="1:11" ht="51">
      <c r="A876" s="143" t="s">
        <v>446</v>
      </c>
      <c r="B876" s="143">
        <v>89</v>
      </c>
      <c r="C876" s="143">
        <v>0</v>
      </c>
      <c r="D876" s="143"/>
      <c r="E876" s="143"/>
      <c r="F876" s="143"/>
      <c r="G876" s="143"/>
      <c r="H876" s="143"/>
      <c r="I876" s="300">
        <f>I877</f>
        <v>12564.400000000001</v>
      </c>
      <c r="J876" s="300">
        <f>J877</f>
        <v>12129.9</v>
      </c>
      <c r="K876" s="300">
        <f>K877</f>
        <v>11960.9</v>
      </c>
    </row>
    <row r="877" spans="1:11" ht="63.75">
      <c r="A877" s="141" t="s">
        <v>448</v>
      </c>
      <c r="B877" s="141">
        <v>89</v>
      </c>
      <c r="C877" s="141">
        <v>1</v>
      </c>
      <c r="D877" s="141"/>
      <c r="E877" s="141"/>
      <c r="F877" s="141"/>
      <c r="G877" s="141"/>
      <c r="H877" s="141"/>
      <c r="I877" s="195">
        <f>I878+I883+I888+I893+I906+I917+I926+I934+I943+I948+I952+I966+I975+I930+I957+I962+I898+I921+I971+I902</f>
        <v>12564.400000000001</v>
      </c>
      <c r="J877" s="195">
        <f>J878+J883+J888+J893+J906+J917+J926+J934+J943+J948+J952+J966+J975+J930+J957+J962+J898+J921+J971+J902</f>
        <v>12129.9</v>
      </c>
      <c r="K877" s="195">
        <f>K878+K883+K888+K893+K906+K917+K926+K934+K943+K948+K952+K966+K975+K930+K957+K962+K898+K921+K971+K902</f>
        <v>11960.9</v>
      </c>
    </row>
    <row r="878" spans="1:11" ht="76.5">
      <c r="A878" s="141" t="s">
        <v>410</v>
      </c>
      <c r="B878" s="141" t="s">
        <v>447</v>
      </c>
      <c r="C878" s="141" t="s">
        <v>8</v>
      </c>
      <c r="D878" s="141" t="s">
        <v>391</v>
      </c>
      <c r="E878" s="141" t="s">
        <v>411</v>
      </c>
      <c r="F878" s="141"/>
      <c r="G878" s="141"/>
      <c r="H878" s="141"/>
      <c r="I878" s="195">
        <f>I879</f>
        <v>236</v>
      </c>
      <c r="J878" s="195">
        <f t="shared" ref="J878:K881" si="183">J879</f>
        <v>236.29999999999998</v>
      </c>
      <c r="K878" s="195">
        <f t="shared" si="183"/>
        <v>236.6</v>
      </c>
    </row>
    <row r="879" spans="1:11" ht="127.5">
      <c r="A879" s="141" t="s">
        <v>450</v>
      </c>
      <c r="B879" s="141" t="s">
        <v>447</v>
      </c>
      <c r="C879" s="141" t="s">
        <v>8</v>
      </c>
      <c r="D879" s="141" t="s">
        <v>391</v>
      </c>
      <c r="E879" s="141" t="s">
        <v>451</v>
      </c>
      <c r="F879" s="141"/>
      <c r="G879" s="141"/>
      <c r="H879" s="141"/>
      <c r="I879" s="195">
        <f>I880</f>
        <v>236</v>
      </c>
      <c r="J879" s="195">
        <f t="shared" si="183"/>
        <v>236.29999999999998</v>
      </c>
      <c r="K879" s="195">
        <f t="shared" si="183"/>
        <v>236.6</v>
      </c>
    </row>
    <row r="880" spans="1:11">
      <c r="A880" s="141" t="s">
        <v>383</v>
      </c>
      <c r="B880" s="141" t="s">
        <v>447</v>
      </c>
      <c r="C880" s="141" t="s">
        <v>8</v>
      </c>
      <c r="D880" s="141" t="s">
        <v>391</v>
      </c>
      <c r="E880" s="141" t="s">
        <v>451</v>
      </c>
      <c r="F880" s="141" t="s">
        <v>384</v>
      </c>
      <c r="G880" s="141"/>
      <c r="H880" s="141"/>
      <c r="I880" s="195">
        <f>I881</f>
        <v>236</v>
      </c>
      <c r="J880" s="195">
        <f t="shared" si="183"/>
        <v>236.29999999999998</v>
      </c>
      <c r="K880" s="195">
        <f t="shared" si="183"/>
        <v>236.6</v>
      </c>
    </row>
    <row r="881" spans="1:11" ht="76.5">
      <c r="A881" s="141" t="s">
        <v>401</v>
      </c>
      <c r="B881" s="141" t="s">
        <v>447</v>
      </c>
      <c r="C881" s="141" t="s">
        <v>8</v>
      </c>
      <c r="D881" s="141" t="s">
        <v>391</v>
      </c>
      <c r="E881" s="141" t="s">
        <v>451</v>
      </c>
      <c r="F881" s="141" t="s">
        <v>384</v>
      </c>
      <c r="G881" s="141" t="s">
        <v>402</v>
      </c>
      <c r="H881" s="141"/>
      <c r="I881" s="195">
        <f>I882</f>
        <v>236</v>
      </c>
      <c r="J881" s="195">
        <f t="shared" si="183"/>
        <v>236.29999999999998</v>
      </c>
      <c r="K881" s="195">
        <f t="shared" si="183"/>
        <v>236.6</v>
      </c>
    </row>
    <row r="882" spans="1:11" ht="38.25">
      <c r="A882" s="141" t="s">
        <v>382</v>
      </c>
      <c r="B882" s="141" t="s">
        <v>447</v>
      </c>
      <c r="C882" s="141" t="s">
        <v>8</v>
      </c>
      <c r="D882" s="141" t="s">
        <v>391</v>
      </c>
      <c r="E882" s="141" t="s">
        <v>451</v>
      </c>
      <c r="F882" s="141" t="s">
        <v>384</v>
      </c>
      <c r="G882" s="141" t="s">
        <v>402</v>
      </c>
      <c r="H882" s="141" t="s">
        <v>449</v>
      </c>
      <c r="I882" s="195">
        <f>'Приложение 6'!J89</f>
        <v>236</v>
      </c>
      <c r="J882" s="195">
        <f>'Приложение 6'!K89</f>
        <v>236.29999999999998</v>
      </c>
      <c r="K882" s="195">
        <f>'Приложение 6'!L89</f>
        <v>236.6</v>
      </c>
    </row>
    <row r="883" spans="1:11" ht="76.5">
      <c r="A883" s="141" t="s">
        <v>661</v>
      </c>
      <c r="B883" s="141" t="s">
        <v>447</v>
      </c>
      <c r="C883" s="141" t="s">
        <v>8</v>
      </c>
      <c r="D883" s="141" t="s">
        <v>391</v>
      </c>
      <c r="E883" s="141" t="s">
        <v>662</v>
      </c>
      <c r="F883" s="141"/>
      <c r="G883" s="141"/>
      <c r="H883" s="141"/>
      <c r="I883" s="195">
        <f>I884</f>
        <v>37.799999999999997</v>
      </c>
      <c r="J883" s="195">
        <f t="shared" ref="J883:K886" si="184">J884</f>
        <v>37.799999999999997</v>
      </c>
      <c r="K883" s="195">
        <f t="shared" si="184"/>
        <v>37.799999999999997</v>
      </c>
    </row>
    <row r="884" spans="1:11" ht="114.75">
      <c r="A884" s="141" t="s">
        <v>663</v>
      </c>
      <c r="B884" s="141" t="s">
        <v>447</v>
      </c>
      <c r="C884" s="141" t="s">
        <v>8</v>
      </c>
      <c r="D884" s="141" t="s">
        <v>391</v>
      </c>
      <c r="E884" s="141" t="s">
        <v>664</v>
      </c>
      <c r="F884" s="141"/>
      <c r="G884" s="141"/>
      <c r="H884" s="141"/>
      <c r="I884" s="195">
        <f>I885</f>
        <v>37.799999999999997</v>
      </c>
      <c r="J884" s="195">
        <f t="shared" si="184"/>
        <v>37.799999999999997</v>
      </c>
      <c r="K884" s="195">
        <f t="shared" si="184"/>
        <v>37.799999999999997</v>
      </c>
    </row>
    <row r="885" spans="1:11">
      <c r="A885" s="141" t="s">
        <v>383</v>
      </c>
      <c r="B885" s="141" t="s">
        <v>447</v>
      </c>
      <c r="C885" s="141" t="s">
        <v>8</v>
      </c>
      <c r="D885" s="141" t="s">
        <v>391</v>
      </c>
      <c r="E885" s="141" t="s">
        <v>664</v>
      </c>
      <c r="F885" s="141" t="s">
        <v>384</v>
      </c>
      <c r="G885" s="141"/>
      <c r="H885" s="141"/>
      <c r="I885" s="195">
        <f>I886</f>
        <v>37.799999999999997</v>
      </c>
      <c r="J885" s="195">
        <f t="shared" si="184"/>
        <v>37.799999999999997</v>
      </c>
      <c r="K885" s="195">
        <f t="shared" si="184"/>
        <v>37.799999999999997</v>
      </c>
    </row>
    <row r="886" spans="1:11" ht="76.5">
      <c r="A886" s="141" t="s">
        <v>401</v>
      </c>
      <c r="B886" s="141" t="s">
        <v>447</v>
      </c>
      <c r="C886" s="141" t="s">
        <v>8</v>
      </c>
      <c r="D886" s="141" t="s">
        <v>391</v>
      </c>
      <c r="E886" s="141" t="s">
        <v>664</v>
      </c>
      <c r="F886" s="141" t="s">
        <v>384</v>
      </c>
      <c r="G886" s="141" t="s">
        <v>402</v>
      </c>
      <c r="H886" s="141"/>
      <c r="I886" s="195">
        <f>I887</f>
        <v>37.799999999999997</v>
      </c>
      <c r="J886" s="195">
        <f t="shared" si="184"/>
        <v>37.799999999999997</v>
      </c>
      <c r="K886" s="195">
        <f t="shared" si="184"/>
        <v>37.799999999999997</v>
      </c>
    </row>
    <row r="887" spans="1:11" ht="51">
      <c r="A887" s="141" t="s">
        <v>660</v>
      </c>
      <c r="B887" s="141" t="s">
        <v>447</v>
      </c>
      <c r="C887" s="141" t="s">
        <v>8</v>
      </c>
      <c r="D887" s="141" t="s">
        <v>391</v>
      </c>
      <c r="E887" s="141" t="s">
        <v>664</v>
      </c>
      <c r="F887" s="141" t="s">
        <v>384</v>
      </c>
      <c r="G887" s="141" t="s">
        <v>402</v>
      </c>
      <c r="H887" s="141" t="s">
        <v>926</v>
      </c>
      <c r="I887" s="195">
        <f>'Приложение 6'!J434</f>
        <v>37.799999999999997</v>
      </c>
      <c r="J887" s="195">
        <f>'Приложение 6'!K434</f>
        <v>37.799999999999997</v>
      </c>
      <c r="K887" s="195">
        <f>'Приложение 6'!L434</f>
        <v>37.799999999999997</v>
      </c>
    </row>
    <row r="888" spans="1:11" ht="76.5">
      <c r="A888" s="141" t="s">
        <v>661</v>
      </c>
      <c r="B888" s="141" t="s">
        <v>447</v>
      </c>
      <c r="C888" s="141" t="s">
        <v>8</v>
      </c>
      <c r="D888" s="141" t="s">
        <v>391</v>
      </c>
      <c r="E888" s="141" t="s">
        <v>662</v>
      </c>
      <c r="F888" s="141"/>
      <c r="G888" s="141"/>
      <c r="H888" s="141"/>
      <c r="I888" s="195">
        <f>I889</f>
        <v>52.9</v>
      </c>
      <c r="J888" s="195">
        <f t="shared" ref="J888:K891" si="185">J889</f>
        <v>52.9</v>
      </c>
      <c r="K888" s="195">
        <f t="shared" si="185"/>
        <v>52.9</v>
      </c>
    </row>
    <row r="889" spans="1:11" ht="63.75">
      <c r="A889" s="141" t="s">
        <v>665</v>
      </c>
      <c r="B889" s="141" t="s">
        <v>447</v>
      </c>
      <c r="C889" s="141" t="s">
        <v>8</v>
      </c>
      <c r="D889" s="141" t="s">
        <v>391</v>
      </c>
      <c r="E889" s="141" t="s">
        <v>666</v>
      </c>
      <c r="F889" s="141"/>
      <c r="G889" s="141"/>
      <c r="H889" s="141"/>
      <c r="I889" s="195">
        <f>I890</f>
        <v>52.9</v>
      </c>
      <c r="J889" s="195">
        <f t="shared" si="185"/>
        <v>52.9</v>
      </c>
      <c r="K889" s="195">
        <f t="shared" si="185"/>
        <v>52.9</v>
      </c>
    </row>
    <row r="890" spans="1:11">
      <c r="A890" s="141" t="s">
        <v>383</v>
      </c>
      <c r="B890" s="141" t="s">
        <v>447</v>
      </c>
      <c r="C890" s="141" t="s">
        <v>8</v>
      </c>
      <c r="D890" s="141" t="s">
        <v>391</v>
      </c>
      <c r="E890" s="141" t="s">
        <v>666</v>
      </c>
      <c r="F890" s="141" t="s">
        <v>384</v>
      </c>
      <c r="G890" s="141"/>
      <c r="H890" s="141"/>
      <c r="I890" s="195">
        <f>I891</f>
        <v>52.9</v>
      </c>
      <c r="J890" s="195">
        <f t="shared" si="185"/>
        <v>52.9</v>
      </c>
      <c r="K890" s="195">
        <f t="shared" si="185"/>
        <v>52.9</v>
      </c>
    </row>
    <row r="891" spans="1:11" ht="76.5">
      <c r="A891" s="141" t="s">
        <v>401</v>
      </c>
      <c r="B891" s="141" t="s">
        <v>447</v>
      </c>
      <c r="C891" s="141" t="s">
        <v>8</v>
      </c>
      <c r="D891" s="141" t="s">
        <v>391</v>
      </c>
      <c r="E891" s="141" t="s">
        <v>666</v>
      </c>
      <c r="F891" s="141" t="s">
        <v>384</v>
      </c>
      <c r="G891" s="141" t="s">
        <v>402</v>
      </c>
      <c r="H891" s="141"/>
      <c r="I891" s="195">
        <f>I892</f>
        <v>52.9</v>
      </c>
      <c r="J891" s="195">
        <f t="shared" si="185"/>
        <v>52.9</v>
      </c>
      <c r="K891" s="195">
        <f t="shared" si="185"/>
        <v>52.9</v>
      </c>
    </row>
    <row r="892" spans="1:11" ht="51">
      <c r="A892" s="141" t="s">
        <v>660</v>
      </c>
      <c r="B892" s="141" t="s">
        <v>447</v>
      </c>
      <c r="C892" s="141" t="s">
        <v>8</v>
      </c>
      <c r="D892" s="141" t="s">
        <v>391</v>
      </c>
      <c r="E892" s="141" t="s">
        <v>666</v>
      </c>
      <c r="F892" s="141" t="s">
        <v>384</v>
      </c>
      <c r="G892" s="141" t="s">
        <v>402</v>
      </c>
      <c r="H892" s="141" t="s">
        <v>926</v>
      </c>
      <c r="I892" s="195">
        <f>'Приложение 6'!J436</f>
        <v>52.9</v>
      </c>
      <c r="J892" s="195">
        <f>'Приложение 6'!K436</f>
        <v>52.9</v>
      </c>
      <c r="K892" s="195">
        <f>'Приложение 6'!L436</f>
        <v>52.9</v>
      </c>
    </row>
    <row r="893" spans="1:11" ht="76.5">
      <c r="A893" s="141" t="s">
        <v>661</v>
      </c>
      <c r="B893" s="141" t="s">
        <v>447</v>
      </c>
      <c r="C893" s="141" t="s">
        <v>8</v>
      </c>
      <c r="D893" s="141" t="s">
        <v>391</v>
      </c>
      <c r="E893" s="141" t="s">
        <v>662</v>
      </c>
      <c r="F893" s="141"/>
      <c r="G893" s="141"/>
      <c r="H893" s="141"/>
      <c r="I893" s="195">
        <f>I894</f>
        <v>37.799999999999997</v>
      </c>
      <c r="J893" s="195">
        <f t="shared" ref="J893:K896" si="186">J894</f>
        <v>37.799999999999997</v>
      </c>
      <c r="K893" s="195">
        <f t="shared" si="186"/>
        <v>37.799999999999997</v>
      </c>
    </row>
    <row r="894" spans="1:11" ht="102">
      <c r="A894" s="141" t="s">
        <v>667</v>
      </c>
      <c r="B894" s="141" t="s">
        <v>447</v>
      </c>
      <c r="C894" s="141" t="s">
        <v>8</v>
      </c>
      <c r="D894" s="141" t="s">
        <v>391</v>
      </c>
      <c r="E894" s="141" t="s">
        <v>668</v>
      </c>
      <c r="F894" s="141"/>
      <c r="G894" s="141"/>
      <c r="H894" s="141"/>
      <c r="I894" s="195">
        <f>I895</f>
        <v>37.799999999999997</v>
      </c>
      <c r="J894" s="195">
        <f t="shared" si="186"/>
        <v>37.799999999999997</v>
      </c>
      <c r="K894" s="195">
        <f t="shared" si="186"/>
        <v>37.799999999999997</v>
      </c>
    </row>
    <row r="895" spans="1:11">
      <c r="A895" s="141" t="s">
        <v>383</v>
      </c>
      <c r="B895" s="141" t="s">
        <v>447</v>
      </c>
      <c r="C895" s="141" t="s">
        <v>8</v>
      </c>
      <c r="D895" s="141" t="s">
        <v>391</v>
      </c>
      <c r="E895" s="141" t="s">
        <v>668</v>
      </c>
      <c r="F895" s="141" t="s">
        <v>384</v>
      </c>
      <c r="G895" s="141"/>
      <c r="H895" s="141"/>
      <c r="I895" s="195">
        <f>I896</f>
        <v>37.799999999999997</v>
      </c>
      <c r="J895" s="195">
        <f t="shared" si="186"/>
        <v>37.799999999999997</v>
      </c>
      <c r="K895" s="195">
        <f t="shared" si="186"/>
        <v>37.799999999999997</v>
      </c>
    </row>
    <row r="896" spans="1:11" ht="76.5">
      <c r="A896" s="141" t="s">
        <v>401</v>
      </c>
      <c r="B896" s="141" t="s">
        <v>447</v>
      </c>
      <c r="C896" s="141" t="s">
        <v>8</v>
      </c>
      <c r="D896" s="141" t="s">
        <v>391</v>
      </c>
      <c r="E896" s="141" t="s">
        <v>668</v>
      </c>
      <c r="F896" s="141" t="s">
        <v>384</v>
      </c>
      <c r="G896" s="141" t="s">
        <v>402</v>
      </c>
      <c r="H896" s="141"/>
      <c r="I896" s="195">
        <f>I897</f>
        <v>37.799999999999997</v>
      </c>
      <c r="J896" s="195">
        <f t="shared" si="186"/>
        <v>37.799999999999997</v>
      </c>
      <c r="K896" s="195">
        <f t="shared" si="186"/>
        <v>37.799999999999997</v>
      </c>
    </row>
    <row r="897" spans="1:11" ht="51">
      <c r="A897" s="141" t="s">
        <v>660</v>
      </c>
      <c r="B897" s="141" t="s">
        <v>447</v>
      </c>
      <c r="C897" s="141" t="s">
        <v>8</v>
      </c>
      <c r="D897" s="141" t="s">
        <v>391</v>
      </c>
      <c r="E897" s="141" t="s">
        <v>668</v>
      </c>
      <c r="F897" s="141" t="s">
        <v>384</v>
      </c>
      <c r="G897" s="141" t="s">
        <v>402</v>
      </c>
      <c r="H897" s="141" t="s">
        <v>926</v>
      </c>
      <c r="I897" s="195">
        <f>'Приложение 6'!J438</f>
        <v>37.799999999999997</v>
      </c>
      <c r="J897" s="195">
        <f>'Приложение 6'!K438</f>
        <v>37.799999999999997</v>
      </c>
      <c r="K897" s="195">
        <f>'Приложение 6'!L438</f>
        <v>37.799999999999997</v>
      </c>
    </row>
    <row r="898" spans="1:11" ht="76.5">
      <c r="A898" s="141" t="s">
        <v>453</v>
      </c>
      <c r="B898" s="141" t="s">
        <v>447</v>
      </c>
      <c r="C898" s="141" t="s">
        <v>8</v>
      </c>
      <c r="D898" s="141" t="s">
        <v>391</v>
      </c>
      <c r="E898" s="141" t="s">
        <v>454</v>
      </c>
      <c r="F898" s="141"/>
      <c r="G898" s="141"/>
      <c r="H898" s="141"/>
      <c r="I898" s="195">
        <f>I899</f>
        <v>2.2000000000000002</v>
      </c>
      <c r="J898" s="195">
        <f t="shared" ref="J898:K900" si="187">J899</f>
        <v>2.4</v>
      </c>
      <c r="K898" s="195">
        <f t="shared" si="187"/>
        <v>2.6</v>
      </c>
    </row>
    <row r="899" spans="1:11">
      <c r="A899" s="141" t="s">
        <v>383</v>
      </c>
      <c r="B899" s="141" t="s">
        <v>447</v>
      </c>
      <c r="C899" s="141" t="s">
        <v>8</v>
      </c>
      <c r="D899" s="141" t="s">
        <v>391</v>
      </c>
      <c r="E899" s="141" t="s">
        <v>454</v>
      </c>
      <c r="F899" s="141" t="s">
        <v>384</v>
      </c>
      <c r="G899" s="141"/>
      <c r="H899" s="141"/>
      <c r="I899" s="195">
        <f>I900</f>
        <v>2.2000000000000002</v>
      </c>
      <c r="J899" s="195">
        <f t="shared" si="187"/>
        <v>2.4</v>
      </c>
      <c r="K899" s="195">
        <f t="shared" si="187"/>
        <v>2.6</v>
      </c>
    </row>
    <row r="900" spans="1:11">
      <c r="A900" s="141" t="s">
        <v>452</v>
      </c>
      <c r="B900" s="141" t="s">
        <v>447</v>
      </c>
      <c r="C900" s="141" t="s">
        <v>8</v>
      </c>
      <c r="D900" s="141" t="s">
        <v>391</v>
      </c>
      <c r="E900" s="141" t="s">
        <v>454</v>
      </c>
      <c r="F900" s="141" t="s">
        <v>384</v>
      </c>
      <c r="G900" s="141" t="s">
        <v>407</v>
      </c>
      <c r="H900" s="141"/>
      <c r="I900" s="195">
        <f>I901</f>
        <v>2.2000000000000002</v>
      </c>
      <c r="J900" s="195">
        <f t="shared" si="187"/>
        <v>2.4</v>
      </c>
      <c r="K900" s="195">
        <f t="shared" si="187"/>
        <v>2.6</v>
      </c>
    </row>
    <row r="901" spans="1:11" ht="38.25">
      <c r="A901" s="141" t="s">
        <v>382</v>
      </c>
      <c r="B901" s="141" t="s">
        <v>447</v>
      </c>
      <c r="C901" s="141" t="s">
        <v>8</v>
      </c>
      <c r="D901" s="141" t="s">
        <v>391</v>
      </c>
      <c r="E901" s="141" t="s">
        <v>454</v>
      </c>
      <c r="F901" s="141" t="s">
        <v>384</v>
      </c>
      <c r="G901" s="141" t="s">
        <v>407</v>
      </c>
      <c r="H901" s="141" t="s">
        <v>449</v>
      </c>
      <c r="I901" s="195">
        <f>'Приложение 6'!J94</f>
        <v>2.2000000000000002</v>
      </c>
      <c r="J901" s="195">
        <f>'Приложение 6'!K94</f>
        <v>2.4</v>
      </c>
      <c r="K901" s="195">
        <f>'Приложение 6'!L94</f>
        <v>2.6</v>
      </c>
    </row>
    <row r="902" spans="1:11" ht="51">
      <c r="A902" s="274" t="s">
        <v>457</v>
      </c>
      <c r="B902" s="141" t="s">
        <v>447</v>
      </c>
      <c r="C902" s="141" t="s">
        <v>8</v>
      </c>
      <c r="D902" s="141" t="s">
        <v>391</v>
      </c>
      <c r="E902" s="141" t="s">
        <v>458</v>
      </c>
      <c r="F902" s="141"/>
      <c r="G902" s="141"/>
      <c r="H902" s="141"/>
      <c r="I902" s="195">
        <f t="shared" ref="I902:K904" si="188">I903</f>
        <v>0</v>
      </c>
      <c r="J902" s="195">
        <f t="shared" si="188"/>
        <v>0</v>
      </c>
      <c r="K902" s="195">
        <f t="shared" si="188"/>
        <v>0</v>
      </c>
    </row>
    <row r="903" spans="1:11">
      <c r="A903" s="141" t="s">
        <v>383</v>
      </c>
      <c r="B903" s="141" t="s">
        <v>447</v>
      </c>
      <c r="C903" s="141" t="s">
        <v>8</v>
      </c>
      <c r="D903" s="141" t="s">
        <v>391</v>
      </c>
      <c r="E903" s="141" t="s">
        <v>458</v>
      </c>
      <c r="F903" s="141" t="s">
        <v>384</v>
      </c>
      <c r="G903" s="141"/>
      <c r="H903" s="141"/>
      <c r="I903" s="195">
        <f t="shared" si="188"/>
        <v>0</v>
      </c>
      <c r="J903" s="195">
        <f t="shared" si="188"/>
        <v>0</v>
      </c>
      <c r="K903" s="195">
        <f t="shared" si="188"/>
        <v>0</v>
      </c>
    </row>
    <row r="904" spans="1:11" ht="25.5">
      <c r="A904" s="273" t="s">
        <v>455</v>
      </c>
      <c r="B904" s="141" t="s">
        <v>447</v>
      </c>
      <c r="C904" s="141" t="s">
        <v>8</v>
      </c>
      <c r="D904" s="141" t="s">
        <v>391</v>
      </c>
      <c r="E904" s="141" t="s">
        <v>458</v>
      </c>
      <c r="F904" s="141" t="s">
        <v>384</v>
      </c>
      <c r="G904" s="141" t="s">
        <v>456</v>
      </c>
      <c r="H904" s="141"/>
      <c r="I904" s="195">
        <f t="shared" si="188"/>
        <v>0</v>
      </c>
      <c r="J904" s="195">
        <f t="shared" si="188"/>
        <v>0</v>
      </c>
      <c r="K904" s="195">
        <f t="shared" si="188"/>
        <v>0</v>
      </c>
    </row>
    <row r="905" spans="1:11" ht="38.25">
      <c r="A905" s="141" t="s">
        <v>382</v>
      </c>
      <c r="B905" s="141" t="s">
        <v>447</v>
      </c>
      <c r="C905" s="141" t="s">
        <v>8</v>
      </c>
      <c r="D905" s="141" t="s">
        <v>391</v>
      </c>
      <c r="E905" s="141" t="s">
        <v>458</v>
      </c>
      <c r="F905" s="141" t="s">
        <v>384</v>
      </c>
      <c r="G905" s="141" t="s">
        <v>456</v>
      </c>
      <c r="H905" s="141" t="s">
        <v>449</v>
      </c>
      <c r="I905" s="195">
        <f>'Приложение 6'!J103</f>
        <v>0</v>
      </c>
      <c r="J905" s="195">
        <f>'Приложение 6'!K103</f>
        <v>0</v>
      </c>
      <c r="K905" s="195">
        <f>'Приложение 6'!L103</f>
        <v>0</v>
      </c>
    </row>
    <row r="906" spans="1:11" ht="25.5">
      <c r="A906" s="141" t="s">
        <v>523</v>
      </c>
      <c r="B906" s="141" t="s">
        <v>447</v>
      </c>
      <c r="C906" s="141" t="s">
        <v>8</v>
      </c>
      <c r="D906" s="141" t="s">
        <v>391</v>
      </c>
      <c r="E906" s="141" t="s">
        <v>524</v>
      </c>
      <c r="F906" s="141"/>
      <c r="G906" s="141"/>
      <c r="H906" s="141"/>
      <c r="I906" s="195">
        <f>I907+I912</f>
        <v>600</v>
      </c>
      <c r="J906" s="195">
        <f t="shared" ref="J906:K908" si="189">J907</f>
        <v>600</v>
      </c>
      <c r="K906" s="195">
        <f t="shared" si="189"/>
        <v>600</v>
      </c>
    </row>
    <row r="907" spans="1:11">
      <c r="A907" s="141" t="s">
        <v>383</v>
      </c>
      <c r="B907" s="141" t="s">
        <v>447</v>
      </c>
      <c r="C907" s="141" t="s">
        <v>8</v>
      </c>
      <c r="D907" s="141" t="s">
        <v>391</v>
      </c>
      <c r="E907" s="141" t="s">
        <v>524</v>
      </c>
      <c r="F907" s="141" t="s">
        <v>384</v>
      </c>
      <c r="G907" s="141"/>
      <c r="H907" s="141"/>
      <c r="I907" s="195">
        <f>I908+I910</f>
        <v>600</v>
      </c>
      <c r="J907" s="195">
        <f>J908+J910</f>
        <v>600</v>
      </c>
      <c r="K907" s="195">
        <f>K908+K910</f>
        <v>600</v>
      </c>
    </row>
    <row r="908" spans="1:11">
      <c r="A908" s="141" t="s">
        <v>679</v>
      </c>
      <c r="B908" s="141" t="s">
        <v>447</v>
      </c>
      <c r="C908" s="141" t="s">
        <v>8</v>
      </c>
      <c r="D908" s="141" t="s">
        <v>391</v>
      </c>
      <c r="E908" s="141" t="s">
        <v>524</v>
      </c>
      <c r="F908" s="141" t="s">
        <v>384</v>
      </c>
      <c r="G908" s="141" t="s">
        <v>16</v>
      </c>
      <c r="H908" s="141"/>
      <c r="I908" s="195">
        <f>I909</f>
        <v>600</v>
      </c>
      <c r="J908" s="195">
        <f t="shared" si="189"/>
        <v>600</v>
      </c>
      <c r="K908" s="195">
        <f t="shared" si="189"/>
        <v>600</v>
      </c>
    </row>
    <row r="909" spans="1:11" ht="51">
      <c r="A909" s="141" t="s">
        <v>660</v>
      </c>
      <c r="B909" s="141" t="s">
        <v>447</v>
      </c>
      <c r="C909" s="141" t="s">
        <v>8</v>
      </c>
      <c r="D909" s="141" t="s">
        <v>391</v>
      </c>
      <c r="E909" s="141" t="s">
        <v>524</v>
      </c>
      <c r="F909" s="141" t="s">
        <v>384</v>
      </c>
      <c r="G909" s="141" t="s">
        <v>16</v>
      </c>
      <c r="H909" s="141" t="s">
        <v>926</v>
      </c>
      <c r="I909" s="195">
        <f>'Приложение 6'!J462</f>
        <v>600</v>
      </c>
      <c r="J909" s="195">
        <f>'Приложение 6'!K462</f>
        <v>600</v>
      </c>
      <c r="K909" s="195">
        <f>'Приложение 6'!L462</f>
        <v>600</v>
      </c>
    </row>
    <row r="910" spans="1:11" ht="25.5">
      <c r="A910" s="141" t="s">
        <v>461</v>
      </c>
      <c r="B910" s="141" t="s">
        <v>447</v>
      </c>
      <c r="C910" s="141" t="s">
        <v>8</v>
      </c>
      <c r="D910" s="141" t="s">
        <v>391</v>
      </c>
      <c r="E910" s="141" t="s">
        <v>524</v>
      </c>
      <c r="F910" s="141" t="s">
        <v>384</v>
      </c>
      <c r="G910" s="141" t="s">
        <v>462</v>
      </c>
      <c r="H910" s="141"/>
      <c r="I910" s="195">
        <f>I911</f>
        <v>0</v>
      </c>
      <c r="J910" s="195">
        <f>J911</f>
        <v>0</v>
      </c>
      <c r="K910" s="195">
        <f>K911</f>
        <v>0</v>
      </c>
    </row>
    <row r="911" spans="1:11" ht="38.25">
      <c r="A911" s="141" t="s">
        <v>382</v>
      </c>
      <c r="B911" s="141" t="s">
        <v>447</v>
      </c>
      <c r="C911" s="141" t="s">
        <v>8</v>
      </c>
      <c r="D911" s="141" t="s">
        <v>391</v>
      </c>
      <c r="E911" s="141" t="s">
        <v>524</v>
      </c>
      <c r="F911" s="141" t="s">
        <v>384</v>
      </c>
      <c r="G911" s="141" t="s">
        <v>462</v>
      </c>
      <c r="H911" s="141" t="s">
        <v>449</v>
      </c>
      <c r="I911" s="195">
        <f>'Приложение 6'!J225</f>
        <v>0</v>
      </c>
      <c r="J911" s="195">
        <f>'Приложение 6'!K225</f>
        <v>0</v>
      </c>
      <c r="K911" s="195">
        <f>'Приложение 6'!L225</f>
        <v>0</v>
      </c>
    </row>
    <row r="912" spans="1:11">
      <c r="A912" s="141" t="s">
        <v>591</v>
      </c>
      <c r="B912" s="141" t="s">
        <v>447</v>
      </c>
      <c r="C912" s="141" t="s">
        <v>8</v>
      </c>
      <c r="D912" s="141" t="s">
        <v>391</v>
      </c>
      <c r="E912" s="141" t="s">
        <v>524</v>
      </c>
      <c r="F912" s="141" t="s">
        <v>456</v>
      </c>
      <c r="G912" s="141"/>
      <c r="H912" s="141"/>
      <c r="I912" s="195">
        <f>I913+I915</f>
        <v>0</v>
      </c>
      <c r="J912" s="195">
        <f>J913+J915</f>
        <v>0</v>
      </c>
      <c r="K912" s="195">
        <f>K913+K915</f>
        <v>0</v>
      </c>
    </row>
    <row r="913" spans="1:11">
      <c r="A913" s="141" t="s">
        <v>592</v>
      </c>
      <c r="B913" s="141" t="s">
        <v>447</v>
      </c>
      <c r="C913" s="141" t="s">
        <v>8</v>
      </c>
      <c r="D913" s="141" t="s">
        <v>391</v>
      </c>
      <c r="E913" s="141" t="s">
        <v>524</v>
      </c>
      <c r="F913" s="141" t="s">
        <v>456</v>
      </c>
      <c r="G913" s="141" t="s">
        <v>384</v>
      </c>
      <c r="H913" s="141"/>
      <c r="I913" s="195">
        <f>I914</f>
        <v>0</v>
      </c>
      <c r="J913" s="195">
        <f>J914</f>
        <v>0</v>
      </c>
      <c r="K913" s="195">
        <f>K914</f>
        <v>0</v>
      </c>
    </row>
    <row r="914" spans="1:11" ht="38.25">
      <c r="A914" s="141" t="s">
        <v>914</v>
      </c>
      <c r="B914" s="141" t="s">
        <v>447</v>
      </c>
      <c r="C914" s="141" t="s">
        <v>8</v>
      </c>
      <c r="D914" s="141" t="s">
        <v>391</v>
      </c>
      <c r="E914" s="141" t="s">
        <v>524</v>
      </c>
      <c r="F914" s="141" t="s">
        <v>456</v>
      </c>
      <c r="G914" s="141" t="s">
        <v>384</v>
      </c>
      <c r="H914" s="141" t="s">
        <v>915</v>
      </c>
      <c r="I914" s="195">
        <f>'Приложение 6'!J651</f>
        <v>0</v>
      </c>
      <c r="J914" s="195">
        <f>'Приложение 6'!K651</f>
        <v>0</v>
      </c>
      <c r="K914" s="195">
        <f>'Приложение 6'!L651</f>
        <v>0</v>
      </c>
    </row>
    <row r="915" spans="1:11">
      <c r="A915" s="141" t="s">
        <v>773</v>
      </c>
      <c r="B915" s="141" t="s">
        <v>447</v>
      </c>
      <c r="C915" s="141" t="s">
        <v>8</v>
      </c>
      <c r="D915" s="141" t="s">
        <v>391</v>
      </c>
      <c r="E915" s="141" t="s">
        <v>524</v>
      </c>
      <c r="F915" s="141" t="s">
        <v>456</v>
      </c>
      <c r="G915" s="141" t="s">
        <v>386</v>
      </c>
      <c r="H915" s="141"/>
      <c r="I915" s="195">
        <f>I916</f>
        <v>0</v>
      </c>
      <c r="J915" s="195">
        <f>J916</f>
        <v>0</v>
      </c>
      <c r="K915" s="195">
        <f>K916</f>
        <v>0</v>
      </c>
    </row>
    <row r="916" spans="1:11" ht="38.25">
      <c r="A916" s="141" t="s">
        <v>914</v>
      </c>
      <c r="B916" s="141" t="s">
        <v>447</v>
      </c>
      <c r="C916" s="141" t="s">
        <v>8</v>
      </c>
      <c r="D916" s="141" t="s">
        <v>391</v>
      </c>
      <c r="E916" s="141" t="s">
        <v>524</v>
      </c>
      <c r="F916" s="141" t="s">
        <v>456</v>
      </c>
      <c r="G916" s="141" t="s">
        <v>386</v>
      </c>
      <c r="H916" s="141" t="s">
        <v>915</v>
      </c>
      <c r="I916" s="195">
        <f>'Приложение 6'!J724</f>
        <v>0</v>
      </c>
      <c r="J916" s="195">
        <f>'Приложение 6'!K724</f>
        <v>0</v>
      </c>
      <c r="K916" s="195">
        <f>'Приложение 6'!L724</f>
        <v>0</v>
      </c>
    </row>
    <row r="917" spans="1:11" ht="25.5">
      <c r="A917" s="141" t="s">
        <v>476</v>
      </c>
      <c r="B917" s="141" t="s">
        <v>447</v>
      </c>
      <c r="C917" s="141" t="s">
        <v>8</v>
      </c>
      <c r="D917" s="141" t="s">
        <v>391</v>
      </c>
      <c r="E917" s="141" t="s">
        <v>477</v>
      </c>
      <c r="F917" s="141"/>
      <c r="G917" s="141"/>
      <c r="H917" s="141"/>
      <c r="I917" s="195">
        <f>I918</f>
        <v>231.2</v>
      </c>
      <c r="J917" s="195">
        <f t="shared" ref="J917:K919" si="190">J918</f>
        <v>231.2</v>
      </c>
      <c r="K917" s="195">
        <f t="shared" si="190"/>
        <v>231.2</v>
      </c>
    </row>
    <row r="918" spans="1:11">
      <c r="A918" s="141" t="s">
        <v>383</v>
      </c>
      <c r="B918" s="141" t="s">
        <v>447</v>
      </c>
      <c r="C918" s="141" t="s">
        <v>8</v>
      </c>
      <c r="D918" s="141" t="s">
        <v>391</v>
      </c>
      <c r="E918" s="141" t="s">
        <v>477</v>
      </c>
      <c r="F918" s="141" t="s">
        <v>384</v>
      </c>
      <c r="G918" s="141"/>
      <c r="H918" s="141"/>
      <c r="I918" s="195">
        <f>I919</f>
        <v>231.2</v>
      </c>
      <c r="J918" s="195">
        <f t="shared" si="190"/>
        <v>231.2</v>
      </c>
      <c r="K918" s="195">
        <f t="shared" si="190"/>
        <v>231.2</v>
      </c>
    </row>
    <row r="919" spans="1:11" ht="25.5">
      <c r="A919" s="141" t="s">
        <v>461</v>
      </c>
      <c r="B919" s="141" t="s">
        <v>447</v>
      </c>
      <c r="C919" s="141" t="s">
        <v>8</v>
      </c>
      <c r="D919" s="141" t="s">
        <v>391</v>
      </c>
      <c r="E919" s="141" t="s">
        <v>477</v>
      </c>
      <c r="F919" s="141" t="s">
        <v>384</v>
      </c>
      <c r="G919" s="141" t="s">
        <v>462</v>
      </c>
      <c r="H919" s="141"/>
      <c r="I919" s="195">
        <f>I920</f>
        <v>231.2</v>
      </c>
      <c r="J919" s="195">
        <f t="shared" si="190"/>
        <v>231.2</v>
      </c>
      <c r="K919" s="195">
        <f t="shared" si="190"/>
        <v>231.2</v>
      </c>
    </row>
    <row r="920" spans="1:11" ht="38.25">
      <c r="A920" s="141" t="s">
        <v>382</v>
      </c>
      <c r="B920" s="141" t="s">
        <v>447</v>
      </c>
      <c r="C920" s="141" t="s">
        <v>8</v>
      </c>
      <c r="D920" s="141" t="s">
        <v>391</v>
      </c>
      <c r="E920" s="141" t="s">
        <v>477</v>
      </c>
      <c r="F920" s="141" t="s">
        <v>384</v>
      </c>
      <c r="G920" s="141" t="s">
        <v>462</v>
      </c>
      <c r="H920" s="141" t="s">
        <v>449</v>
      </c>
      <c r="I920" s="195">
        <f>'Приложение 6'!J209</f>
        <v>231.2</v>
      </c>
      <c r="J920" s="195">
        <f>'Приложение 6'!K209</f>
        <v>231.2</v>
      </c>
      <c r="K920" s="195">
        <f>'Приложение 6'!L209</f>
        <v>231.2</v>
      </c>
    </row>
    <row r="921" spans="1:11" ht="76.5">
      <c r="A921" s="141" t="s">
        <v>661</v>
      </c>
      <c r="B921" s="141" t="s">
        <v>447</v>
      </c>
      <c r="C921" s="141" t="s">
        <v>8</v>
      </c>
      <c r="D921" s="141" t="s">
        <v>391</v>
      </c>
      <c r="E921" s="141" t="s">
        <v>662</v>
      </c>
      <c r="F921" s="141"/>
      <c r="G921" s="141"/>
      <c r="H921" s="141"/>
      <c r="I921" s="195">
        <f>I922</f>
        <v>94</v>
      </c>
      <c r="J921" s="195">
        <f t="shared" ref="J921:K924" si="191">J922</f>
        <v>94</v>
      </c>
      <c r="K921" s="195">
        <f t="shared" si="191"/>
        <v>94</v>
      </c>
    </row>
    <row r="922" spans="1:11" ht="127.5">
      <c r="A922" s="141" t="s">
        <v>684</v>
      </c>
      <c r="B922" s="141" t="s">
        <v>447</v>
      </c>
      <c r="C922" s="141" t="s">
        <v>8</v>
      </c>
      <c r="D922" s="141" t="s">
        <v>391</v>
      </c>
      <c r="E922" s="141" t="s">
        <v>685</v>
      </c>
      <c r="F922" s="141"/>
      <c r="G922" s="141"/>
      <c r="H922" s="141"/>
      <c r="I922" s="195">
        <f>I923</f>
        <v>94</v>
      </c>
      <c r="J922" s="195">
        <f t="shared" si="191"/>
        <v>94</v>
      </c>
      <c r="K922" s="195">
        <f t="shared" si="191"/>
        <v>94</v>
      </c>
    </row>
    <row r="923" spans="1:11">
      <c r="A923" s="141" t="s">
        <v>383</v>
      </c>
      <c r="B923" s="141" t="s">
        <v>447</v>
      </c>
      <c r="C923" s="141" t="s">
        <v>8</v>
      </c>
      <c r="D923" s="141" t="s">
        <v>391</v>
      </c>
      <c r="E923" s="141" t="s">
        <v>685</v>
      </c>
      <c r="F923" s="141" t="s">
        <v>384</v>
      </c>
      <c r="G923" s="141"/>
      <c r="H923" s="141"/>
      <c r="I923" s="195">
        <f>I924</f>
        <v>94</v>
      </c>
      <c r="J923" s="195">
        <f t="shared" si="191"/>
        <v>94</v>
      </c>
      <c r="K923" s="195">
        <f t="shared" si="191"/>
        <v>94</v>
      </c>
    </row>
    <row r="924" spans="1:11" ht="25.5">
      <c r="A924" s="141" t="s">
        <v>461</v>
      </c>
      <c r="B924" s="141" t="s">
        <v>447</v>
      </c>
      <c r="C924" s="141" t="s">
        <v>8</v>
      </c>
      <c r="D924" s="141" t="s">
        <v>391</v>
      </c>
      <c r="E924" s="141" t="s">
        <v>685</v>
      </c>
      <c r="F924" s="141" t="s">
        <v>384</v>
      </c>
      <c r="G924" s="141" t="s">
        <v>462</v>
      </c>
      <c r="H924" s="141"/>
      <c r="I924" s="195">
        <f>I925</f>
        <v>94</v>
      </c>
      <c r="J924" s="195">
        <f t="shared" si="191"/>
        <v>94</v>
      </c>
      <c r="K924" s="195">
        <f t="shared" si="191"/>
        <v>94</v>
      </c>
    </row>
    <row r="925" spans="1:11" ht="51">
      <c r="A925" s="141" t="s">
        <v>660</v>
      </c>
      <c r="B925" s="141" t="s">
        <v>447</v>
      </c>
      <c r="C925" s="141" t="s">
        <v>8</v>
      </c>
      <c r="D925" s="141" t="s">
        <v>391</v>
      </c>
      <c r="E925" s="141" t="s">
        <v>685</v>
      </c>
      <c r="F925" s="141" t="s">
        <v>384</v>
      </c>
      <c r="G925" s="141" t="s">
        <v>462</v>
      </c>
      <c r="H925" s="141" t="s">
        <v>926</v>
      </c>
      <c r="I925" s="195">
        <f>'Приложение 6'!J494</f>
        <v>94</v>
      </c>
      <c r="J925" s="195">
        <f>'Приложение 6'!K494</f>
        <v>94</v>
      </c>
      <c r="K925" s="195">
        <f>'Приложение 6'!L494</f>
        <v>94</v>
      </c>
    </row>
    <row r="926" spans="1:11" ht="25.5">
      <c r="A926" s="141" t="s">
        <v>520</v>
      </c>
      <c r="B926" s="141" t="s">
        <v>447</v>
      </c>
      <c r="C926" s="141" t="s">
        <v>8</v>
      </c>
      <c r="D926" s="141" t="s">
        <v>391</v>
      </c>
      <c r="E926" s="141" t="s">
        <v>521</v>
      </c>
      <c r="F926" s="141"/>
      <c r="G926" s="141"/>
      <c r="H926" s="141"/>
      <c r="I926" s="195">
        <f>I927</f>
        <v>6479.6</v>
      </c>
      <c r="J926" s="195">
        <f t="shared" ref="J926:K928" si="192">J927</f>
        <v>6479.6</v>
      </c>
      <c r="K926" s="195">
        <f t="shared" si="192"/>
        <v>6479.6</v>
      </c>
    </row>
    <row r="927" spans="1:11">
      <c r="A927" s="141" t="s">
        <v>383</v>
      </c>
      <c r="B927" s="141" t="s">
        <v>447</v>
      </c>
      <c r="C927" s="141" t="s">
        <v>8</v>
      </c>
      <c r="D927" s="141" t="s">
        <v>391</v>
      </c>
      <c r="E927" s="141" t="s">
        <v>521</v>
      </c>
      <c r="F927" s="141" t="s">
        <v>384</v>
      </c>
      <c r="G927" s="141"/>
      <c r="H927" s="141"/>
      <c r="I927" s="195">
        <f>I928</f>
        <v>6479.6</v>
      </c>
      <c r="J927" s="195">
        <f t="shared" si="192"/>
        <v>6479.6</v>
      </c>
      <c r="K927" s="195">
        <f t="shared" si="192"/>
        <v>6479.6</v>
      </c>
    </row>
    <row r="928" spans="1:11" ht="25.5">
      <c r="A928" s="141" t="s">
        <v>461</v>
      </c>
      <c r="B928" s="141" t="s">
        <v>447</v>
      </c>
      <c r="C928" s="141" t="s">
        <v>8</v>
      </c>
      <c r="D928" s="141" t="s">
        <v>391</v>
      </c>
      <c r="E928" s="141" t="s">
        <v>521</v>
      </c>
      <c r="F928" s="141" t="s">
        <v>384</v>
      </c>
      <c r="G928" s="141" t="s">
        <v>462</v>
      </c>
      <c r="H928" s="141"/>
      <c r="I928" s="195">
        <f>I929</f>
        <v>6479.6</v>
      </c>
      <c r="J928" s="195">
        <f t="shared" si="192"/>
        <v>6479.6</v>
      </c>
      <c r="K928" s="195">
        <f t="shared" si="192"/>
        <v>6479.6</v>
      </c>
    </row>
    <row r="929" spans="1:11" ht="38.25">
      <c r="A929" s="141" t="s">
        <v>382</v>
      </c>
      <c r="B929" s="141" t="s">
        <v>447</v>
      </c>
      <c r="C929" s="141" t="s">
        <v>8</v>
      </c>
      <c r="D929" s="141" t="s">
        <v>391</v>
      </c>
      <c r="E929" s="141" t="s">
        <v>521</v>
      </c>
      <c r="F929" s="141" t="s">
        <v>384</v>
      </c>
      <c r="G929" s="141" t="s">
        <v>462</v>
      </c>
      <c r="H929" s="141" t="s">
        <v>449</v>
      </c>
      <c r="I929" s="195">
        <f>'Приложение 6'!J216</f>
        <v>6479.6</v>
      </c>
      <c r="J929" s="195">
        <f>'Приложение 6'!K216</f>
        <v>6479.6</v>
      </c>
      <c r="K929" s="195">
        <f>'Приложение 6'!L216</f>
        <v>6479.6</v>
      </c>
    </row>
    <row r="930" spans="1:11">
      <c r="A930" s="141" t="s">
        <v>745</v>
      </c>
      <c r="B930" s="141" t="s">
        <v>447</v>
      </c>
      <c r="C930" s="141" t="s">
        <v>8</v>
      </c>
      <c r="D930" s="141" t="s">
        <v>391</v>
      </c>
      <c r="E930" s="141" t="s">
        <v>746</v>
      </c>
      <c r="F930" s="141"/>
      <c r="G930" s="141"/>
      <c r="H930" s="141"/>
      <c r="I930" s="195">
        <f>I931</f>
        <v>1199.8000000000002</v>
      </c>
      <c r="J930" s="195">
        <f t="shared" ref="J930:K932" si="193">J931</f>
        <v>1199.8000000000002</v>
      </c>
      <c r="K930" s="195">
        <f t="shared" si="193"/>
        <v>1199.8000000000002</v>
      </c>
    </row>
    <row r="931" spans="1:11">
      <c r="A931" s="141" t="s">
        <v>383</v>
      </c>
      <c r="B931" s="141" t="s">
        <v>447</v>
      </c>
      <c r="C931" s="141" t="s">
        <v>8</v>
      </c>
      <c r="D931" s="141" t="s">
        <v>391</v>
      </c>
      <c r="E931" s="141" t="s">
        <v>746</v>
      </c>
      <c r="F931" s="141" t="s">
        <v>384</v>
      </c>
      <c r="G931" s="141"/>
      <c r="H931" s="141"/>
      <c r="I931" s="195">
        <f>I932</f>
        <v>1199.8000000000002</v>
      </c>
      <c r="J931" s="195">
        <f t="shared" si="193"/>
        <v>1199.8000000000002</v>
      </c>
      <c r="K931" s="195">
        <f t="shared" si="193"/>
        <v>1199.8000000000002</v>
      </c>
    </row>
    <row r="932" spans="1:11" ht="25.5">
      <c r="A932" s="141" t="s">
        <v>461</v>
      </c>
      <c r="B932" s="141" t="s">
        <v>447</v>
      </c>
      <c r="C932" s="141" t="s">
        <v>8</v>
      </c>
      <c r="D932" s="141" t="s">
        <v>391</v>
      </c>
      <c r="E932" s="141" t="s">
        <v>746</v>
      </c>
      <c r="F932" s="141" t="s">
        <v>384</v>
      </c>
      <c r="G932" s="141" t="s">
        <v>462</v>
      </c>
      <c r="H932" s="141"/>
      <c r="I932" s="195">
        <f>I933</f>
        <v>1199.8000000000002</v>
      </c>
      <c r="J932" s="195">
        <f t="shared" si="193"/>
        <v>1199.8000000000002</v>
      </c>
      <c r="K932" s="195">
        <f t="shared" si="193"/>
        <v>1199.8000000000002</v>
      </c>
    </row>
    <row r="933" spans="1:11" ht="38.25">
      <c r="A933" s="141" t="s">
        <v>914</v>
      </c>
      <c r="B933" s="141" t="s">
        <v>447</v>
      </c>
      <c r="C933" s="141" t="s">
        <v>8</v>
      </c>
      <c r="D933" s="141" t="s">
        <v>391</v>
      </c>
      <c r="E933" s="141" t="s">
        <v>746</v>
      </c>
      <c r="F933" s="141" t="s">
        <v>384</v>
      </c>
      <c r="G933" s="141" t="s">
        <v>462</v>
      </c>
      <c r="H933" s="141" t="s">
        <v>915</v>
      </c>
      <c r="I933" s="195">
        <f>'Приложение 6'!J605</f>
        <v>1199.8000000000002</v>
      </c>
      <c r="J933" s="195">
        <f>'Приложение 6'!K605</f>
        <v>1199.8000000000002</v>
      </c>
      <c r="K933" s="195">
        <f>'Приложение 6'!L605</f>
        <v>1199.8000000000002</v>
      </c>
    </row>
    <row r="934" spans="1:11">
      <c r="A934" s="141" t="s">
        <v>527</v>
      </c>
      <c r="B934" s="141" t="s">
        <v>447</v>
      </c>
      <c r="C934" s="141" t="s">
        <v>8</v>
      </c>
      <c r="D934" s="141" t="s">
        <v>391</v>
      </c>
      <c r="E934" s="141" t="s">
        <v>528</v>
      </c>
      <c r="F934" s="141"/>
      <c r="G934" s="141"/>
      <c r="H934" s="141"/>
      <c r="I934" s="195">
        <f>I935+I939</f>
        <v>2166.3000000000002</v>
      </c>
      <c r="J934" s="195">
        <f>J935+J939</f>
        <v>1775.2</v>
      </c>
      <c r="K934" s="195">
        <f>K935+K939</f>
        <v>1645.6000000000004</v>
      </c>
    </row>
    <row r="935" spans="1:11" ht="267.75">
      <c r="A935" s="141" t="s">
        <v>529</v>
      </c>
      <c r="B935" s="141" t="s">
        <v>447</v>
      </c>
      <c r="C935" s="141" t="s">
        <v>8</v>
      </c>
      <c r="D935" s="141" t="s">
        <v>391</v>
      </c>
      <c r="E935" s="141" t="s">
        <v>530</v>
      </c>
      <c r="F935" s="141"/>
      <c r="G935" s="141"/>
      <c r="H935" s="141"/>
      <c r="I935" s="195">
        <f>I936</f>
        <v>1521.2</v>
      </c>
      <c r="J935" s="195">
        <f t="shared" ref="J935:K937" si="194">J936</f>
        <v>1613.6000000000001</v>
      </c>
      <c r="K935" s="195">
        <f t="shared" si="194"/>
        <v>1645.6000000000004</v>
      </c>
    </row>
    <row r="936" spans="1:11" ht="25.5">
      <c r="A936" s="141" t="s">
        <v>525</v>
      </c>
      <c r="B936" s="141" t="s">
        <v>447</v>
      </c>
      <c r="C936" s="141" t="s">
        <v>8</v>
      </c>
      <c r="D936" s="141" t="s">
        <v>391</v>
      </c>
      <c r="E936" s="141" t="s">
        <v>530</v>
      </c>
      <c r="F936" s="141" t="s">
        <v>426</v>
      </c>
      <c r="G936" s="141"/>
      <c r="H936" s="141"/>
      <c r="I936" s="195">
        <f>I937</f>
        <v>1521.2</v>
      </c>
      <c r="J936" s="195">
        <f t="shared" si="194"/>
        <v>1613.6000000000001</v>
      </c>
      <c r="K936" s="195">
        <f t="shared" si="194"/>
        <v>1645.6000000000004</v>
      </c>
    </row>
    <row r="937" spans="1:11">
      <c r="A937" s="141" t="s">
        <v>526</v>
      </c>
      <c r="B937" s="141" t="s">
        <v>447</v>
      </c>
      <c r="C937" s="141" t="s">
        <v>8</v>
      </c>
      <c r="D937" s="141" t="s">
        <v>391</v>
      </c>
      <c r="E937" s="141" t="s">
        <v>530</v>
      </c>
      <c r="F937" s="141" t="s">
        <v>426</v>
      </c>
      <c r="G937" s="141" t="s">
        <v>402</v>
      </c>
      <c r="H937" s="141"/>
      <c r="I937" s="195">
        <f>I938</f>
        <v>1521.2</v>
      </c>
      <c r="J937" s="195">
        <f t="shared" si="194"/>
        <v>1613.6000000000001</v>
      </c>
      <c r="K937" s="195">
        <f t="shared" si="194"/>
        <v>1645.6000000000004</v>
      </c>
    </row>
    <row r="938" spans="1:11" ht="38.25">
      <c r="A938" s="141" t="s">
        <v>382</v>
      </c>
      <c r="B938" s="141" t="s">
        <v>447</v>
      </c>
      <c r="C938" s="141" t="s">
        <v>8</v>
      </c>
      <c r="D938" s="141" t="s">
        <v>391</v>
      </c>
      <c r="E938" s="141" t="s">
        <v>530</v>
      </c>
      <c r="F938" s="141" t="s">
        <v>426</v>
      </c>
      <c r="G938" s="141" t="s">
        <v>402</v>
      </c>
      <c r="H938" s="141" t="s">
        <v>449</v>
      </c>
      <c r="I938" s="195">
        <f>'Приложение 6'!J232</f>
        <v>1521.2</v>
      </c>
      <c r="J938" s="195">
        <f>'Приложение 6'!K232</f>
        <v>1613.6000000000001</v>
      </c>
      <c r="K938" s="195">
        <f>'Приложение 6'!L232</f>
        <v>1645.6000000000004</v>
      </c>
    </row>
    <row r="939" spans="1:11" ht="280.5">
      <c r="A939" s="141" t="s">
        <v>531</v>
      </c>
      <c r="B939" s="141" t="s">
        <v>447</v>
      </c>
      <c r="C939" s="141" t="s">
        <v>8</v>
      </c>
      <c r="D939" s="141" t="s">
        <v>391</v>
      </c>
      <c r="E939" s="141" t="s">
        <v>532</v>
      </c>
      <c r="F939" s="141"/>
      <c r="G939" s="141"/>
      <c r="H939" s="141"/>
      <c r="I939" s="195">
        <f t="shared" ref="I939:K941" si="195">I940</f>
        <v>645.09999999999991</v>
      </c>
      <c r="J939" s="195">
        <f t="shared" si="195"/>
        <v>161.6</v>
      </c>
      <c r="K939" s="195">
        <f t="shared" si="195"/>
        <v>0</v>
      </c>
    </row>
    <row r="940" spans="1:11" ht="25.5">
      <c r="A940" s="141" t="s">
        <v>525</v>
      </c>
      <c r="B940" s="141" t="s">
        <v>447</v>
      </c>
      <c r="C940" s="141" t="s">
        <v>8</v>
      </c>
      <c r="D940" s="141" t="s">
        <v>391</v>
      </c>
      <c r="E940" s="141" t="s">
        <v>532</v>
      </c>
      <c r="F940" s="141" t="s">
        <v>426</v>
      </c>
      <c r="G940" s="141"/>
      <c r="H940" s="141"/>
      <c r="I940" s="195">
        <f t="shared" si="195"/>
        <v>645.09999999999991</v>
      </c>
      <c r="J940" s="195">
        <f t="shared" si="195"/>
        <v>161.6</v>
      </c>
      <c r="K940" s="195">
        <f t="shared" si="195"/>
        <v>0</v>
      </c>
    </row>
    <row r="941" spans="1:11">
      <c r="A941" s="141" t="s">
        <v>526</v>
      </c>
      <c r="B941" s="141" t="s">
        <v>447</v>
      </c>
      <c r="C941" s="141" t="s">
        <v>8</v>
      </c>
      <c r="D941" s="141" t="s">
        <v>391</v>
      </c>
      <c r="E941" s="141" t="s">
        <v>532</v>
      </c>
      <c r="F941" s="141" t="s">
        <v>426</v>
      </c>
      <c r="G941" s="141" t="s">
        <v>402</v>
      </c>
      <c r="H941" s="141"/>
      <c r="I941" s="195">
        <f t="shared" si="195"/>
        <v>645.09999999999991</v>
      </c>
      <c r="J941" s="195">
        <f t="shared" si="195"/>
        <v>161.6</v>
      </c>
      <c r="K941" s="195">
        <f t="shared" si="195"/>
        <v>0</v>
      </c>
    </row>
    <row r="942" spans="1:11" ht="38.25">
      <c r="A942" s="141" t="s">
        <v>382</v>
      </c>
      <c r="B942" s="141" t="s">
        <v>447</v>
      </c>
      <c r="C942" s="141" t="s">
        <v>8</v>
      </c>
      <c r="D942" s="141" t="s">
        <v>391</v>
      </c>
      <c r="E942" s="141" t="s">
        <v>532</v>
      </c>
      <c r="F942" s="141" t="s">
        <v>426</v>
      </c>
      <c r="G942" s="141" t="s">
        <v>402</v>
      </c>
      <c r="H942" s="141" t="s">
        <v>449</v>
      </c>
      <c r="I942" s="195">
        <f>'Приложение 6'!J238</f>
        <v>645.09999999999991</v>
      </c>
      <c r="J942" s="195">
        <f>'Приложение 6'!K238</f>
        <v>161.6</v>
      </c>
      <c r="K942" s="195">
        <f>'Приложение 6'!L238</f>
        <v>0</v>
      </c>
    </row>
    <row r="943" spans="1:11" ht="76.5">
      <c r="A943" s="141" t="s">
        <v>661</v>
      </c>
      <c r="B943" s="141" t="s">
        <v>447</v>
      </c>
      <c r="C943" s="141" t="s">
        <v>8</v>
      </c>
      <c r="D943" s="141" t="s">
        <v>391</v>
      </c>
      <c r="E943" s="141" t="s">
        <v>662</v>
      </c>
      <c r="F943" s="141"/>
      <c r="G943" s="141"/>
      <c r="H943" s="141"/>
      <c r="I943" s="195">
        <f>I944</f>
        <v>35</v>
      </c>
      <c r="J943" s="195">
        <f t="shared" ref="J943:K946" si="196">J944</f>
        <v>35</v>
      </c>
      <c r="K943" s="195">
        <f t="shared" si="196"/>
        <v>35</v>
      </c>
    </row>
    <row r="944" spans="1:11" ht="102">
      <c r="A944" s="141" t="s">
        <v>897</v>
      </c>
      <c r="B944" s="141" t="s">
        <v>447</v>
      </c>
      <c r="C944" s="141" t="s">
        <v>8</v>
      </c>
      <c r="D944" s="141" t="s">
        <v>391</v>
      </c>
      <c r="E944" s="141" t="s">
        <v>692</v>
      </c>
      <c r="F944" s="141"/>
      <c r="G944" s="141"/>
      <c r="H944" s="141"/>
      <c r="I944" s="195">
        <f>I945</f>
        <v>35</v>
      </c>
      <c r="J944" s="195">
        <f t="shared" si="196"/>
        <v>35</v>
      </c>
      <c r="K944" s="195">
        <f t="shared" si="196"/>
        <v>35</v>
      </c>
    </row>
    <row r="945" spans="1:11" ht="25.5">
      <c r="A945" s="141" t="s">
        <v>525</v>
      </c>
      <c r="B945" s="141" t="s">
        <v>447</v>
      </c>
      <c r="C945" s="141" t="s">
        <v>8</v>
      </c>
      <c r="D945" s="141" t="s">
        <v>391</v>
      </c>
      <c r="E945" s="141" t="s">
        <v>692</v>
      </c>
      <c r="F945" s="141" t="s">
        <v>426</v>
      </c>
      <c r="G945" s="141"/>
      <c r="H945" s="141"/>
      <c r="I945" s="195">
        <f>I946</f>
        <v>35</v>
      </c>
      <c r="J945" s="195">
        <f t="shared" si="196"/>
        <v>35</v>
      </c>
      <c r="K945" s="195">
        <f t="shared" si="196"/>
        <v>35</v>
      </c>
    </row>
    <row r="946" spans="1:11" ht="51">
      <c r="A946" s="141" t="s">
        <v>533</v>
      </c>
      <c r="B946" s="141" t="s">
        <v>447</v>
      </c>
      <c r="C946" s="141" t="s">
        <v>8</v>
      </c>
      <c r="D946" s="141" t="s">
        <v>391</v>
      </c>
      <c r="E946" s="141" t="s">
        <v>692</v>
      </c>
      <c r="F946" s="141" t="s">
        <v>426</v>
      </c>
      <c r="G946" s="141" t="s">
        <v>473</v>
      </c>
      <c r="H946" s="141"/>
      <c r="I946" s="195">
        <f>I947</f>
        <v>35</v>
      </c>
      <c r="J946" s="195">
        <f t="shared" si="196"/>
        <v>35</v>
      </c>
      <c r="K946" s="195">
        <f t="shared" si="196"/>
        <v>35</v>
      </c>
    </row>
    <row r="947" spans="1:11" ht="51">
      <c r="A947" s="141" t="s">
        <v>660</v>
      </c>
      <c r="B947" s="141" t="s">
        <v>447</v>
      </c>
      <c r="C947" s="141" t="s">
        <v>8</v>
      </c>
      <c r="D947" s="141" t="s">
        <v>391</v>
      </c>
      <c r="E947" s="141" t="s">
        <v>692</v>
      </c>
      <c r="F947" s="141" t="s">
        <v>426</v>
      </c>
      <c r="G947" s="141" t="s">
        <v>473</v>
      </c>
      <c r="H947" s="141" t="s">
        <v>926</v>
      </c>
      <c r="I947" s="195">
        <f>'Приложение 6'!J501</f>
        <v>35</v>
      </c>
      <c r="J947" s="195">
        <f>'Приложение 6'!K501</f>
        <v>35</v>
      </c>
      <c r="K947" s="195">
        <f>'Приложение 6'!L501</f>
        <v>35</v>
      </c>
    </row>
    <row r="948" spans="1:11" ht="25.5">
      <c r="A948" s="141" t="s">
        <v>693</v>
      </c>
      <c r="B948" s="141" t="s">
        <v>447</v>
      </c>
      <c r="C948" s="141" t="s">
        <v>8</v>
      </c>
      <c r="D948" s="141" t="s">
        <v>391</v>
      </c>
      <c r="E948" s="141" t="s">
        <v>694</v>
      </c>
      <c r="F948" s="141"/>
      <c r="G948" s="141"/>
      <c r="H948" s="141"/>
      <c r="I948" s="195">
        <f>I949</f>
        <v>0</v>
      </c>
      <c r="J948" s="195">
        <f t="shared" ref="J948:K950" si="197">J949</f>
        <v>0</v>
      </c>
      <c r="K948" s="195">
        <f t="shared" si="197"/>
        <v>0</v>
      </c>
    </row>
    <row r="949" spans="1:11" ht="25.5">
      <c r="A949" s="141" t="s">
        <v>525</v>
      </c>
      <c r="B949" s="141" t="s">
        <v>447</v>
      </c>
      <c r="C949" s="141" t="s">
        <v>8</v>
      </c>
      <c r="D949" s="141" t="s">
        <v>391</v>
      </c>
      <c r="E949" s="141" t="s">
        <v>694</v>
      </c>
      <c r="F949" s="141" t="s">
        <v>426</v>
      </c>
      <c r="G949" s="141"/>
      <c r="H949" s="141"/>
      <c r="I949" s="195">
        <f>I950</f>
        <v>0</v>
      </c>
      <c r="J949" s="195">
        <f t="shared" si="197"/>
        <v>0</v>
      </c>
      <c r="K949" s="195">
        <f t="shared" si="197"/>
        <v>0</v>
      </c>
    </row>
    <row r="950" spans="1:11" ht="51">
      <c r="A950" s="141" t="s">
        <v>533</v>
      </c>
      <c r="B950" s="141" t="s">
        <v>447</v>
      </c>
      <c r="C950" s="141" t="s">
        <v>8</v>
      </c>
      <c r="D950" s="141" t="s">
        <v>391</v>
      </c>
      <c r="E950" s="141" t="s">
        <v>694</v>
      </c>
      <c r="F950" s="141" t="s">
        <v>426</v>
      </c>
      <c r="G950" s="141" t="s">
        <v>473</v>
      </c>
      <c r="H950" s="141"/>
      <c r="I950" s="195">
        <f>I951</f>
        <v>0</v>
      </c>
      <c r="J950" s="195">
        <f t="shared" si="197"/>
        <v>0</v>
      </c>
      <c r="K950" s="195">
        <f t="shared" si="197"/>
        <v>0</v>
      </c>
    </row>
    <row r="951" spans="1:11" ht="51">
      <c r="A951" s="141" t="s">
        <v>660</v>
      </c>
      <c r="B951" s="141" t="s">
        <v>447</v>
      </c>
      <c r="C951" s="141" t="s">
        <v>8</v>
      </c>
      <c r="D951" s="141" t="s">
        <v>391</v>
      </c>
      <c r="E951" s="141" t="s">
        <v>694</v>
      </c>
      <c r="F951" s="141" t="s">
        <v>426</v>
      </c>
      <c r="G951" s="141" t="s">
        <v>473</v>
      </c>
      <c r="H951" s="141" t="s">
        <v>926</v>
      </c>
      <c r="I951" s="195">
        <f>'Приложение 6'!J503</f>
        <v>0</v>
      </c>
      <c r="J951" s="195">
        <f>'Приложение 6'!K503</f>
        <v>0</v>
      </c>
      <c r="K951" s="195">
        <f>'Приложение 6'!L503</f>
        <v>0</v>
      </c>
    </row>
    <row r="952" spans="1:11" ht="76.5">
      <c r="A952" s="141" t="s">
        <v>410</v>
      </c>
      <c r="B952" s="141" t="s">
        <v>447</v>
      </c>
      <c r="C952" s="141" t="s">
        <v>8</v>
      </c>
      <c r="D952" s="141" t="s">
        <v>391</v>
      </c>
      <c r="E952" s="141" t="s">
        <v>411</v>
      </c>
      <c r="F952" s="141"/>
      <c r="G952" s="141"/>
      <c r="H952" s="141"/>
      <c r="I952" s="195">
        <f>I953</f>
        <v>1201.5</v>
      </c>
      <c r="J952" s="195">
        <f t="shared" ref="J952:K955" si="198">J953</f>
        <v>1157.5999999999999</v>
      </c>
      <c r="K952" s="195">
        <f t="shared" si="198"/>
        <v>1117.7</v>
      </c>
    </row>
    <row r="953" spans="1:11" ht="89.25">
      <c r="A953" s="141" t="s">
        <v>557</v>
      </c>
      <c r="B953" s="141" t="s">
        <v>447</v>
      </c>
      <c r="C953" s="141" t="s">
        <v>8</v>
      </c>
      <c r="D953" s="141" t="s">
        <v>391</v>
      </c>
      <c r="E953" s="141" t="s">
        <v>558</v>
      </c>
      <c r="F953" s="141"/>
      <c r="G953" s="141"/>
      <c r="H953" s="141"/>
      <c r="I953" s="195">
        <f>I954</f>
        <v>1201.5</v>
      </c>
      <c r="J953" s="195">
        <f t="shared" si="198"/>
        <v>1157.5999999999999</v>
      </c>
      <c r="K953" s="195">
        <f t="shared" si="198"/>
        <v>1117.7</v>
      </c>
    </row>
    <row r="954" spans="1:11">
      <c r="A954" s="141" t="s">
        <v>539</v>
      </c>
      <c r="B954" s="141" t="s">
        <v>447</v>
      </c>
      <c r="C954" s="141" t="s">
        <v>8</v>
      </c>
      <c r="D954" s="141" t="s">
        <v>391</v>
      </c>
      <c r="E954" s="141" t="s">
        <v>558</v>
      </c>
      <c r="F954" s="141" t="s">
        <v>402</v>
      </c>
      <c r="G954" s="141"/>
      <c r="H954" s="141"/>
      <c r="I954" s="195">
        <f>I955</f>
        <v>1201.5</v>
      </c>
      <c r="J954" s="195">
        <f t="shared" si="198"/>
        <v>1157.5999999999999</v>
      </c>
      <c r="K954" s="195">
        <f t="shared" si="198"/>
        <v>1117.7</v>
      </c>
    </row>
    <row r="955" spans="1:11" ht="25.5">
      <c r="A955" s="141" t="s">
        <v>540</v>
      </c>
      <c r="B955" s="141" t="s">
        <v>447</v>
      </c>
      <c r="C955" s="141" t="s">
        <v>8</v>
      </c>
      <c r="D955" s="141" t="s">
        <v>391</v>
      </c>
      <c r="E955" s="141" t="s">
        <v>558</v>
      </c>
      <c r="F955" s="141" t="s">
        <v>402</v>
      </c>
      <c r="G955" s="141" t="s">
        <v>407</v>
      </c>
      <c r="H955" s="141"/>
      <c r="I955" s="195">
        <f>I956</f>
        <v>1201.5</v>
      </c>
      <c r="J955" s="195">
        <f t="shared" si="198"/>
        <v>1157.5999999999999</v>
      </c>
      <c r="K955" s="195">
        <f t="shared" si="198"/>
        <v>1117.7</v>
      </c>
    </row>
    <row r="956" spans="1:11" ht="38.25">
      <c r="A956" s="141" t="s">
        <v>382</v>
      </c>
      <c r="B956" s="141" t="s">
        <v>447</v>
      </c>
      <c r="C956" s="141" t="s">
        <v>8</v>
      </c>
      <c r="D956" s="141" t="s">
        <v>391</v>
      </c>
      <c r="E956" s="141" t="s">
        <v>558</v>
      </c>
      <c r="F956" s="141" t="s">
        <v>402</v>
      </c>
      <c r="G956" s="141" t="s">
        <v>407</v>
      </c>
      <c r="H956" s="141" t="s">
        <v>449</v>
      </c>
      <c r="I956" s="195">
        <f>'Приложение 6'!J280</f>
        <v>1201.5</v>
      </c>
      <c r="J956" s="195">
        <f>'Приложение 6'!K280</f>
        <v>1157.5999999999999</v>
      </c>
      <c r="K956" s="195">
        <f>'Приложение 6'!L280</f>
        <v>1117.7</v>
      </c>
    </row>
    <row r="957" spans="1:11" ht="102">
      <c r="A957" s="141" t="s">
        <v>697</v>
      </c>
      <c r="B957" s="114">
        <v>89</v>
      </c>
      <c r="C957" s="114">
        <v>1</v>
      </c>
      <c r="D957" s="114" t="s">
        <v>391</v>
      </c>
      <c r="E957" s="114" t="s">
        <v>428</v>
      </c>
      <c r="F957" s="141"/>
      <c r="G957" s="141"/>
      <c r="H957" s="141"/>
      <c r="I957" s="195">
        <f>I958</f>
        <v>0</v>
      </c>
      <c r="J957" s="195">
        <f t="shared" ref="J957:K960" si="199">J958</f>
        <v>0</v>
      </c>
      <c r="K957" s="195">
        <f t="shared" si="199"/>
        <v>0</v>
      </c>
    </row>
    <row r="958" spans="1:11" ht="63.75">
      <c r="A958" s="141" t="s">
        <v>698</v>
      </c>
      <c r="B958" s="114">
        <v>89</v>
      </c>
      <c r="C958" s="114">
        <v>1</v>
      </c>
      <c r="D958" s="114" t="s">
        <v>391</v>
      </c>
      <c r="E958" s="114" t="s">
        <v>699</v>
      </c>
      <c r="F958" s="141"/>
      <c r="G958" s="141"/>
      <c r="H958" s="141"/>
      <c r="I958" s="195">
        <f>I959</f>
        <v>0</v>
      </c>
      <c r="J958" s="195">
        <f t="shared" si="199"/>
        <v>0</v>
      </c>
      <c r="K958" s="195">
        <f t="shared" si="199"/>
        <v>0</v>
      </c>
    </row>
    <row r="959" spans="1:11">
      <c r="A959" s="141" t="s">
        <v>539</v>
      </c>
      <c r="B959" s="114">
        <v>89</v>
      </c>
      <c r="C959" s="114">
        <v>1</v>
      </c>
      <c r="D959" s="114" t="s">
        <v>391</v>
      </c>
      <c r="E959" s="114" t="s">
        <v>699</v>
      </c>
      <c r="F959" s="141" t="s">
        <v>402</v>
      </c>
      <c r="G959" s="141"/>
      <c r="H959" s="141"/>
      <c r="I959" s="195">
        <f>I960</f>
        <v>0</v>
      </c>
      <c r="J959" s="195">
        <f t="shared" si="199"/>
        <v>0</v>
      </c>
      <c r="K959" s="195">
        <f t="shared" si="199"/>
        <v>0</v>
      </c>
    </row>
    <row r="960" spans="1:11">
      <c r="A960" s="141" t="s">
        <v>696</v>
      </c>
      <c r="B960" s="114">
        <v>89</v>
      </c>
      <c r="C960" s="114">
        <v>1</v>
      </c>
      <c r="D960" s="114" t="s">
        <v>391</v>
      </c>
      <c r="E960" s="114" t="s">
        <v>699</v>
      </c>
      <c r="F960" s="141" t="s">
        <v>402</v>
      </c>
      <c r="G960" s="141" t="s">
        <v>500</v>
      </c>
      <c r="H960" s="141"/>
      <c r="I960" s="195">
        <f>I961</f>
        <v>0</v>
      </c>
      <c r="J960" s="195">
        <f t="shared" si="199"/>
        <v>0</v>
      </c>
      <c r="K960" s="195">
        <f t="shared" si="199"/>
        <v>0</v>
      </c>
    </row>
    <row r="961" spans="1:11" ht="51">
      <c r="A961" s="141" t="s">
        <v>660</v>
      </c>
      <c r="B961" s="114">
        <v>89</v>
      </c>
      <c r="C961" s="114">
        <v>1</v>
      </c>
      <c r="D961" s="114" t="s">
        <v>391</v>
      </c>
      <c r="E961" s="114" t="s">
        <v>699</v>
      </c>
      <c r="F961" s="141" t="s">
        <v>402</v>
      </c>
      <c r="G961" s="141" t="s">
        <v>500</v>
      </c>
      <c r="H961" s="141" t="s">
        <v>926</v>
      </c>
      <c r="I961" s="195">
        <f>'Приложение 6'!J510</f>
        <v>0</v>
      </c>
      <c r="J961" s="195">
        <f>'Приложение 6'!K510</f>
        <v>0</v>
      </c>
      <c r="K961" s="195">
        <f>'Приложение 6'!L510</f>
        <v>0</v>
      </c>
    </row>
    <row r="962" spans="1:11" ht="63.75">
      <c r="A962" s="141" t="s">
        <v>698</v>
      </c>
      <c r="B962" s="114">
        <v>89</v>
      </c>
      <c r="C962" s="114">
        <v>1</v>
      </c>
      <c r="D962" s="114" t="s">
        <v>391</v>
      </c>
      <c r="E962" s="114" t="s">
        <v>700</v>
      </c>
      <c r="F962" s="141"/>
      <c r="G962" s="141"/>
      <c r="H962" s="141"/>
      <c r="I962" s="195">
        <f>I963</f>
        <v>0</v>
      </c>
      <c r="J962" s="195">
        <f t="shared" ref="J962:K964" si="200">J963</f>
        <v>0</v>
      </c>
      <c r="K962" s="195">
        <f t="shared" si="200"/>
        <v>0</v>
      </c>
    </row>
    <row r="963" spans="1:11" ht="25.5">
      <c r="A963" s="141" t="s">
        <v>539</v>
      </c>
      <c r="B963" s="114">
        <v>89</v>
      </c>
      <c r="C963" s="114">
        <v>1</v>
      </c>
      <c r="D963" s="114" t="s">
        <v>391</v>
      </c>
      <c r="E963" s="114" t="s">
        <v>700</v>
      </c>
      <c r="F963" s="141" t="s">
        <v>402</v>
      </c>
      <c r="G963" s="141"/>
      <c r="H963" s="141"/>
      <c r="I963" s="195">
        <f>I964</f>
        <v>0</v>
      </c>
      <c r="J963" s="195">
        <f t="shared" si="200"/>
        <v>0</v>
      </c>
      <c r="K963" s="195">
        <f t="shared" si="200"/>
        <v>0</v>
      </c>
    </row>
    <row r="964" spans="1:11" ht="25.5">
      <c r="A964" s="141" t="s">
        <v>696</v>
      </c>
      <c r="B964" s="114">
        <v>89</v>
      </c>
      <c r="C964" s="114">
        <v>1</v>
      </c>
      <c r="D964" s="114" t="s">
        <v>391</v>
      </c>
      <c r="E964" s="114" t="s">
        <v>700</v>
      </c>
      <c r="F964" s="141" t="s">
        <v>402</v>
      </c>
      <c r="G964" s="141" t="s">
        <v>500</v>
      </c>
      <c r="H964" s="141"/>
      <c r="I964" s="195">
        <f>I965</f>
        <v>0</v>
      </c>
      <c r="J964" s="195">
        <f t="shared" si="200"/>
        <v>0</v>
      </c>
      <c r="K964" s="195">
        <f t="shared" si="200"/>
        <v>0</v>
      </c>
    </row>
    <row r="965" spans="1:11" ht="51">
      <c r="A965" s="141" t="s">
        <v>660</v>
      </c>
      <c r="B965" s="114">
        <v>89</v>
      </c>
      <c r="C965" s="114">
        <v>1</v>
      </c>
      <c r="D965" s="114" t="s">
        <v>391</v>
      </c>
      <c r="E965" s="114" t="s">
        <v>700</v>
      </c>
      <c r="F965" s="141" t="s">
        <v>402</v>
      </c>
      <c r="G965" s="141" t="s">
        <v>500</v>
      </c>
      <c r="H965" s="141" t="s">
        <v>926</v>
      </c>
      <c r="I965" s="195">
        <f>'Приложение 6'!J512</f>
        <v>0</v>
      </c>
      <c r="J965" s="195">
        <f>'Приложение 6'!K512</f>
        <v>0</v>
      </c>
      <c r="K965" s="195">
        <f>'Приложение 6'!L512</f>
        <v>0</v>
      </c>
    </row>
    <row r="966" spans="1:11" ht="76.5">
      <c r="A966" s="141" t="s">
        <v>661</v>
      </c>
      <c r="B966" s="141" t="s">
        <v>447</v>
      </c>
      <c r="C966" s="141" t="s">
        <v>8</v>
      </c>
      <c r="D966" s="141" t="s">
        <v>391</v>
      </c>
      <c r="E966" s="141" t="s">
        <v>662</v>
      </c>
      <c r="F966" s="141"/>
      <c r="G966" s="141"/>
      <c r="H966" s="141"/>
      <c r="I966" s="195">
        <f>I967</f>
        <v>190</v>
      </c>
      <c r="J966" s="195">
        <f t="shared" ref="J966:K969" si="201">J967</f>
        <v>190</v>
      </c>
      <c r="K966" s="195">
        <f t="shared" si="201"/>
        <v>190</v>
      </c>
    </row>
    <row r="967" spans="1:11" ht="153">
      <c r="A967" s="141" t="s">
        <v>710</v>
      </c>
      <c r="B967" s="141" t="s">
        <v>447</v>
      </c>
      <c r="C967" s="141" t="s">
        <v>8</v>
      </c>
      <c r="D967" s="141" t="s">
        <v>391</v>
      </c>
      <c r="E967" s="141" t="s">
        <v>711</v>
      </c>
      <c r="F967" s="141"/>
      <c r="G967" s="141"/>
      <c r="H967" s="141"/>
      <c r="I967" s="195">
        <f>I968</f>
        <v>190</v>
      </c>
      <c r="J967" s="195">
        <f t="shared" si="201"/>
        <v>190</v>
      </c>
      <c r="K967" s="195">
        <f t="shared" si="201"/>
        <v>190</v>
      </c>
    </row>
    <row r="968" spans="1:11" ht="25.5">
      <c r="A968" s="141" t="s">
        <v>578</v>
      </c>
      <c r="B968" s="141" t="s">
        <v>447</v>
      </c>
      <c r="C968" s="141" t="s">
        <v>8</v>
      </c>
      <c r="D968" s="141" t="s">
        <v>391</v>
      </c>
      <c r="E968" s="141" t="s">
        <v>711</v>
      </c>
      <c r="F968" s="141" t="s">
        <v>407</v>
      </c>
      <c r="G968" s="141"/>
      <c r="H968" s="141"/>
      <c r="I968" s="195">
        <f>I969</f>
        <v>190</v>
      </c>
      <c r="J968" s="195">
        <f t="shared" si="201"/>
        <v>190</v>
      </c>
      <c r="K968" s="195">
        <f t="shared" si="201"/>
        <v>190</v>
      </c>
    </row>
    <row r="969" spans="1:11">
      <c r="A969" s="141" t="s">
        <v>709</v>
      </c>
      <c r="B969" s="141" t="s">
        <v>447</v>
      </c>
      <c r="C969" s="141" t="s">
        <v>8</v>
      </c>
      <c r="D969" s="141" t="s">
        <v>391</v>
      </c>
      <c r="E969" s="141" t="s">
        <v>711</v>
      </c>
      <c r="F969" s="141" t="s">
        <v>407</v>
      </c>
      <c r="G969" s="141" t="s">
        <v>426</v>
      </c>
      <c r="H969" s="141"/>
      <c r="I969" s="195">
        <f>I970</f>
        <v>190</v>
      </c>
      <c r="J969" s="195">
        <f t="shared" si="201"/>
        <v>190</v>
      </c>
      <c r="K969" s="195">
        <f t="shared" si="201"/>
        <v>190</v>
      </c>
    </row>
    <row r="970" spans="1:11" ht="51">
      <c r="A970" s="141" t="s">
        <v>660</v>
      </c>
      <c r="B970" s="141" t="s">
        <v>447</v>
      </c>
      <c r="C970" s="141" t="s">
        <v>8</v>
      </c>
      <c r="D970" s="141" t="s">
        <v>391</v>
      </c>
      <c r="E970" s="141" t="s">
        <v>711</v>
      </c>
      <c r="F970" s="141" t="s">
        <v>407</v>
      </c>
      <c r="G970" s="141" t="s">
        <v>426</v>
      </c>
      <c r="H970" s="141" t="s">
        <v>926</v>
      </c>
      <c r="I970" s="195">
        <f>'Приложение 6'!J538</f>
        <v>190</v>
      </c>
      <c r="J970" s="195">
        <f>'Приложение 6'!K538</f>
        <v>190</v>
      </c>
      <c r="K970" s="195">
        <f>'Приложение 6'!L538</f>
        <v>190</v>
      </c>
    </row>
    <row r="971" spans="1:11">
      <c r="A971" s="141" t="s">
        <v>772</v>
      </c>
      <c r="B971" s="112" t="s">
        <v>447</v>
      </c>
      <c r="C971" s="112" t="s">
        <v>8</v>
      </c>
      <c r="D971" s="112" t="s">
        <v>391</v>
      </c>
      <c r="E971" s="112" t="s">
        <v>524</v>
      </c>
      <c r="F971" s="141"/>
      <c r="G971" s="141"/>
      <c r="H971" s="141"/>
      <c r="I971" s="195">
        <f t="shared" ref="I971:K973" si="202">I972</f>
        <v>0</v>
      </c>
      <c r="J971" s="195">
        <f t="shared" si="202"/>
        <v>0</v>
      </c>
      <c r="K971" s="195">
        <f t="shared" si="202"/>
        <v>0</v>
      </c>
    </row>
    <row r="972" spans="1:11" ht="25.5">
      <c r="A972" s="141" t="s">
        <v>523</v>
      </c>
      <c r="B972" s="112" t="s">
        <v>447</v>
      </c>
      <c r="C972" s="112" t="s">
        <v>8</v>
      </c>
      <c r="D972" s="112" t="s">
        <v>391</v>
      </c>
      <c r="E972" s="112" t="s">
        <v>524</v>
      </c>
      <c r="F972" s="141" t="s">
        <v>604</v>
      </c>
      <c r="G972" s="141"/>
      <c r="H972" s="141"/>
      <c r="I972" s="195">
        <f t="shared" si="202"/>
        <v>0</v>
      </c>
      <c r="J972" s="195">
        <f t="shared" si="202"/>
        <v>0</v>
      </c>
      <c r="K972" s="195">
        <f t="shared" si="202"/>
        <v>0</v>
      </c>
    </row>
    <row r="973" spans="1:11">
      <c r="A973" s="141" t="s">
        <v>852</v>
      </c>
      <c r="B973" s="112" t="s">
        <v>447</v>
      </c>
      <c r="C973" s="112" t="s">
        <v>8</v>
      </c>
      <c r="D973" s="112" t="s">
        <v>391</v>
      </c>
      <c r="E973" s="112" t="s">
        <v>524</v>
      </c>
      <c r="F973" s="112" t="s">
        <v>604</v>
      </c>
      <c r="G973" s="112" t="s">
        <v>384</v>
      </c>
      <c r="H973" s="141"/>
      <c r="I973" s="195">
        <f t="shared" si="202"/>
        <v>0</v>
      </c>
      <c r="J973" s="195">
        <f t="shared" si="202"/>
        <v>0</v>
      </c>
      <c r="K973" s="195">
        <f t="shared" si="202"/>
        <v>0</v>
      </c>
    </row>
    <row r="974" spans="1:11" ht="38.25">
      <c r="A974" s="141" t="s">
        <v>914</v>
      </c>
      <c r="B974" s="112" t="s">
        <v>447</v>
      </c>
      <c r="C974" s="112" t="s">
        <v>8</v>
      </c>
      <c r="D974" s="112" t="s">
        <v>391</v>
      </c>
      <c r="E974" s="112" t="s">
        <v>524</v>
      </c>
      <c r="F974" s="112" t="s">
        <v>604</v>
      </c>
      <c r="G974" s="112" t="s">
        <v>384</v>
      </c>
      <c r="H974" s="141" t="s">
        <v>915</v>
      </c>
      <c r="I974" s="195">
        <f>'Приложение 6'!J910</f>
        <v>0</v>
      </c>
      <c r="J974" s="195">
        <f>'Приложение 6'!K910</f>
        <v>0</v>
      </c>
      <c r="K974" s="195">
        <f>'Приложение 6'!L910</f>
        <v>0</v>
      </c>
    </row>
    <row r="975" spans="1:11" ht="76.5">
      <c r="A975" s="141" t="s">
        <v>410</v>
      </c>
      <c r="B975" s="141" t="s">
        <v>447</v>
      </c>
      <c r="C975" s="141" t="s">
        <v>8</v>
      </c>
      <c r="D975" s="141" t="s">
        <v>391</v>
      </c>
      <c r="E975" s="141" t="s">
        <v>411</v>
      </c>
      <c r="F975" s="141"/>
      <c r="G975" s="141"/>
      <c r="H975" s="141"/>
      <c r="I975" s="195">
        <f>I976</f>
        <v>0.3</v>
      </c>
      <c r="J975" s="195">
        <f t="shared" ref="J975:K978" si="203">J976</f>
        <v>0.3</v>
      </c>
      <c r="K975" s="195">
        <f t="shared" si="203"/>
        <v>0.3</v>
      </c>
    </row>
    <row r="976" spans="1:11" ht="76.5">
      <c r="A976" s="141" t="s">
        <v>642</v>
      </c>
      <c r="B976" s="141" t="s">
        <v>447</v>
      </c>
      <c r="C976" s="141" t="s">
        <v>8</v>
      </c>
      <c r="D976" s="141" t="s">
        <v>391</v>
      </c>
      <c r="E976" s="141" t="s">
        <v>643</v>
      </c>
      <c r="F976" s="141"/>
      <c r="G976" s="141"/>
      <c r="H976" s="141"/>
      <c r="I976" s="195">
        <f>I977</f>
        <v>0.3</v>
      </c>
      <c r="J976" s="195">
        <f t="shared" si="203"/>
        <v>0.3</v>
      </c>
      <c r="K976" s="195">
        <f t="shared" si="203"/>
        <v>0.3</v>
      </c>
    </row>
    <row r="977" spans="1:11">
      <c r="A977" s="141" t="s">
        <v>620</v>
      </c>
      <c r="B977" s="141" t="s">
        <v>447</v>
      </c>
      <c r="C977" s="141" t="s">
        <v>8</v>
      </c>
      <c r="D977" s="141" t="s">
        <v>391</v>
      </c>
      <c r="E977" s="141" t="s">
        <v>643</v>
      </c>
      <c r="F977" s="141" t="s">
        <v>15</v>
      </c>
      <c r="G977" s="141"/>
      <c r="H977" s="141"/>
      <c r="I977" s="195">
        <f>I978</f>
        <v>0.3</v>
      </c>
      <c r="J977" s="195">
        <f t="shared" si="203"/>
        <v>0.3</v>
      </c>
      <c r="K977" s="195">
        <f t="shared" si="203"/>
        <v>0.3</v>
      </c>
    </row>
    <row r="978" spans="1:11" ht="25.5">
      <c r="A978" s="141" t="s">
        <v>628</v>
      </c>
      <c r="B978" s="141" t="s">
        <v>447</v>
      </c>
      <c r="C978" s="141" t="s">
        <v>8</v>
      </c>
      <c r="D978" s="141" t="s">
        <v>391</v>
      </c>
      <c r="E978" s="141" t="s">
        <v>643</v>
      </c>
      <c r="F978" s="141" t="s">
        <v>15</v>
      </c>
      <c r="G978" s="141" t="s">
        <v>426</v>
      </c>
      <c r="H978" s="141"/>
      <c r="I978" s="195">
        <f>I979</f>
        <v>0.3</v>
      </c>
      <c r="J978" s="195">
        <f t="shared" si="203"/>
        <v>0.3</v>
      </c>
      <c r="K978" s="195">
        <f t="shared" si="203"/>
        <v>0.3</v>
      </c>
    </row>
    <row r="979" spans="1:11" ht="38.25">
      <c r="A979" s="141" t="s">
        <v>382</v>
      </c>
      <c r="B979" s="141" t="s">
        <v>447</v>
      </c>
      <c r="C979" s="141" t="s">
        <v>8</v>
      </c>
      <c r="D979" s="141" t="s">
        <v>391</v>
      </c>
      <c r="E979" s="141" t="s">
        <v>643</v>
      </c>
      <c r="F979" s="141" t="s">
        <v>15</v>
      </c>
      <c r="G979" s="141" t="s">
        <v>426</v>
      </c>
      <c r="H979" s="141" t="s">
        <v>449</v>
      </c>
      <c r="I979" s="195">
        <f>'Приложение 6'!J396</f>
        <v>0.3</v>
      </c>
      <c r="J979" s="195">
        <f>'Приложение 6'!K396</f>
        <v>0.3</v>
      </c>
      <c r="K979" s="195">
        <f>'Приложение 6'!L396</f>
        <v>0.3</v>
      </c>
    </row>
  </sheetData>
  <mergeCells count="14">
    <mergeCell ref="I6:K6"/>
    <mergeCell ref="I7:K7"/>
    <mergeCell ref="A12:A13"/>
    <mergeCell ref="B12:E13"/>
    <mergeCell ref="F12:F13"/>
    <mergeCell ref="G12:G13"/>
    <mergeCell ref="H12:H13"/>
    <mergeCell ref="I12:K12"/>
    <mergeCell ref="A9:K10"/>
    <mergeCell ref="I1:K1"/>
    <mergeCell ref="I2:K2"/>
    <mergeCell ref="I3:K3"/>
    <mergeCell ref="I4:K4"/>
    <mergeCell ref="I5:K5"/>
  </mergeCells>
  <pageMargins left="0.43307089999999998" right="0.2362205" top="0.70275589999999999" bottom="1.220866" header="0.3" footer="0.3"/>
  <pageSetup paperSize="9" scale="79" orientation="portrait" r:id="rId1"/>
  <headerFooter>
    <oddHeader>&amp;C&amp;P</oddHeader>
  </headerFooter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7"/>
  <sheetViews>
    <sheetView view="pageBreakPreview" zoomScaleNormal="100" zoomScaleSheetLayoutView="100" workbookViewId="0">
      <selection sqref="A1:J27"/>
    </sheetView>
  </sheetViews>
  <sheetFormatPr defaultRowHeight="12.75"/>
  <cols>
    <col min="1" max="1" width="47.5" customWidth="1"/>
    <col min="2" max="2" width="4.1640625" customWidth="1"/>
    <col min="3" max="3" width="4.5" customWidth="1"/>
    <col min="4" max="6" width="4.1640625" customWidth="1"/>
    <col min="7" max="7" width="7" customWidth="1"/>
    <col min="8" max="10" width="14" customWidth="1"/>
  </cols>
  <sheetData>
    <row r="1" spans="1:12" s="138" customFormat="1">
      <c r="A1" s="301"/>
      <c r="B1" s="301"/>
      <c r="C1" s="304" t="s">
        <v>938</v>
      </c>
      <c r="D1" s="304"/>
      <c r="E1" s="304"/>
      <c r="F1" s="304"/>
      <c r="G1" s="304"/>
      <c r="H1" s="304"/>
      <c r="I1" s="304"/>
      <c r="J1" s="304"/>
      <c r="K1" s="158"/>
      <c r="L1" s="158"/>
    </row>
    <row r="2" spans="1:12" s="138" customFormat="1">
      <c r="A2" s="301"/>
      <c r="B2" s="301"/>
      <c r="C2" s="305" t="s">
        <v>906</v>
      </c>
      <c r="D2" s="305"/>
      <c r="E2" s="305"/>
      <c r="F2" s="305"/>
      <c r="G2" s="305"/>
      <c r="H2" s="305"/>
      <c r="I2" s="305"/>
      <c r="J2" s="305"/>
      <c r="K2" s="158"/>
      <c r="L2" s="158"/>
    </row>
    <row r="3" spans="1:12" s="138" customFormat="1">
      <c r="A3" s="301"/>
      <c r="B3" s="301"/>
      <c r="C3" s="305" t="s">
        <v>907</v>
      </c>
      <c r="D3" s="305"/>
      <c r="E3" s="305"/>
      <c r="F3" s="305"/>
      <c r="G3" s="305"/>
      <c r="H3" s="305"/>
      <c r="I3" s="305"/>
      <c r="J3" s="305"/>
      <c r="K3" s="158"/>
      <c r="L3" s="158"/>
    </row>
    <row r="4" spans="1:12" s="138" customFormat="1">
      <c r="A4" s="301"/>
      <c r="B4" s="301"/>
      <c r="C4" s="305" t="s">
        <v>908</v>
      </c>
      <c r="D4" s="305"/>
      <c r="E4" s="305"/>
      <c r="F4" s="305"/>
      <c r="G4" s="305"/>
      <c r="H4" s="305"/>
      <c r="I4" s="305"/>
      <c r="J4" s="305"/>
      <c r="K4" s="158"/>
      <c r="L4" s="158"/>
    </row>
    <row r="5" spans="1:12" s="138" customFormat="1">
      <c r="A5" s="301"/>
      <c r="B5" s="301"/>
      <c r="C5" s="305" t="s">
        <v>934</v>
      </c>
      <c r="D5" s="305"/>
      <c r="E5" s="305"/>
      <c r="F5" s="305"/>
      <c r="G5" s="305"/>
      <c r="H5" s="305"/>
      <c r="I5" s="305"/>
      <c r="J5" s="305"/>
      <c r="K5" s="158"/>
      <c r="L5" s="158"/>
    </row>
    <row r="6" spans="1:12" s="138" customFormat="1">
      <c r="A6" s="301"/>
      <c r="B6" s="301"/>
      <c r="C6" s="305" t="s">
        <v>935</v>
      </c>
      <c r="D6" s="305"/>
      <c r="E6" s="305"/>
      <c r="F6" s="305"/>
      <c r="G6" s="305"/>
      <c r="H6" s="305"/>
      <c r="I6" s="305"/>
      <c r="J6" s="305"/>
      <c r="K6" s="158"/>
      <c r="L6" s="158"/>
    </row>
    <row r="7" spans="1:12" s="138" customFormat="1">
      <c r="A7" s="301"/>
      <c r="B7" s="301"/>
      <c r="C7" s="305" t="s">
        <v>939</v>
      </c>
      <c r="D7" s="305"/>
      <c r="E7" s="305"/>
      <c r="F7" s="305"/>
      <c r="G7" s="305"/>
      <c r="H7" s="305"/>
      <c r="I7" s="305"/>
      <c r="J7" s="305"/>
      <c r="K7" s="158"/>
      <c r="L7" s="158"/>
    </row>
    <row r="8" spans="1:12" s="138" customFormat="1">
      <c r="A8" s="301"/>
      <c r="B8" s="301"/>
      <c r="C8" s="301"/>
      <c r="D8" s="301"/>
      <c r="E8" s="301"/>
      <c r="F8" s="301"/>
      <c r="G8" s="301"/>
      <c r="H8" s="301"/>
      <c r="I8" s="301"/>
      <c r="J8" s="301"/>
    </row>
    <row r="9" spans="1:12" s="138" customFormat="1" ht="68.25" customHeight="1">
      <c r="A9" s="306" t="s">
        <v>940</v>
      </c>
      <c r="B9" s="306"/>
      <c r="C9" s="306"/>
      <c r="D9" s="306"/>
      <c r="E9" s="306"/>
      <c r="F9" s="306"/>
      <c r="G9" s="306"/>
      <c r="H9" s="306"/>
      <c r="I9" s="306"/>
      <c r="J9" s="306"/>
    </row>
    <row r="10" spans="1:12" s="138" customFormat="1">
      <c r="A10" s="301"/>
      <c r="B10" s="301"/>
      <c r="C10" s="301"/>
      <c r="D10" s="301"/>
      <c r="E10" s="301"/>
      <c r="F10" s="301"/>
      <c r="G10" s="301"/>
      <c r="H10" s="301"/>
      <c r="I10" s="307" t="s">
        <v>909</v>
      </c>
      <c r="J10" s="307"/>
      <c r="K10" s="159"/>
    </row>
    <row r="11" spans="1:12" s="138" customFormat="1">
      <c r="A11" s="308" t="s">
        <v>2</v>
      </c>
      <c r="B11" s="308" t="s">
        <v>3</v>
      </c>
      <c r="C11" s="308" t="s">
        <v>4</v>
      </c>
      <c r="D11" s="308" t="s">
        <v>5</v>
      </c>
      <c r="E11" s="308"/>
      <c r="F11" s="308"/>
      <c r="G11" s="308"/>
      <c r="H11" s="309" t="s">
        <v>7</v>
      </c>
      <c r="I11" s="309"/>
      <c r="J11" s="309"/>
    </row>
    <row r="12" spans="1:12" s="138" customFormat="1">
      <c r="A12" s="308"/>
      <c r="B12" s="308"/>
      <c r="C12" s="308"/>
      <c r="D12" s="308"/>
      <c r="E12" s="308"/>
      <c r="F12" s="308"/>
      <c r="G12" s="308"/>
      <c r="H12" s="310" t="s">
        <v>190</v>
      </c>
      <c r="I12" s="310" t="s">
        <v>191</v>
      </c>
      <c r="J12" s="310" t="s">
        <v>192</v>
      </c>
    </row>
    <row r="13" spans="1:12" s="138" customFormat="1">
      <c r="A13" s="311">
        <v>1</v>
      </c>
      <c r="B13" s="311">
        <v>2</v>
      </c>
      <c r="C13" s="311">
        <v>3</v>
      </c>
      <c r="D13" s="311">
        <v>4</v>
      </c>
      <c r="E13" s="311">
        <v>5</v>
      </c>
      <c r="F13" s="311">
        <v>6</v>
      </c>
      <c r="G13" s="311">
        <v>7</v>
      </c>
      <c r="H13" s="312">
        <v>8</v>
      </c>
      <c r="I13" s="312">
        <v>9</v>
      </c>
      <c r="J13" s="312">
        <v>10</v>
      </c>
    </row>
    <row r="14" spans="1:12" s="138" customFormat="1">
      <c r="A14" s="313" t="s">
        <v>17</v>
      </c>
      <c r="B14" s="314"/>
      <c r="C14" s="314"/>
      <c r="D14" s="314"/>
      <c r="E14" s="314"/>
      <c r="F14" s="314"/>
      <c r="G14" s="314"/>
      <c r="H14" s="315">
        <f>H15+H23+H18</f>
        <v>83598.184999999998</v>
      </c>
      <c r="I14" s="315">
        <f t="shared" ref="I14:J14" si="0">I15+I23+I18</f>
        <v>2468.6999999999998</v>
      </c>
      <c r="J14" s="315">
        <f t="shared" si="0"/>
        <v>2468.6999999999998</v>
      </c>
    </row>
    <row r="15" spans="1:12" s="138" customFormat="1">
      <c r="A15" s="313" t="s">
        <v>578</v>
      </c>
      <c r="B15" s="316" t="s">
        <v>407</v>
      </c>
      <c r="C15" s="316"/>
      <c r="D15" s="316"/>
      <c r="E15" s="316"/>
      <c r="F15" s="316"/>
      <c r="G15" s="316"/>
      <c r="H15" s="317">
        <f t="shared" ref="H15:J16" si="1">H16</f>
        <v>40241.235000000001</v>
      </c>
      <c r="I15" s="317">
        <f t="shared" si="1"/>
        <v>0</v>
      </c>
      <c r="J15" s="317">
        <f t="shared" si="1"/>
        <v>0</v>
      </c>
    </row>
    <row r="16" spans="1:12" s="138" customFormat="1" ht="51">
      <c r="A16" s="318" t="s">
        <v>1086</v>
      </c>
      <c r="B16" s="319"/>
      <c r="C16" s="319"/>
      <c r="D16" s="319"/>
      <c r="E16" s="319"/>
      <c r="F16" s="319"/>
      <c r="G16" s="319"/>
      <c r="H16" s="317">
        <f t="shared" si="1"/>
        <v>40241.235000000001</v>
      </c>
      <c r="I16" s="317">
        <f t="shared" si="1"/>
        <v>0</v>
      </c>
      <c r="J16" s="317">
        <f t="shared" si="1"/>
        <v>0</v>
      </c>
    </row>
    <row r="17" spans="1:10" s="138" customFormat="1" ht="38.25">
      <c r="A17" s="141" t="s">
        <v>589</v>
      </c>
      <c r="B17" s="319" t="s">
        <v>407</v>
      </c>
      <c r="C17" s="319" t="s">
        <v>386</v>
      </c>
      <c r="D17" s="319" t="s">
        <v>580</v>
      </c>
      <c r="E17" s="319" t="s">
        <v>404</v>
      </c>
      <c r="F17" s="319" t="s">
        <v>426</v>
      </c>
      <c r="G17" s="319" t="s">
        <v>590</v>
      </c>
      <c r="H17" s="317">
        <f>'Приложение 6'!J323</f>
        <v>40241.235000000001</v>
      </c>
      <c r="I17" s="317">
        <f>'Приложение 6'!K323</f>
        <v>0</v>
      </c>
      <c r="J17" s="317">
        <f>'Приложение 6'!L323</f>
        <v>0</v>
      </c>
    </row>
    <row r="18" spans="1:10" s="138" customFormat="1">
      <c r="A18" s="320" t="s">
        <v>591</v>
      </c>
      <c r="B18" s="316" t="s">
        <v>456</v>
      </c>
      <c r="C18" s="319"/>
      <c r="D18" s="319"/>
      <c r="E18" s="319"/>
      <c r="F18" s="319"/>
      <c r="G18" s="319"/>
      <c r="H18" s="317">
        <f>H19</f>
        <v>40888.25</v>
      </c>
      <c r="I18" s="317">
        <f t="shared" ref="I18:J18" si="2">I19</f>
        <v>0</v>
      </c>
      <c r="J18" s="317">
        <f t="shared" si="2"/>
        <v>0</v>
      </c>
    </row>
    <row r="19" spans="1:10" s="138" customFormat="1" ht="38.25">
      <c r="A19" s="321" t="s">
        <v>593</v>
      </c>
      <c r="B19" s="319"/>
      <c r="C19" s="319"/>
      <c r="D19" s="319"/>
      <c r="E19" s="319"/>
      <c r="F19" s="319"/>
      <c r="G19" s="319"/>
      <c r="H19" s="317">
        <f>H20</f>
        <v>40888.25</v>
      </c>
      <c r="I19" s="317">
        <f t="shared" ref="I19:J19" si="3">I20</f>
        <v>0</v>
      </c>
      <c r="J19" s="317">
        <f t="shared" si="3"/>
        <v>0</v>
      </c>
    </row>
    <row r="20" spans="1:10" s="138" customFormat="1" ht="38.25">
      <c r="A20" s="321" t="s">
        <v>594</v>
      </c>
      <c r="B20" s="319"/>
      <c r="C20" s="319"/>
      <c r="D20" s="319"/>
      <c r="E20" s="319"/>
      <c r="F20" s="319"/>
      <c r="G20" s="319"/>
      <c r="H20" s="317">
        <f>H21</f>
        <v>40888.25</v>
      </c>
      <c r="I20" s="317">
        <f t="shared" ref="I20:J20" si="4">I21</f>
        <v>0</v>
      </c>
      <c r="J20" s="317">
        <f t="shared" si="4"/>
        <v>0</v>
      </c>
    </row>
    <row r="21" spans="1:10" s="138" customFormat="1" ht="38.25">
      <c r="A21" s="322" t="s">
        <v>595</v>
      </c>
      <c r="B21" s="319"/>
      <c r="C21" s="319"/>
      <c r="D21" s="319"/>
      <c r="E21" s="319"/>
      <c r="F21" s="319"/>
      <c r="G21" s="319"/>
      <c r="H21" s="317">
        <f>H22</f>
        <v>40888.25</v>
      </c>
      <c r="I21" s="317">
        <f t="shared" ref="I21:J21" si="5">I22</f>
        <v>0</v>
      </c>
      <c r="J21" s="317">
        <f t="shared" si="5"/>
        <v>0</v>
      </c>
    </row>
    <row r="22" spans="1:10" s="138" customFormat="1" ht="121.5">
      <c r="A22" s="149" t="s">
        <v>1073</v>
      </c>
      <c r="B22" s="323" t="s">
        <v>456</v>
      </c>
      <c r="C22" s="323" t="s">
        <v>384</v>
      </c>
      <c r="D22" s="323" t="s">
        <v>386</v>
      </c>
      <c r="E22" s="323" t="s">
        <v>8</v>
      </c>
      <c r="F22" s="323" t="s">
        <v>500</v>
      </c>
      <c r="G22" s="323" t="s">
        <v>1074</v>
      </c>
      <c r="H22" s="317">
        <f>'Приложение 6'!J330</f>
        <v>40888.25</v>
      </c>
      <c r="I22" s="317">
        <f>'Приложение 6'!K330</f>
        <v>0</v>
      </c>
      <c r="J22" s="317">
        <f>'Приложение 6'!L330</f>
        <v>0</v>
      </c>
    </row>
    <row r="23" spans="1:10" s="138" customFormat="1">
      <c r="A23" s="313" t="s">
        <v>620</v>
      </c>
      <c r="B23" s="316">
        <v>10</v>
      </c>
      <c r="C23" s="316"/>
      <c r="D23" s="316"/>
      <c r="E23" s="316"/>
      <c r="F23" s="316"/>
      <c r="G23" s="316"/>
      <c r="H23" s="315">
        <f>H26+H27</f>
        <v>2468.6999999999998</v>
      </c>
      <c r="I23" s="315">
        <f>I26+I27</f>
        <v>2468.6999999999998</v>
      </c>
      <c r="J23" s="315">
        <f>J26+J27</f>
        <v>2468.6999999999998</v>
      </c>
    </row>
    <row r="24" spans="1:10" s="138" customFormat="1" ht="87.75" customHeight="1">
      <c r="A24" s="143" t="s">
        <v>1092</v>
      </c>
      <c r="B24" s="319"/>
      <c r="C24" s="319"/>
      <c r="D24" s="319"/>
      <c r="E24" s="319"/>
      <c r="F24" s="319"/>
      <c r="G24" s="319"/>
      <c r="H24" s="317">
        <f>H25</f>
        <v>2468.6999999999998</v>
      </c>
      <c r="I24" s="317">
        <f>I25</f>
        <v>2468.6999999999998</v>
      </c>
      <c r="J24" s="317">
        <f>J25</f>
        <v>2468.6999999999998</v>
      </c>
    </row>
    <row r="25" spans="1:10" s="138" customFormat="1" ht="25.5" customHeight="1">
      <c r="A25" s="324" t="s">
        <v>424</v>
      </c>
      <c r="B25" s="319"/>
      <c r="C25" s="319"/>
      <c r="D25" s="319"/>
      <c r="E25" s="319"/>
      <c r="F25" s="319"/>
      <c r="G25" s="319"/>
      <c r="H25" s="317">
        <f>H27</f>
        <v>2468.6999999999998</v>
      </c>
      <c r="I25" s="317">
        <f>I27</f>
        <v>2468.6999999999998</v>
      </c>
      <c r="J25" s="317">
        <f>J27</f>
        <v>2468.6999999999998</v>
      </c>
    </row>
    <row r="26" spans="1:10" s="138" customFormat="1" ht="24" hidden="1" customHeight="1">
      <c r="A26" s="135" t="s">
        <v>646</v>
      </c>
      <c r="B26" s="319" t="s">
        <v>15</v>
      </c>
      <c r="C26" s="319" t="s">
        <v>402</v>
      </c>
      <c r="D26" s="319" t="s">
        <v>423</v>
      </c>
      <c r="E26" s="319" t="s">
        <v>9</v>
      </c>
      <c r="F26" s="319" t="s">
        <v>426</v>
      </c>
      <c r="G26" s="319" t="s">
        <v>647</v>
      </c>
      <c r="H26" s="317"/>
      <c r="I26" s="317"/>
      <c r="J26" s="317"/>
    </row>
    <row r="27" spans="1:10" s="138" customFormat="1" ht="38.25" customHeight="1">
      <c r="A27" s="180" t="s">
        <v>429</v>
      </c>
      <c r="B27" s="319" t="s">
        <v>15</v>
      </c>
      <c r="C27" s="319" t="s">
        <v>402</v>
      </c>
      <c r="D27" s="319" t="s">
        <v>423</v>
      </c>
      <c r="E27" s="319" t="s">
        <v>9</v>
      </c>
      <c r="F27" s="319" t="s">
        <v>426</v>
      </c>
      <c r="G27" s="325" t="s">
        <v>430</v>
      </c>
      <c r="H27" s="317">
        <f>'Приложение 6'!J406</f>
        <v>2468.6999999999998</v>
      </c>
      <c r="I27" s="317">
        <f>'Приложение 6'!K406</f>
        <v>2468.6999999999998</v>
      </c>
      <c r="J27" s="317">
        <f>'Приложение 6'!L406</f>
        <v>2468.6999999999998</v>
      </c>
    </row>
  </sheetData>
  <mergeCells count="14">
    <mergeCell ref="C1:J1"/>
    <mergeCell ref="C2:J2"/>
    <mergeCell ref="C3:J3"/>
    <mergeCell ref="I10:J10"/>
    <mergeCell ref="A11:A12"/>
    <mergeCell ref="B11:B12"/>
    <mergeCell ref="C11:C12"/>
    <mergeCell ref="D11:G12"/>
    <mergeCell ref="H11:J11"/>
    <mergeCell ref="C4:J4"/>
    <mergeCell ref="C5:J5"/>
    <mergeCell ref="C6:J6"/>
    <mergeCell ref="C7:J7"/>
    <mergeCell ref="A9:J9"/>
  </mergeCells>
  <pageMargins left="0.43307089999999998" right="0.2362205" top="0.70275589999999999" bottom="1.220866" header="0.3" footer="0.3"/>
  <pageSetup paperSize="9" scale="92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"/>
  <sheetViews>
    <sheetView view="pageBreakPreview" zoomScale="110" zoomScaleNormal="100" zoomScaleSheetLayoutView="110" workbookViewId="0">
      <selection activeCell="D17" sqref="B16:D17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8" s="138" customFormat="1">
      <c r="A1" s="160"/>
      <c r="B1" s="160"/>
      <c r="C1" s="264" t="s">
        <v>941</v>
      </c>
      <c r="D1" s="264"/>
    </row>
    <row r="2" spans="1:8" s="138" customFormat="1">
      <c r="A2" s="115"/>
      <c r="B2" s="115"/>
      <c r="C2" s="245" t="s">
        <v>906</v>
      </c>
      <c r="D2" s="245"/>
    </row>
    <row r="3" spans="1:8" s="138" customFormat="1">
      <c r="A3" s="115"/>
      <c r="B3" s="115"/>
      <c r="C3" s="245" t="s">
        <v>907</v>
      </c>
      <c r="D3" s="245"/>
    </row>
    <row r="4" spans="1:8" s="138" customFormat="1">
      <c r="A4" s="115"/>
      <c r="B4" s="115"/>
      <c r="C4" s="245" t="s">
        <v>908</v>
      </c>
      <c r="D4" s="245"/>
    </row>
    <row r="5" spans="1:8" s="138" customFormat="1">
      <c r="A5" s="115"/>
      <c r="B5" s="115"/>
      <c r="C5" s="245" t="s">
        <v>946</v>
      </c>
      <c r="D5" s="245"/>
      <c r="E5" s="138">
        <f>B17+'Приложение 9.2'!B26+'Приложение 9.3.'!B27+'Приложение 9.4.'!B27+'Приложение 9.5.'!B27+'Приложение 9.6.'!B27+'Приложение 9.7.'!B27+'Приложение 9.8.'!B19+'Приложение 9.9.'!B27+'Приложение 9.10.'!B21</f>
        <v>2997.4000000000005</v>
      </c>
      <c r="F5" s="138">
        <f>C17+'Приложение 9.2'!C26+'Приложение 9.3.'!C27+'Приложение 9.4.'!C27+'Приложение 9.5.'!C27+'Приложение 9.6.'!C27+'Приложение 9.7.'!C27+'Приложение 9.8.'!C19+'Приложение 9.9.'!C27+'Приложение 9.10.'!C21</f>
        <v>5316.4000000000005</v>
      </c>
      <c r="G5" s="138">
        <f>D17+'Приложение 9.2'!D26+'Приложение 9.3.'!D27+'Приложение 9.4.'!D27+'Приложение 9.5.'!D27+'Приложение 9.6.'!D27+'Приложение 9.7.'!D27+'Приложение 9.8.'!D19+'Приложение 9.9.'!D27+'Приложение 9.10.'!D21</f>
        <v>6956.5000000000009</v>
      </c>
      <c r="H5" s="191" t="s">
        <v>1076</v>
      </c>
    </row>
    <row r="6" spans="1:8" s="138" customFormat="1">
      <c r="A6" s="115"/>
      <c r="B6" s="115"/>
      <c r="C6" s="245" t="s">
        <v>935</v>
      </c>
      <c r="D6" s="245"/>
    </row>
    <row r="7" spans="1:8" s="138" customFormat="1">
      <c r="A7" s="115"/>
      <c r="B7" s="115"/>
      <c r="C7" s="245" t="s">
        <v>947</v>
      </c>
      <c r="D7" s="245"/>
    </row>
    <row r="8" spans="1:8" s="138" customFormat="1">
      <c r="A8" s="155"/>
      <c r="B8" s="155"/>
      <c r="C8" s="155"/>
      <c r="D8" s="155"/>
    </row>
    <row r="9" spans="1:8" s="138" customFormat="1">
      <c r="A9" s="155"/>
      <c r="C9" s="161"/>
      <c r="D9" s="161" t="s">
        <v>31</v>
      </c>
    </row>
    <row r="10" spans="1:8" s="138" customFormat="1" ht="45.75" customHeight="1">
      <c r="A10" s="265" t="s">
        <v>948</v>
      </c>
      <c r="B10" s="265"/>
      <c r="C10" s="265"/>
      <c r="D10" s="265"/>
    </row>
    <row r="11" spans="1:8" s="138" customFormat="1">
      <c r="A11" s="161"/>
    </row>
    <row r="12" spans="1:8" s="138" customFormat="1">
      <c r="A12" s="161"/>
      <c r="C12" s="161"/>
      <c r="D12" s="161" t="s">
        <v>909</v>
      </c>
      <c r="F12" s="162">
        <f>B17+B33+B55+B77+B99+B120+B142+B156+B178+B193</f>
        <v>4.5999999999999996</v>
      </c>
      <c r="G12" s="162">
        <f>C17+C33+C55+C77+C99+C120+C142+C156+C178+C193</f>
        <v>4.5999999999999996</v>
      </c>
      <c r="H12" s="162">
        <f>D17+D33+D55+D77+D99+D120+D142+D156+D178+D193</f>
        <v>4.5999999999999996</v>
      </c>
    </row>
    <row r="13" spans="1:8" s="138" customFormat="1">
      <c r="A13" s="262" t="s">
        <v>942</v>
      </c>
      <c r="B13" s="263" t="s">
        <v>7</v>
      </c>
      <c r="C13" s="263"/>
      <c r="D13" s="263"/>
    </row>
    <row r="14" spans="1:8" s="138" customFormat="1">
      <c r="A14" s="262"/>
      <c r="B14" s="163" t="s">
        <v>943</v>
      </c>
      <c r="C14" s="163" t="s">
        <v>944</v>
      </c>
      <c r="D14" s="164" t="s">
        <v>949</v>
      </c>
    </row>
    <row r="15" spans="1:8" s="138" customFormat="1">
      <c r="A15" s="164">
        <v>1</v>
      </c>
      <c r="B15" s="164">
        <v>2</v>
      </c>
      <c r="C15" s="164">
        <v>3</v>
      </c>
      <c r="D15" s="164">
        <v>4</v>
      </c>
    </row>
    <row r="16" spans="1:8" s="138" customFormat="1">
      <c r="A16" s="152" t="s">
        <v>351</v>
      </c>
      <c r="B16" s="334">
        <v>4.5999999999999996</v>
      </c>
      <c r="C16" s="334">
        <v>4.5999999999999996</v>
      </c>
      <c r="D16" s="334">
        <v>4.5999999999999996</v>
      </c>
    </row>
    <row r="17" spans="1:9" s="138" customFormat="1">
      <c r="A17" s="165" t="s">
        <v>945</v>
      </c>
      <c r="B17" s="335">
        <f>SUM(B16)</f>
        <v>4.5999999999999996</v>
      </c>
      <c r="C17" s="335">
        <f>SUM(C16)</f>
        <v>4.5999999999999996</v>
      </c>
      <c r="D17" s="335">
        <f>SUM(D16)</f>
        <v>4.5999999999999996</v>
      </c>
    </row>
    <row r="18" spans="1:9" s="7" customFormat="1">
      <c r="A18" s="9"/>
      <c r="F18" s="8"/>
      <c r="G18" s="9"/>
      <c r="H18" s="9"/>
      <c r="I18" s="9"/>
    </row>
  </sheetData>
  <mergeCells count="10">
    <mergeCell ref="A13:A14"/>
    <mergeCell ref="B13:D13"/>
    <mergeCell ref="C1:D1"/>
    <mergeCell ref="C2:D2"/>
    <mergeCell ref="C3:D3"/>
    <mergeCell ref="C4:D4"/>
    <mergeCell ref="C5:D5"/>
    <mergeCell ref="C6:D6"/>
    <mergeCell ref="C7:D7"/>
    <mergeCell ref="A10:D10"/>
  </mergeCells>
  <pageMargins left="0.7" right="0.7" top="0.75" bottom="0.75" header="0.3" footer="0.3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61AEB-282D-4A96-B724-4B200919ACF4}">
  <dimension ref="A1:I26"/>
  <sheetViews>
    <sheetView view="pageBreakPreview" zoomScale="110" zoomScaleNormal="100" zoomScaleSheetLayoutView="110" workbookViewId="0">
      <selection activeCell="B16" sqref="B16:D26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4" s="138" customFormat="1">
      <c r="A1" s="115"/>
      <c r="B1" s="115"/>
      <c r="C1" s="245" t="s">
        <v>941</v>
      </c>
      <c r="D1" s="245"/>
    </row>
    <row r="2" spans="1:4" s="138" customFormat="1">
      <c r="A2" s="115"/>
      <c r="B2" s="115"/>
      <c r="C2" s="245" t="s">
        <v>906</v>
      </c>
      <c r="D2" s="245"/>
    </row>
    <row r="3" spans="1:4" s="138" customFormat="1" ht="12.75" customHeight="1">
      <c r="A3" s="115"/>
      <c r="B3" s="115"/>
      <c r="C3" s="245" t="s">
        <v>907</v>
      </c>
      <c r="D3" s="245"/>
    </row>
    <row r="4" spans="1:4" s="138" customFormat="1">
      <c r="A4" s="115"/>
      <c r="B4" s="115"/>
      <c r="C4" s="245" t="s">
        <v>908</v>
      </c>
      <c r="D4" s="245"/>
    </row>
    <row r="5" spans="1:4" s="138" customFormat="1">
      <c r="A5" s="115"/>
      <c r="B5" s="115"/>
      <c r="C5" s="245" t="s">
        <v>946</v>
      </c>
      <c r="D5" s="245"/>
    </row>
    <row r="6" spans="1:4" s="138" customFormat="1">
      <c r="A6" s="115"/>
      <c r="B6" s="115"/>
      <c r="C6" s="245" t="s">
        <v>935</v>
      </c>
      <c r="D6" s="245"/>
    </row>
    <row r="7" spans="1:4" s="138" customFormat="1">
      <c r="A7" s="115"/>
      <c r="B7" s="115"/>
      <c r="C7" s="245" t="s">
        <v>947</v>
      </c>
      <c r="D7" s="245"/>
    </row>
    <row r="8" spans="1:4" s="138" customFormat="1">
      <c r="A8" s="226"/>
      <c r="B8" s="226"/>
      <c r="C8" s="226"/>
      <c r="D8" s="226"/>
    </row>
    <row r="9" spans="1:4" s="138" customFormat="1">
      <c r="A9" s="115"/>
      <c r="B9" s="301"/>
      <c r="C9" s="226"/>
      <c r="D9" s="226" t="s">
        <v>33</v>
      </c>
    </row>
    <row r="10" spans="1:4" s="138" customFormat="1">
      <c r="A10" s="115"/>
      <c r="B10" s="115"/>
      <c r="C10" s="115"/>
      <c r="D10" s="115"/>
    </row>
    <row r="11" spans="1:4" s="138" customFormat="1" ht="80.25" customHeight="1">
      <c r="A11" s="326" t="s">
        <v>951</v>
      </c>
      <c r="B11" s="326"/>
      <c r="C11" s="326"/>
      <c r="D11" s="326"/>
    </row>
    <row r="12" spans="1:4" s="138" customFormat="1">
      <c r="A12" s="153"/>
      <c r="B12" s="327"/>
      <c r="C12" s="328"/>
      <c r="D12" s="328" t="s">
        <v>909</v>
      </c>
    </row>
    <row r="13" spans="1:4" s="138" customFormat="1">
      <c r="A13" s="329" t="s">
        <v>942</v>
      </c>
      <c r="B13" s="263" t="s">
        <v>7</v>
      </c>
      <c r="C13" s="263"/>
      <c r="D13" s="263"/>
    </row>
    <row r="14" spans="1:4" s="138" customFormat="1">
      <c r="A14" s="330"/>
      <c r="B14" s="229" t="s">
        <v>943</v>
      </c>
      <c r="C14" s="229" t="s">
        <v>944</v>
      </c>
      <c r="D14" s="164" t="s">
        <v>949</v>
      </c>
    </row>
    <row r="15" spans="1:4" s="138" customFormat="1">
      <c r="A15" s="331">
        <v>1</v>
      </c>
      <c r="B15" s="164">
        <v>2</v>
      </c>
      <c r="C15" s="164">
        <v>3</v>
      </c>
      <c r="D15" s="164">
        <v>4</v>
      </c>
    </row>
    <row r="16" spans="1:4" s="138" customFormat="1">
      <c r="A16" s="152" t="s">
        <v>346</v>
      </c>
      <c r="B16" s="332">
        <v>201.4</v>
      </c>
      <c r="C16" s="317">
        <v>369.1</v>
      </c>
      <c r="D16" s="317">
        <v>529.20000000000005</v>
      </c>
    </row>
    <row r="17" spans="1:9" s="138" customFormat="1">
      <c r="A17" s="152" t="s">
        <v>347</v>
      </c>
      <c r="B17" s="332">
        <v>161.1</v>
      </c>
      <c r="C17" s="317">
        <v>295.3</v>
      </c>
      <c r="D17" s="317">
        <v>423.3</v>
      </c>
    </row>
    <row r="18" spans="1:9" s="138" customFormat="1">
      <c r="A18" s="152" t="s">
        <v>348</v>
      </c>
      <c r="B18" s="332">
        <v>308.10000000000002</v>
      </c>
      <c r="C18" s="317">
        <v>564.70000000000005</v>
      </c>
      <c r="D18" s="317">
        <v>809.5</v>
      </c>
    </row>
    <row r="19" spans="1:9" s="138" customFormat="1">
      <c r="A19" s="152" t="s">
        <v>349</v>
      </c>
      <c r="B19" s="332">
        <v>140.4</v>
      </c>
      <c r="C19" s="317">
        <v>257.39999999999998</v>
      </c>
      <c r="D19" s="317">
        <v>369</v>
      </c>
    </row>
    <row r="20" spans="1:9" s="138" customFormat="1">
      <c r="A20" s="152" t="s">
        <v>351</v>
      </c>
      <c r="B20" s="332">
        <v>137.19999999999999</v>
      </c>
      <c r="C20" s="317">
        <v>251.4</v>
      </c>
      <c r="D20" s="317">
        <v>360.4</v>
      </c>
    </row>
    <row r="21" spans="1:9" s="138" customFormat="1">
      <c r="A21" s="152" t="s">
        <v>950</v>
      </c>
      <c r="B21" s="332">
        <v>358.1</v>
      </c>
      <c r="C21" s="317">
        <v>656.5</v>
      </c>
      <c r="D21" s="317">
        <v>941</v>
      </c>
    </row>
    <row r="22" spans="1:9" s="138" customFormat="1">
      <c r="A22" s="152" t="s">
        <v>354</v>
      </c>
      <c r="B22" s="332">
        <v>248.2</v>
      </c>
      <c r="C22" s="317">
        <v>454.9</v>
      </c>
      <c r="D22" s="317">
        <v>652.1</v>
      </c>
    </row>
    <row r="23" spans="1:9" s="138" customFormat="1">
      <c r="A23" s="152" t="s">
        <v>356</v>
      </c>
      <c r="B23" s="332">
        <v>132.80000000000001</v>
      </c>
      <c r="C23" s="317">
        <v>243.4</v>
      </c>
      <c r="D23" s="317">
        <v>349</v>
      </c>
    </row>
    <row r="24" spans="1:9" s="138" customFormat="1">
      <c r="A24" s="152" t="s">
        <v>357</v>
      </c>
      <c r="B24" s="332">
        <v>267.8</v>
      </c>
      <c r="C24" s="317">
        <v>490.8</v>
      </c>
      <c r="D24" s="317">
        <v>703.6</v>
      </c>
    </row>
    <row r="25" spans="1:9" s="138" customFormat="1">
      <c r="A25" s="152" t="s">
        <v>358</v>
      </c>
      <c r="B25" s="332">
        <v>108.9</v>
      </c>
      <c r="C25" s="317">
        <v>199.5</v>
      </c>
      <c r="D25" s="317">
        <v>286</v>
      </c>
    </row>
    <row r="26" spans="1:9" s="138" customFormat="1">
      <c r="A26" s="165" t="s">
        <v>945</v>
      </c>
      <c r="B26" s="333">
        <f>SUM(B16:B25)</f>
        <v>2064</v>
      </c>
      <c r="C26" s="333">
        <f>SUM(C16:C25)</f>
        <v>3783.0000000000005</v>
      </c>
      <c r="D26" s="333">
        <f>SUM(D16:D25)</f>
        <v>5423.1</v>
      </c>
      <c r="G26" s="166"/>
      <c r="H26" s="166"/>
      <c r="I26" s="166"/>
    </row>
  </sheetData>
  <mergeCells count="10">
    <mergeCell ref="C7:D7"/>
    <mergeCell ref="A13:A14"/>
    <mergeCell ref="B13:D13"/>
    <mergeCell ref="A11:D11"/>
    <mergeCell ref="C1:D1"/>
    <mergeCell ref="C2:D2"/>
    <mergeCell ref="C3:D3"/>
    <mergeCell ref="C4:D4"/>
    <mergeCell ref="C5:D5"/>
    <mergeCell ref="C6:D6"/>
  </mergeCells>
  <conditionalFormatting sqref="B16:B25">
    <cfRule type="expression" dxfId="3" priority="1" stopIfTrue="1">
      <formula>RIGHT(#REF!,2)="00"</formula>
    </cfRule>
  </conditionalFormatting>
  <pageMargins left="0.7" right="0.7" top="0.75" bottom="0.75" header="0.3" footer="0.3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C7B45-F545-4B88-A95F-56DFFA606A02}">
  <dimension ref="A1:G27"/>
  <sheetViews>
    <sheetView view="pageBreakPreview" zoomScale="110" zoomScaleNormal="100" zoomScaleSheetLayoutView="110" workbookViewId="0">
      <selection activeCell="N33" sqref="N33"/>
    </sheetView>
  </sheetViews>
  <sheetFormatPr defaultRowHeight="12.75"/>
  <cols>
    <col min="1" max="1" width="66.83203125" style="9" customWidth="1"/>
    <col min="2" max="2" width="14.5" style="9" customWidth="1"/>
    <col min="3" max="3" width="17" style="9" customWidth="1"/>
    <col min="4" max="4" width="16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4" s="138" customFormat="1" ht="12.75" customHeight="1">
      <c r="A1" s="115"/>
      <c r="B1" s="245" t="s">
        <v>941</v>
      </c>
      <c r="C1" s="245"/>
      <c r="D1" s="245"/>
    </row>
    <row r="2" spans="1:4" s="138" customFormat="1" ht="12.75" customHeight="1">
      <c r="A2" s="115"/>
      <c r="B2" s="245" t="s">
        <v>906</v>
      </c>
      <c r="C2" s="245"/>
      <c r="D2" s="245"/>
    </row>
    <row r="3" spans="1:4" s="138" customFormat="1" ht="12.75" customHeight="1">
      <c r="A3" s="115"/>
      <c r="B3" s="245" t="s">
        <v>907</v>
      </c>
      <c r="C3" s="245"/>
      <c r="D3" s="245"/>
    </row>
    <row r="4" spans="1:4" s="138" customFormat="1" ht="12.75" customHeight="1">
      <c r="A4" s="115"/>
      <c r="B4" s="245" t="s">
        <v>908</v>
      </c>
      <c r="C4" s="245"/>
      <c r="D4" s="245"/>
    </row>
    <row r="5" spans="1:4" s="138" customFormat="1" ht="15" customHeight="1">
      <c r="A5" s="115"/>
      <c r="B5" s="245" t="s">
        <v>946</v>
      </c>
      <c r="C5" s="245"/>
      <c r="D5" s="245"/>
    </row>
    <row r="6" spans="1:4" s="138" customFormat="1" ht="12.75" customHeight="1">
      <c r="A6" s="115"/>
      <c r="B6" s="245" t="s">
        <v>935</v>
      </c>
      <c r="C6" s="245"/>
      <c r="D6" s="245"/>
    </row>
    <row r="7" spans="1:4" s="138" customFormat="1" ht="12.75" customHeight="1">
      <c r="A7" s="115"/>
      <c r="B7" s="245" t="s">
        <v>947</v>
      </c>
      <c r="C7" s="245"/>
      <c r="D7" s="245"/>
    </row>
    <row r="8" spans="1:4" s="138" customFormat="1">
      <c r="A8" s="226"/>
      <c r="B8" s="226"/>
      <c r="C8" s="226"/>
      <c r="D8" s="226"/>
    </row>
    <row r="9" spans="1:4" s="138" customFormat="1">
      <c r="A9" s="124"/>
      <c r="B9" s="301"/>
      <c r="C9" s="336"/>
      <c r="D9" s="336" t="s">
        <v>952</v>
      </c>
    </row>
    <row r="10" spans="1:4" s="138" customFormat="1">
      <c r="A10" s="124"/>
      <c r="B10" s="337"/>
      <c r="C10" s="337"/>
      <c r="D10" s="337"/>
    </row>
    <row r="11" spans="1:4" s="138" customFormat="1" ht="66" customHeight="1">
      <c r="A11" s="338" t="s">
        <v>953</v>
      </c>
      <c r="B11" s="338"/>
      <c r="C11" s="338"/>
      <c r="D11" s="338"/>
    </row>
    <row r="12" spans="1:4" s="138" customFormat="1">
      <c r="A12" s="339"/>
      <c r="B12" s="340"/>
      <c r="C12" s="340"/>
      <c r="D12" s="340"/>
    </row>
    <row r="13" spans="1:4" s="138" customFormat="1">
      <c r="A13" s="339"/>
      <c r="B13" s="327"/>
      <c r="C13" s="328"/>
      <c r="D13" s="328" t="s">
        <v>909</v>
      </c>
    </row>
    <row r="14" spans="1:4" s="138" customFormat="1">
      <c r="A14" s="262" t="s">
        <v>942</v>
      </c>
      <c r="B14" s="263" t="s">
        <v>7</v>
      </c>
      <c r="C14" s="263"/>
      <c r="D14" s="263"/>
    </row>
    <row r="15" spans="1:4" s="138" customFormat="1">
      <c r="A15" s="262"/>
      <c r="B15" s="229" t="s">
        <v>943</v>
      </c>
      <c r="C15" s="229" t="s">
        <v>944</v>
      </c>
      <c r="D15" s="164" t="s">
        <v>949</v>
      </c>
    </row>
    <row r="16" spans="1:4" s="138" customFormat="1">
      <c r="A16" s="164">
        <v>1</v>
      </c>
      <c r="B16" s="164">
        <v>2</v>
      </c>
      <c r="C16" s="164">
        <v>3</v>
      </c>
      <c r="D16" s="164">
        <v>4</v>
      </c>
    </row>
    <row r="17" spans="1:7" s="138" customFormat="1">
      <c r="A17" s="152" t="s">
        <v>346</v>
      </c>
      <c r="B17" s="341">
        <v>7.2</v>
      </c>
      <c r="C17" s="341">
        <v>7.2</v>
      </c>
      <c r="D17" s="341">
        <v>7.2</v>
      </c>
      <c r="E17" s="188"/>
      <c r="F17" s="166"/>
      <c r="G17" s="190"/>
    </row>
    <row r="18" spans="1:7" s="138" customFormat="1">
      <c r="A18" s="152" t="s">
        <v>347</v>
      </c>
      <c r="B18" s="341">
        <v>6.9</v>
      </c>
      <c r="C18" s="341">
        <v>6.9</v>
      </c>
      <c r="D18" s="341">
        <v>6.9</v>
      </c>
      <c r="E18" s="188"/>
      <c r="F18" s="166"/>
      <c r="G18" s="190"/>
    </row>
    <row r="19" spans="1:7" s="138" customFormat="1">
      <c r="A19" s="152" t="s">
        <v>348</v>
      </c>
      <c r="B19" s="341">
        <v>9</v>
      </c>
      <c r="C19" s="341">
        <v>9</v>
      </c>
      <c r="D19" s="341">
        <v>9</v>
      </c>
      <c r="E19" s="188"/>
      <c r="F19" s="166"/>
      <c r="G19" s="190"/>
    </row>
    <row r="20" spans="1:7" s="138" customFormat="1">
      <c r="A20" s="152" t="s">
        <v>349</v>
      </c>
      <c r="B20" s="341">
        <v>5.0999999999999996</v>
      </c>
      <c r="C20" s="341">
        <v>5.0999999999999996</v>
      </c>
      <c r="D20" s="341">
        <v>5.0999999999999996</v>
      </c>
      <c r="E20" s="189"/>
      <c r="F20" s="166"/>
      <c r="G20" s="190"/>
    </row>
    <row r="21" spans="1:7" s="138" customFormat="1">
      <c r="A21" s="152" t="s">
        <v>351</v>
      </c>
      <c r="B21" s="341">
        <v>2.2000000000000002</v>
      </c>
      <c r="C21" s="341">
        <v>2.2000000000000002</v>
      </c>
      <c r="D21" s="341">
        <v>2.2000000000000002</v>
      </c>
      <c r="E21" s="189"/>
      <c r="F21" s="166"/>
      <c r="G21" s="190"/>
    </row>
    <row r="22" spans="1:7" s="138" customFormat="1">
      <c r="A22" s="152" t="s">
        <v>950</v>
      </c>
      <c r="B22" s="341">
        <v>4.7</v>
      </c>
      <c r="C22" s="341">
        <v>4.7</v>
      </c>
      <c r="D22" s="341">
        <v>4.7</v>
      </c>
      <c r="E22" s="189"/>
      <c r="F22" s="166"/>
      <c r="G22" s="190"/>
    </row>
    <row r="23" spans="1:7" s="138" customFormat="1">
      <c r="A23" s="152" t="s">
        <v>354</v>
      </c>
      <c r="B23" s="341">
        <v>5.4</v>
      </c>
      <c r="C23" s="341">
        <v>5.4</v>
      </c>
      <c r="D23" s="341">
        <v>5.4</v>
      </c>
      <c r="E23" s="189"/>
      <c r="F23" s="166"/>
      <c r="G23" s="190"/>
    </row>
    <row r="24" spans="1:7" s="138" customFormat="1">
      <c r="A24" s="152" t="s">
        <v>356</v>
      </c>
      <c r="B24" s="341">
        <v>4.9000000000000004</v>
      </c>
      <c r="C24" s="341">
        <v>4.9000000000000004</v>
      </c>
      <c r="D24" s="341">
        <v>4.9000000000000004</v>
      </c>
      <c r="E24" s="189"/>
      <c r="F24" s="166"/>
      <c r="G24" s="190"/>
    </row>
    <row r="25" spans="1:7" s="138" customFormat="1">
      <c r="A25" s="152" t="s">
        <v>357</v>
      </c>
      <c r="B25" s="341">
        <v>4.2</v>
      </c>
      <c r="C25" s="341">
        <v>4.2</v>
      </c>
      <c r="D25" s="341">
        <v>4.2</v>
      </c>
      <c r="E25" s="189"/>
      <c r="F25" s="166"/>
      <c r="G25" s="190"/>
    </row>
    <row r="26" spans="1:7" s="138" customFormat="1">
      <c r="A26" s="152" t="s">
        <v>358</v>
      </c>
      <c r="B26" s="341">
        <v>3.3</v>
      </c>
      <c r="C26" s="341">
        <v>3.3</v>
      </c>
      <c r="D26" s="341">
        <v>3.3</v>
      </c>
      <c r="E26" s="189"/>
      <c r="F26" s="166"/>
      <c r="G26" s="190"/>
    </row>
    <row r="27" spans="1:7" s="138" customFormat="1">
      <c r="A27" s="165" t="s">
        <v>945</v>
      </c>
      <c r="B27" s="342">
        <f>SUM(B17:B26)</f>
        <v>52.9</v>
      </c>
      <c r="C27" s="342">
        <f>SUM(C17:C26)</f>
        <v>52.9</v>
      </c>
      <c r="D27" s="342">
        <f>SUM(D17:D26)</f>
        <v>52.9</v>
      </c>
      <c r="F27" s="166"/>
      <c r="G27" s="190"/>
    </row>
  </sheetData>
  <mergeCells count="10">
    <mergeCell ref="A11:D11"/>
    <mergeCell ref="A14:A15"/>
    <mergeCell ref="B14:D14"/>
    <mergeCell ref="B6:D6"/>
    <mergeCell ref="B7:D7"/>
    <mergeCell ref="B1:D1"/>
    <mergeCell ref="B2:D2"/>
    <mergeCell ref="B3:D3"/>
    <mergeCell ref="B4:D4"/>
    <mergeCell ref="B5:D5"/>
  </mergeCells>
  <pageMargins left="0.7" right="0.7" top="0.75" bottom="0.75" header="0.3" footer="0.3"/>
  <pageSetup paperSize="9" scale="7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45A8-937C-441E-98E0-860810B54668}">
  <dimension ref="A1:F27"/>
  <sheetViews>
    <sheetView view="pageBreakPreview" zoomScale="110" zoomScaleNormal="100" zoomScaleSheetLayoutView="110" workbookViewId="0">
      <selection activeCell="D27" sqref="A1:D27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4" s="138" customFormat="1">
      <c r="A1" s="115"/>
      <c r="B1" s="115"/>
      <c r="C1" s="245" t="s">
        <v>941</v>
      </c>
      <c r="D1" s="245"/>
    </row>
    <row r="2" spans="1:4" s="138" customFormat="1">
      <c r="A2" s="115"/>
      <c r="B2" s="115"/>
      <c r="C2" s="245" t="s">
        <v>906</v>
      </c>
      <c r="D2" s="245"/>
    </row>
    <row r="3" spans="1:4" s="138" customFormat="1" ht="12.75" customHeight="1">
      <c r="A3" s="115"/>
      <c r="B3" s="115"/>
      <c r="C3" s="245" t="s">
        <v>907</v>
      </c>
      <c r="D3" s="245"/>
    </row>
    <row r="4" spans="1:4" s="138" customFormat="1">
      <c r="A4" s="115"/>
      <c r="B4" s="115"/>
      <c r="C4" s="245" t="s">
        <v>908</v>
      </c>
      <c r="D4" s="245"/>
    </row>
    <row r="5" spans="1:4" s="138" customFormat="1">
      <c r="A5" s="115"/>
      <c r="B5" s="115"/>
      <c r="C5" s="245" t="s">
        <v>946</v>
      </c>
      <c r="D5" s="245"/>
    </row>
    <row r="6" spans="1:4" s="138" customFormat="1">
      <c r="A6" s="115"/>
      <c r="B6" s="115"/>
      <c r="C6" s="245" t="s">
        <v>935</v>
      </c>
      <c r="D6" s="245"/>
    </row>
    <row r="7" spans="1:4" s="138" customFormat="1">
      <c r="A7" s="115"/>
      <c r="B7" s="115"/>
      <c r="C7" s="245" t="s">
        <v>947</v>
      </c>
      <c r="D7" s="245"/>
    </row>
    <row r="8" spans="1:4" s="138" customFormat="1">
      <c r="A8" s="226"/>
      <c r="B8" s="226"/>
      <c r="C8" s="226"/>
      <c r="D8" s="226"/>
    </row>
    <row r="9" spans="1:4" s="138" customFormat="1">
      <c r="A9" s="327"/>
      <c r="B9" s="327"/>
      <c r="C9" s="343"/>
      <c r="D9" s="343" t="s">
        <v>954</v>
      </c>
    </row>
    <row r="10" spans="1:4" s="138" customFormat="1">
      <c r="A10" s="327"/>
      <c r="B10" s="327"/>
      <c r="C10" s="327"/>
      <c r="D10" s="327"/>
    </row>
    <row r="11" spans="1:4" s="138" customFormat="1" ht="93" customHeight="1">
      <c r="A11" s="338" t="s">
        <v>955</v>
      </c>
      <c r="B11" s="338"/>
      <c r="C11" s="338"/>
      <c r="D11" s="338"/>
    </row>
    <row r="12" spans="1:4" s="138" customFormat="1">
      <c r="A12" s="327"/>
      <c r="B12" s="327"/>
      <c r="C12" s="327"/>
      <c r="D12" s="327"/>
    </row>
    <row r="13" spans="1:4" s="138" customFormat="1">
      <c r="A13" s="327"/>
      <c r="B13" s="327"/>
      <c r="C13" s="328"/>
      <c r="D13" s="328" t="s">
        <v>909</v>
      </c>
    </row>
    <row r="14" spans="1:4" s="138" customFormat="1">
      <c r="A14" s="262" t="s">
        <v>942</v>
      </c>
      <c r="B14" s="263" t="s">
        <v>7</v>
      </c>
      <c r="C14" s="263"/>
      <c r="D14" s="263"/>
    </row>
    <row r="15" spans="1:4" s="138" customFormat="1">
      <c r="A15" s="262"/>
      <c r="B15" s="229" t="s">
        <v>943</v>
      </c>
      <c r="C15" s="229" t="s">
        <v>944</v>
      </c>
      <c r="D15" s="164" t="s">
        <v>949</v>
      </c>
    </row>
    <row r="16" spans="1:4" s="138" customFormat="1">
      <c r="A16" s="164">
        <v>1</v>
      </c>
      <c r="B16" s="164">
        <v>2</v>
      </c>
      <c r="C16" s="164">
        <v>3</v>
      </c>
      <c r="D16" s="164">
        <v>4</v>
      </c>
    </row>
    <row r="17" spans="1:4" s="138" customFormat="1">
      <c r="A17" s="152" t="s">
        <v>346</v>
      </c>
      <c r="B17" s="341">
        <v>5.2</v>
      </c>
      <c r="C17" s="341">
        <v>5.2</v>
      </c>
      <c r="D17" s="341">
        <v>5.2</v>
      </c>
    </row>
    <row r="18" spans="1:4" s="138" customFormat="1">
      <c r="A18" s="152" t="s">
        <v>347</v>
      </c>
      <c r="B18" s="341">
        <v>8.9</v>
      </c>
      <c r="C18" s="341">
        <v>8.9</v>
      </c>
      <c r="D18" s="341">
        <v>8.9</v>
      </c>
    </row>
    <row r="19" spans="1:4" s="138" customFormat="1">
      <c r="A19" s="152" t="s">
        <v>348</v>
      </c>
      <c r="B19" s="341">
        <v>15.3</v>
      </c>
      <c r="C19" s="341">
        <v>15.3</v>
      </c>
      <c r="D19" s="341">
        <v>15.3</v>
      </c>
    </row>
    <row r="20" spans="1:4" s="138" customFormat="1">
      <c r="A20" s="152" t="s">
        <v>349</v>
      </c>
      <c r="B20" s="341">
        <v>9.1999999999999993</v>
      </c>
      <c r="C20" s="341">
        <v>9.1999999999999993</v>
      </c>
      <c r="D20" s="341">
        <v>9.1999999999999993</v>
      </c>
    </row>
    <row r="21" spans="1:4" s="138" customFormat="1">
      <c r="A21" s="152" t="s">
        <v>351</v>
      </c>
      <c r="B21" s="341">
        <v>4.8</v>
      </c>
      <c r="C21" s="341">
        <v>4.8</v>
      </c>
      <c r="D21" s="341">
        <v>4.8</v>
      </c>
    </row>
    <row r="22" spans="1:4" s="138" customFormat="1">
      <c r="A22" s="152" t="s">
        <v>950</v>
      </c>
      <c r="B22" s="341">
        <v>14.2</v>
      </c>
      <c r="C22" s="341">
        <v>14.2</v>
      </c>
      <c r="D22" s="341">
        <v>14.2</v>
      </c>
    </row>
    <row r="23" spans="1:4" s="138" customFormat="1">
      <c r="A23" s="152" t="s">
        <v>354</v>
      </c>
      <c r="B23" s="341">
        <v>12.3</v>
      </c>
      <c r="C23" s="341">
        <v>12.3</v>
      </c>
      <c r="D23" s="341">
        <v>12.3</v>
      </c>
    </row>
    <row r="24" spans="1:4" s="138" customFormat="1">
      <c r="A24" s="152" t="s">
        <v>356</v>
      </c>
      <c r="B24" s="341">
        <v>4.8</v>
      </c>
      <c r="C24" s="341">
        <v>4.8</v>
      </c>
      <c r="D24" s="341">
        <v>4.8</v>
      </c>
    </row>
    <row r="25" spans="1:4" s="138" customFormat="1">
      <c r="A25" s="152" t="s">
        <v>357</v>
      </c>
      <c r="B25" s="341">
        <v>13.5</v>
      </c>
      <c r="C25" s="341">
        <v>13.5</v>
      </c>
      <c r="D25" s="341">
        <v>13.5</v>
      </c>
    </row>
    <row r="26" spans="1:4" s="138" customFormat="1">
      <c r="A26" s="152" t="s">
        <v>358</v>
      </c>
      <c r="B26" s="341">
        <v>5.8</v>
      </c>
      <c r="C26" s="341">
        <v>5.8</v>
      </c>
      <c r="D26" s="341">
        <v>5.8</v>
      </c>
    </row>
    <row r="27" spans="1:4" s="138" customFormat="1">
      <c r="A27" s="165" t="s">
        <v>945</v>
      </c>
      <c r="B27" s="342">
        <f>SUM(B17:B26)</f>
        <v>93.999999999999986</v>
      </c>
      <c r="C27" s="342">
        <f>SUM(C17:C26)</f>
        <v>93.999999999999986</v>
      </c>
      <c r="D27" s="342">
        <f>SUM(D17:D26)</f>
        <v>93.999999999999986</v>
      </c>
    </row>
  </sheetData>
  <mergeCells count="10">
    <mergeCell ref="C7:D7"/>
    <mergeCell ref="A11:D11"/>
    <mergeCell ref="A14:A15"/>
    <mergeCell ref="B14:D14"/>
    <mergeCell ref="C1:D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scale="7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31F5-3F5D-4175-ACC3-305D1440BE99}">
  <dimension ref="A1:F27"/>
  <sheetViews>
    <sheetView view="pageBreakPreview" zoomScale="110" zoomScaleNormal="100" zoomScaleSheetLayoutView="110" workbookViewId="0">
      <selection activeCell="D27" sqref="A1:D27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4" s="138" customFormat="1">
      <c r="A1" s="115"/>
      <c r="B1" s="115"/>
      <c r="C1" s="245" t="s">
        <v>941</v>
      </c>
      <c r="D1" s="245"/>
    </row>
    <row r="2" spans="1:4" s="138" customFormat="1">
      <c r="A2" s="115"/>
      <c r="B2" s="115"/>
      <c r="C2" s="245" t="s">
        <v>906</v>
      </c>
      <c r="D2" s="245"/>
    </row>
    <row r="3" spans="1:4" s="138" customFormat="1" ht="12.75" customHeight="1">
      <c r="A3" s="115"/>
      <c r="B3" s="115"/>
      <c r="C3" s="245" t="s">
        <v>907</v>
      </c>
      <c r="D3" s="245"/>
    </row>
    <row r="4" spans="1:4" s="138" customFormat="1">
      <c r="A4" s="115"/>
      <c r="B4" s="115"/>
      <c r="C4" s="245" t="s">
        <v>908</v>
      </c>
      <c r="D4" s="245"/>
    </row>
    <row r="5" spans="1:4" s="138" customFormat="1">
      <c r="A5" s="115"/>
      <c r="B5" s="115"/>
      <c r="C5" s="245" t="s">
        <v>946</v>
      </c>
      <c r="D5" s="245"/>
    </row>
    <row r="6" spans="1:4" s="138" customFormat="1">
      <c r="A6" s="115"/>
      <c r="B6" s="115"/>
      <c r="C6" s="245" t="s">
        <v>935</v>
      </c>
      <c r="D6" s="245"/>
    </row>
    <row r="7" spans="1:4" s="138" customFormat="1">
      <c r="A7" s="115"/>
      <c r="B7" s="115"/>
      <c r="C7" s="245" t="s">
        <v>947</v>
      </c>
      <c r="D7" s="245"/>
    </row>
    <row r="8" spans="1:4" s="138" customFormat="1">
      <c r="A8" s="226"/>
      <c r="B8" s="226"/>
      <c r="C8" s="226"/>
      <c r="D8" s="226"/>
    </row>
    <row r="9" spans="1:4" s="138" customFormat="1">
      <c r="A9" s="327"/>
      <c r="B9" s="327"/>
      <c r="C9" s="343"/>
      <c r="D9" s="344" t="s">
        <v>957</v>
      </c>
    </row>
    <row r="10" spans="1:4" s="138" customFormat="1">
      <c r="A10" s="327"/>
      <c r="B10" s="327"/>
      <c r="C10" s="327"/>
      <c r="D10" s="327"/>
    </row>
    <row r="11" spans="1:4" s="138" customFormat="1" ht="93" customHeight="1">
      <c r="A11" s="326" t="s">
        <v>956</v>
      </c>
      <c r="B11" s="326"/>
      <c r="C11" s="326"/>
      <c r="D11" s="326"/>
    </row>
    <row r="12" spans="1:4" s="138" customFormat="1">
      <c r="A12" s="327"/>
      <c r="B12" s="327"/>
      <c r="C12" s="327"/>
      <c r="D12" s="327"/>
    </row>
    <row r="13" spans="1:4" s="138" customFormat="1">
      <c r="A13" s="327"/>
      <c r="B13" s="327"/>
      <c r="C13" s="328"/>
      <c r="D13" s="328" t="s">
        <v>909</v>
      </c>
    </row>
    <row r="14" spans="1:4" s="138" customFormat="1">
      <c r="A14" s="262" t="s">
        <v>942</v>
      </c>
      <c r="B14" s="263" t="s">
        <v>7</v>
      </c>
      <c r="C14" s="263"/>
      <c r="D14" s="263"/>
    </row>
    <row r="15" spans="1:4" s="138" customFormat="1">
      <c r="A15" s="262"/>
      <c r="B15" s="229" t="s">
        <v>943</v>
      </c>
      <c r="C15" s="229" t="s">
        <v>944</v>
      </c>
      <c r="D15" s="164" t="s">
        <v>949</v>
      </c>
    </row>
    <row r="16" spans="1:4" s="138" customFormat="1">
      <c r="A16" s="164">
        <v>1</v>
      </c>
      <c r="B16" s="164">
        <v>2</v>
      </c>
      <c r="C16" s="164">
        <v>3</v>
      </c>
      <c r="D16" s="164">
        <v>4</v>
      </c>
    </row>
    <row r="17" spans="1:4" s="138" customFormat="1">
      <c r="A17" s="345" t="s">
        <v>346</v>
      </c>
      <c r="B17" s="341">
        <v>10</v>
      </c>
      <c r="C17" s="341">
        <v>10</v>
      </c>
      <c r="D17" s="341">
        <v>10</v>
      </c>
    </row>
    <row r="18" spans="1:4" s="138" customFormat="1">
      <c r="A18" s="345" t="s">
        <v>347</v>
      </c>
      <c r="B18" s="341">
        <v>20</v>
      </c>
      <c r="C18" s="341">
        <v>20</v>
      </c>
      <c r="D18" s="341">
        <v>20</v>
      </c>
    </row>
    <row r="19" spans="1:4" s="138" customFormat="1">
      <c r="A19" s="345" t="s">
        <v>348</v>
      </c>
      <c r="B19" s="341">
        <v>30</v>
      </c>
      <c r="C19" s="341">
        <v>30</v>
      </c>
      <c r="D19" s="341">
        <v>30</v>
      </c>
    </row>
    <row r="20" spans="1:4" s="138" customFormat="1">
      <c r="A20" s="345" t="s">
        <v>349</v>
      </c>
      <c r="B20" s="341">
        <v>20</v>
      </c>
      <c r="C20" s="341">
        <v>20</v>
      </c>
      <c r="D20" s="341">
        <v>20</v>
      </c>
    </row>
    <row r="21" spans="1:4" s="138" customFormat="1">
      <c r="A21" s="345" t="s">
        <v>351</v>
      </c>
      <c r="B21" s="341">
        <v>30</v>
      </c>
      <c r="C21" s="341">
        <v>30</v>
      </c>
      <c r="D21" s="341">
        <v>30</v>
      </c>
    </row>
    <row r="22" spans="1:4" s="138" customFormat="1">
      <c r="A22" s="345" t="s">
        <v>950</v>
      </c>
      <c r="B22" s="341">
        <v>20</v>
      </c>
      <c r="C22" s="341">
        <v>20</v>
      </c>
      <c r="D22" s="341">
        <v>20</v>
      </c>
    </row>
    <row r="23" spans="1:4" s="138" customFormat="1">
      <c r="A23" s="345" t="s">
        <v>354</v>
      </c>
      <c r="B23" s="341">
        <v>30</v>
      </c>
      <c r="C23" s="341">
        <v>30</v>
      </c>
      <c r="D23" s="341">
        <v>30</v>
      </c>
    </row>
    <row r="24" spans="1:4" s="138" customFormat="1">
      <c r="A24" s="345" t="s">
        <v>356</v>
      </c>
      <c r="B24" s="341">
        <v>10</v>
      </c>
      <c r="C24" s="341">
        <v>10</v>
      </c>
      <c r="D24" s="341">
        <v>10</v>
      </c>
    </row>
    <row r="25" spans="1:4" s="138" customFormat="1">
      <c r="A25" s="345" t="s">
        <v>357</v>
      </c>
      <c r="B25" s="341">
        <v>10</v>
      </c>
      <c r="C25" s="341">
        <v>10</v>
      </c>
      <c r="D25" s="341">
        <v>10</v>
      </c>
    </row>
    <row r="26" spans="1:4" s="138" customFormat="1">
      <c r="A26" s="345" t="s">
        <v>358</v>
      </c>
      <c r="B26" s="341">
        <v>10</v>
      </c>
      <c r="C26" s="341">
        <v>10</v>
      </c>
      <c r="D26" s="341">
        <v>10</v>
      </c>
    </row>
    <row r="27" spans="1:4" s="138" customFormat="1">
      <c r="A27" s="346" t="s">
        <v>945</v>
      </c>
      <c r="B27" s="342">
        <f>SUM(B17:B26)</f>
        <v>190</v>
      </c>
      <c r="C27" s="342">
        <f>SUM(C17:C26)</f>
        <v>190</v>
      </c>
      <c r="D27" s="342">
        <f>SUM(D17:D26)</f>
        <v>190</v>
      </c>
    </row>
  </sheetData>
  <mergeCells count="10">
    <mergeCell ref="C7:D7"/>
    <mergeCell ref="A11:D11"/>
    <mergeCell ref="A14:A15"/>
    <mergeCell ref="B14:D14"/>
    <mergeCell ref="C1:D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scale="7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1F7D-1ABF-4025-87D9-3451091793F0}">
  <dimension ref="A1:F27"/>
  <sheetViews>
    <sheetView view="pageBreakPreview" zoomScale="110" zoomScaleNormal="100" zoomScaleSheetLayoutView="110" workbookViewId="0">
      <selection activeCell="D27" sqref="A1:D27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4" s="138" customFormat="1">
      <c r="A1" s="115"/>
      <c r="B1" s="115"/>
      <c r="C1" s="245" t="s">
        <v>941</v>
      </c>
      <c r="D1" s="245"/>
    </row>
    <row r="2" spans="1:4" s="138" customFormat="1">
      <c r="A2" s="115"/>
      <c r="B2" s="115"/>
      <c r="C2" s="245" t="s">
        <v>906</v>
      </c>
      <c r="D2" s="245"/>
    </row>
    <row r="3" spans="1:4" s="138" customFormat="1" ht="12.75" customHeight="1">
      <c r="A3" s="115"/>
      <c r="B3" s="115"/>
      <c r="C3" s="245" t="s">
        <v>907</v>
      </c>
      <c r="D3" s="245"/>
    </row>
    <row r="4" spans="1:4" s="138" customFormat="1">
      <c r="A4" s="115"/>
      <c r="B4" s="115"/>
      <c r="C4" s="245" t="s">
        <v>908</v>
      </c>
      <c r="D4" s="245"/>
    </row>
    <row r="5" spans="1:4" s="138" customFormat="1">
      <c r="A5" s="115"/>
      <c r="B5" s="115"/>
      <c r="C5" s="245" t="s">
        <v>946</v>
      </c>
      <c r="D5" s="245"/>
    </row>
    <row r="6" spans="1:4" s="138" customFormat="1">
      <c r="A6" s="115"/>
      <c r="B6" s="115"/>
      <c r="C6" s="245" t="s">
        <v>935</v>
      </c>
      <c r="D6" s="245"/>
    </row>
    <row r="7" spans="1:4" s="138" customFormat="1">
      <c r="A7" s="115"/>
      <c r="B7" s="115"/>
      <c r="C7" s="245" t="s">
        <v>947</v>
      </c>
      <c r="D7" s="245"/>
    </row>
    <row r="8" spans="1:4" s="138" customFormat="1">
      <c r="A8" s="226"/>
      <c r="B8" s="226"/>
      <c r="C8" s="226"/>
      <c r="D8" s="226"/>
    </row>
    <row r="9" spans="1:4" s="138" customFormat="1">
      <c r="A9" s="327"/>
      <c r="B9" s="327"/>
      <c r="C9" s="343"/>
      <c r="D9" s="344" t="s">
        <v>959</v>
      </c>
    </row>
    <row r="10" spans="1:4" s="138" customFormat="1">
      <c r="A10" s="327"/>
      <c r="B10" s="327"/>
      <c r="C10" s="327"/>
      <c r="D10" s="327"/>
    </row>
    <row r="11" spans="1:4" s="138" customFormat="1" ht="93" customHeight="1">
      <c r="A11" s="338" t="s">
        <v>958</v>
      </c>
      <c r="B11" s="338"/>
      <c r="C11" s="338"/>
      <c r="D11" s="338"/>
    </row>
    <row r="12" spans="1:4" s="138" customFormat="1">
      <c r="A12" s="327"/>
      <c r="B12" s="327"/>
      <c r="C12" s="327"/>
      <c r="D12" s="327"/>
    </row>
    <row r="13" spans="1:4" s="138" customFormat="1">
      <c r="A13" s="327"/>
      <c r="B13" s="327"/>
      <c r="C13" s="328"/>
      <c r="D13" s="328" t="s">
        <v>909</v>
      </c>
    </row>
    <row r="14" spans="1:4" s="138" customFormat="1">
      <c r="A14" s="262" t="s">
        <v>942</v>
      </c>
      <c r="B14" s="263" t="s">
        <v>7</v>
      </c>
      <c r="C14" s="263"/>
      <c r="D14" s="263"/>
    </row>
    <row r="15" spans="1:4" s="138" customFormat="1">
      <c r="A15" s="262"/>
      <c r="B15" s="229" t="s">
        <v>943</v>
      </c>
      <c r="C15" s="229" t="s">
        <v>944</v>
      </c>
      <c r="D15" s="164" t="s">
        <v>949</v>
      </c>
    </row>
    <row r="16" spans="1:4" s="138" customFormat="1">
      <c r="A16" s="164">
        <v>1</v>
      </c>
      <c r="B16" s="164">
        <v>2</v>
      </c>
      <c r="C16" s="164">
        <v>3</v>
      </c>
      <c r="D16" s="164">
        <v>4</v>
      </c>
    </row>
    <row r="17" spans="1:6" s="138" customFormat="1">
      <c r="A17" s="345" t="s">
        <v>346</v>
      </c>
      <c r="B17" s="341">
        <v>5.0999999999999996</v>
      </c>
      <c r="C17" s="341">
        <v>5.0999999999999996</v>
      </c>
      <c r="D17" s="341">
        <v>5.0999999999999996</v>
      </c>
      <c r="E17" s="188"/>
      <c r="F17" s="188"/>
    </row>
    <row r="18" spans="1:6" s="138" customFormat="1">
      <c r="A18" s="345" t="s">
        <v>347</v>
      </c>
      <c r="B18" s="341">
        <v>5</v>
      </c>
      <c r="C18" s="341">
        <v>5</v>
      </c>
      <c r="D18" s="341">
        <v>5</v>
      </c>
      <c r="E18" s="188"/>
      <c r="F18" s="188"/>
    </row>
    <row r="19" spans="1:6" s="138" customFormat="1">
      <c r="A19" s="345" t="s">
        <v>348</v>
      </c>
      <c r="B19" s="341">
        <v>6.4</v>
      </c>
      <c r="C19" s="341">
        <v>6.4</v>
      </c>
      <c r="D19" s="341">
        <v>6.4</v>
      </c>
      <c r="E19" s="191"/>
      <c r="F19" s="188"/>
    </row>
    <row r="20" spans="1:6" s="138" customFormat="1">
      <c r="A20" s="345" t="s">
        <v>349</v>
      </c>
      <c r="B20" s="341">
        <v>3.6</v>
      </c>
      <c r="C20" s="341">
        <v>3.6</v>
      </c>
      <c r="D20" s="341">
        <v>3.6</v>
      </c>
      <c r="F20" s="188"/>
    </row>
    <row r="21" spans="1:6" s="138" customFormat="1">
      <c r="A21" s="345" t="s">
        <v>351</v>
      </c>
      <c r="B21" s="341">
        <v>1.5</v>
      </c>
      <c r="C21" s="341">
        <v>1.5</v>
      </c>
      <c r="D21" s="341">
        <v>1.5</v>
      </c>
      <c r="E21" s="188"/>
      <c r="F21" s="188"/>
    </row>
    <row r="22" spans="1:6" s="138" customFormat="1">
      <c r="A22" s="345" t="s">
        <v>950</v>
      </c>
      <c r="B22" s="341">
        <v>3.4</v>
      </c>
      <c r="C22" s="341">
        <v>3.4</v>
      </c>
      <c r="D22" s="341">
        <v>3.4</v>
      </c>
      <c r="E22" s="188"/>
      <c r="F22" s="188"/>
    </row>
    <row r="23" spans="1:6" s="138" customFormat="1">
      <c r="A23" s="345" t="s">
        <v>354</v>
      </c>
      <c r="B23" s="341">
        <v>3.9</v>
      </c>
      <c r="C23" s="341">
        <v>3.9</v>
      </c>
      <c r="D23" s="341">
        <v>3.9</v>
      </c>
      <c r="E23" s="188"/>
      <c r="F23" s="188"/>
    </row>
    <row r="24" spans="1:6" s="138" customFormat="1">
      <c r="A24" s="345" t="s">
        <v>356</v>
      </c>
      <c r="B24" s="341">
        <v>3.5</v>
      </c>
      <c r="C24" s="341">
        <v>3.5</v>
      </c>
      <c r="D24" s="341">
        <v>3.5</v>
      </c>
      <c r="E24" s="189"/>
      <c r="F24" s="188"/>
    </row>
    <row r="25" spans="1:6" s="138" customFormat="1">
      <c r="A25" s="345" t="s">
        <v>357</v>
      </c>
      <c r="B25" s="341">
        <v>3</v>
      </c>
      <c r="C25" s="341">
        <v>3</v>
      </c>
      <c r="D25" s="341">
        <v>3</v>
      </c>
      <c r="E25" s="189"/>
      <c r="F25" s="188"/>
    </row>
    <row r="26" spans="1:6" s="138" customFormat="1">
      <c r="A26" s="345" t="s">
        <v>358</v>
      </c>
      <c r="B26" s="341">
        <v>2.4</v>
      </c>
      <c r="C26" s="341">
        <v>2.4</v>
      </c>
      <c r="D26" s="341">
        <v>2.4</v>
      </c>
      <c r="E26" s="189"/>
      <c r="F26" s="188"/>
    </row>
    <row r="27" spans="1:6" s="138" customFormat="1">
      <c r="A27" s="346" t="s">
        <v>945</v>
      </c>
      <c r="B27" s="342">
        <f>SUM(B17:B26)</f>
        <v>37.799999999999997</v>
      </c>
      <c r="C27" s="342">
        <f>SUM(C17:C26)</f>
        <v>37.799999999999997</v>
      </c>
      <c r="D27" s="342">
        <f>SUM(D17:D26)</f>
        <v>37.799999999999997</v>
      </c>
      <c r="E27" s="168"/>
      <c r="F27" s="188"/>
    </row>
  </sheetData>
  <mergeCells count="10">
    <mergeCell ref="C7:D7"/>
    <mergeCell ref="A11:D11"/>
    <mergeCell ref="A14:A15"/>
    <mergeCell ref="B14:D14"/>
    <mergeCell ref="C1:D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scale="7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E1478-DC4F-4615-A2EE-11EE2C2941E3}">
  <dimension ref="A1:F27"/>
  <sheetViews>
    <sheetView view="pageBreakPreview" zoomScale="110" zoomScaleNormal="100" zoomScaleSheetLayoutView="110" workbookViewId="0">
      <selection activeCell="D27" sqref="A1:D27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4" s="138" customFormat="1">
      <c r="A1" s="115"/>
      <c r="B1" s="115"/>
      <c r="C1" s="245" t="s">
        <v>941</v>
      </c>
      <c r="D1" s="245"/>
    </row>
    <row r="2" spans="1:4" s="138" customFormat="1">
      <c r="A2" s="115"/>
      <c r="B2" s="115"/>
      <c r="C2" s="245" t="s">
        <v>906</v>
      </c>
      <c r="D2" s="245"/>
    </row>
    <row r="3" spans="1:4" s="138" customFormat="1" ht="12.75" customHeight="1">
      <c r="A3" s="115"/>
      <c r="B3" s="115"/>
      <c r="C3" s="245" t="s">
        <v>907</v>
      </c>
      <c r="D3" s="245"/>
    </row>
    <row r="4" spans="1:4" s="138" customFormat="1">
      <c r="A4" s="115"/>
      <c r="B4" s="115"/>
      <c r="C4" s="245" t="s">
        <v>908</v>
      </c>
      <c r="D4" s="245"/>
    </row>
    <row r="5" spans="1:4" s="138" customFormat="1">
      <c r="A5" s="115"/>
      <c r="B5" s="115"/>
      <c r="C5" s="245" t="s">
        <v>946</v>
      </c>
      <c r="D5" s="245"/>
    </row>
    <row r="6" spans="1:4" s="138" customFormat="1">
      <c r="A6" s="115"/>
      <c r="B6" s="115"/>
      <c r="C6" s="245" t="s">
        <v>935</v>
      </c>
      <c r="D6" s="245"/>
    </row>
    <row r="7" spans="1:4" s="138" customFormat="1">
      <c r="A7" s="115"/>
      <c r="B7" s="115"/>
      <c r="C7" s="245" t="s">
        <v>947</v>
      </c>
      <c r="D7" s="245"/>
    </row>
    <row r="8" spans="1:4" s="138" customFormat="1">
      <c r="A8" s="226"/>
      <c r="B8" s="226"/>
      <c r="C8" s="226"/>
      <c r="D8" s="226"/>
    </row>
    <row r="9" spans="1:4" s="138" customFormat="1">
      <c r="A9" s="327"/>
      <c r="B9" s="327"/>
      <c r="C9" s="343"/>
      <c r="D9" s="344" t="s">
        <v>960</v>
      </c>
    </row>
    <row r="10" spans="1:4" s="138" customFormat="1">
      <c r="A10" s="327"/>
      <c r="B10" s="327"/>
      <c r="C10" s="327"/>
      <c r="D10" s="327"/>
    </row>
    <row r="11" spans="1:4" s="138" customFormat="1" ht="93" customHeight="1">
      <c r="A11" s="338" t="s">
        <v>961</v>
      </c>
      <c r="B11" s="338"/>
      <c r="C11" s="338"/>
      <c r="D11" s="338"/>
    </row>
    <row r="12" spans="1:4" s="138" customFormat="1">
      <c r="A12" s="327"/>
      <c r="B12" s="327"/>
      <c r="C12" s="327"/>
      <c r="D12" s="327"/>
    </row>
    <row r="13" spans="1:4" s="138" customFormat="1">
      <c r="A13" s="327"/>
      <c r="B13" s="327"/>
      <c r="C13" s="328"/>
      <c r="D13" s="328" t="s">
        <v>909</v>
      </c>
    </row>
    <row r="14" spans="1:4" s="138" customFormat="1">
      <c r="A14" s="262" t="s">
        <v>942</v>
      </c>
      <c r="B14" s="263" t="s">
        <v>7</v>
      </c>
      <c r="C14" s="263"/>
      <c r="D14" s="263"/>
    </row>
    <row r="15" spans="1:4" s="138" customFormat="1">
      <c r="A15" s="262"/>
      <c r="B15" s="229" t="s">
        <v>943</v>
      </c>
      <c r="C15" s="229" t="s">
        <v>944</v>
      </c>
      <c r="D15" s="164" t="s">
        <v>949</v>
      </c>
    </row>
    <row r="16" spans="1:4" s="138" customFormat="1">
      <c r="A16" s="164">
        <v>1</v>
      </c>
      <c r="B16" s="164">
        <v>2</v>
      </c>
      <c r="C16" s="164">
        <v>3</v>
      </c>
      <c r="D16" s="164">
        <v>4</v>
      </c>
    </row>
    <row r="17" spans="1:4" s="138" customFormat="1">
      <c r="A17" s="345" t="s">
        <v>346</v>
      </c>
      <c r="B17" s="341">
        <v>5.0999999999999996</v>
      </c>
      <c r="C17" s="341">
        <v>5.0999999999999996</v>
      </c>
      <c r="D17" s="341">
        <v>5.0999999999999996</v>
      </c>
    </row>
    <row r="18" spans="1:4" s="138" customFormat="1">
      <c r="A18" s="345" t="s">
        <v>347</v>
      </c>
      <c r="B18" s="341">
        <v>5</v>
      </c>
      <c r="C18" s="341">
        <v>5</v>
      </c>
      <c r="D18" s="341">
        <v>5</v>
      </c>
    </row>
    <row r="19" spans="1:4" s="138" customFormat="1">
      <c r="A19" s="345" t="s">
        <v>348</v>
      </c>
      <c r="B19" s="341">
        <v>6.4</v>
      </c>
      <c r="C19" s="341">
        <v>6.4</v>
      </c>
      <c r="D19" s="341">
        <v>6.4</v>
      </c>
    </row>
    <row r="20" spans="1:4" s="138" customFormat="1">
      <c r="A20" s="345" t="s">
        <v>349</v>
      </c>
      <c r="B20" s="341">
        <v>3.6</v>
      </c>
      <c r="C20" s="341">
        <v>3.6</v>
      </c>
      <c r="D20" s="341">
        <v>3.6</v>
      </c>
    </row>
    <row r="21" spans="1:4" s="138" customFormat="1">
      <c r="A21" s="345" t="s">
        <v>351</v>
      </c>
      <c r="B21" s="341">
        <v>1.5</v>
      </c>
      <c r="C21" s="341">
        <v>1.5</v>
      </c>
      <c r="D21" s="341">
        <v>1.5</v>
      </c>
    </row>
    <row r="22" spans="1:4" s="138" customFormat="1">
      <c r="A22" s="345" t="s">
        <v>950</v>
      </c>
      <c r="B22" s="341">
        <v>3.4</v>
      </c>
      <c r="C22" s="341">
        <v>3.4</v>
      </c>
      <c r="D22" s="341">
        <v>3.4</v>
      </c>
    </row>
    <row r="23" spans="1:4" s="138" customFormat="1">
      <c r="A23" s="345" t="s">
        <v>354</v>
      </c>
      <c r="B23" s="341">
        <v>3.9</v>
      </c>
      <c r="C23" s="341">
        <v>3.9</v>
      </c>
      <c r="D23" s="341">
        <v>3.9</v>
      </c>
    </row>
    <row r="24" spans="1:4" s="138" customFormat="1">
      <c r="A24" s="345" t="s">
        <v>356</v>
      </c>
      <c r="B24" s="341">
        <v>3.5</v>
      </c>
      <c r="C24" s="341">
        <v>3.5</v>
      </c>
      <c r="D24" s="341">
        <v>3.5</v>
      </c>
    </row>
    <row r="25" spans="1:4" s="138" customFormat="1">
      <c r="A25" s="345" t="s">
        <v>357</v>
      </c>
      <c r="B25" s="341">
        <v>3</v>
      </c>
      <c r="C25" s="341">
        <v>3</v>
      </c>
      <c r="D25" s="341">
        <v>3</v>
      </c>
    </row>
    <row r="26" spans="1:4" s="138" customFormat="1">
      <c r="A26" s="345" t="s">
        <v>358</v>
      </c>
      <c r="B26" s="341">
        <v>2.4</v>
      </c>
      <c r="C26" s="341">
        <v>2.4</v>
      </c>
      <c r="D26" s="341">
        <v>2.4</v>
      </c>
    </row>
    <row r="27" spans="1:4" s="138" customFormat="1">
      <c r="A27" s="346" t="s">
        <v>945</v>
      </c>
      <c r="B27" s="342">
        <f>SUM(B17:B26)</f>
        <v>37.799999999999997</v>
      </c>
      <c r="C27" s="342">
        <f>SUM(C17:C26)</f>
        <v>37.799999999999997</v>
      </c>
      <c r="D27" s="342">
        <f>SUM(D17:D26)</f>
        <v>37.799999999999997</v>
      </c>
    </row>
  </sheetData>
  <mergeCells count="10">
    <mergeCell ref="C7:D7"/>
    <mergeCell ref="A11:D11"/>
    <mergeCell ref="A14:A15"/>
    <mergeCell ref="B14:D14"/>
    <mergeCell ref="C1:D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scale="7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5F5E5-A741-480B-8936-72DD2298EAFC}">
  <dimension ref="A1:F19"/>
  <sheetViews>
    <sheetView view="pageBreakPreview" zoomScale="110" zoomScaleNormal="100" zoomScaleSheetLayoutView="110" workbookViewId="0">
      <selection activeCell="D19" sqref="A1:D19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4" s="138" customFormat="1">
      <c r="A1" s="115"/>
      <c r="B1" s="115"/>
      <c r="C1" s="245" t="s">
        <v>941</v>
      </c>
      <c r="D1" s="245"/>
    </row>
    <row r="2" spans="1:4" s="138" customFormat="1">
      <c r="A2" s="115"/>
      <c r="B2" s="115"/>
      <c r="C2" s="245" t="s">
        <v>906</v>
      </c>
      <c r="D2" s="245"/>
    </row>
    <row r="3" spans="1:4" s="138" customFormat="1" ht="12.75" customHeight="1">
      <c r="A3" s="115"/>
      <c r="B3" s="115"/>
      <c r="C3" s="245" t="s">
        <v>907</v>
      </c>
      <c r="D3" s="245"/>
    </row>
    <row r="4" spans="1:4" s="138" customFormat="1">
      <c r="A4" s="115"/>
      <c r="B4" s="115"/>
      <c r="C4" s="245" t="s">
        <v>908</v>
      </c>
      <c r="D4" s="245"/>
    </row>
    <row r="5" spans="1:4" s="138" customFormat="1">
      <c r="A5" s="115"/>
      <c r="B5" s="115"/>
      <c r="C5" s="245" t="s">
        <v>946</v>
      </c>
      <c r="D5" s="245"/>
    </row>
    <row r="6" spans="1:4" s="138" customFormat="1">
      <c r="A6" s="115"/>
      <c r="B6" s="115"/>
      <c r="C6" s="245" t="s">
        <v>935</v>
      </c>
      <c r="D6" s="245"/>
    </row>
    <row r="7" spans="1:4" s="138" customFormat="1">
      <c r="A7" s="115"/>
      <c r="B7" s="115"/>
      <c r="C7" s="245" t="s">
        <v>947</v>
      </c>
      <c r="D7" s="245"/>
    </row>
    <row r="8" spans="1:4" s="138" customFormat="1">
      <c r="A8" s="226"/>
      <c r="B8" s="226"/>
      <c r="C8" s="226"/>
      <c r="D8" s="226"/>
    </row>
    <row r="9" spans="1:4" s="138" customFormat="1">
      <c r="A9" s="327"/>
      <c r="B9" s="327"/>
      <c r="C9" s="343"/>
      <c r="D9" s="344" t="s">
        <v>962</v>
      </c>
    </row>
    <row r="10" spans="1:4" s="138" customFormat="1">
      <c r="A10" s="327"/>
      <c r="B10" s="327"/>
      <c r="C10" s="327"/>
      <c r="D10" s="327"/>
    </row>
    <row r="11" spans="1:4" s="138" customFormat="1" ht="93" customHeight="1">
      <c r="A11" s="326" t="s">
        <v>963</v>
      </c>
      <c r="B11" s="326"/>
      <c r="C11" s="326"/>
      <c r="D11" s="326"/>
    </row>
    <row r="12" spans="1:4" s="138" customFormat="1">
      <c r="A12" s="327"/>
      <c r="B12" s="327"/>
      <c r="C12" s="327"/>
      <c r="D12" s="327"/>
    </row>
    <row r="13" spans="1:4" s="138" customFormat="1">
      <c r="A13" s="327"/>
      <c r="B13" s="327"/>
      <c r="C13" s="328"/>
      <c r="D13" s="328" t="s">
        <v>909</v>
      </c>
    </row>
    <row r="14" spans="1:4" s="138" customFormat="1">
      <c r="A14" s="262" t="s">
        <v>942</v>
      </c>
      <c r="B14" s="263" t="s">
        <v>7</v>
      </c>
      <c r="C14" s="263"/>
      <c r="D14" s="263"/>
    </row>
    <row r="15" spans="1:4" s="138" customFormat="1">
      <c r="A15" s="262"/>
      <c r="B15" s="229" t="s">
        <v>943</v>
      </c>
      <c r="C15" s="229" t="s">
        <v>944</v>
      </c>
      <c r="D15" s="164" t="s">
        <v>949</v>
      </c>
    </row>
    <row r="16" spans="1:4" s="138" customFormat="1">
      <c r="A16" s="164">
        <v>1</v>
      </c>
      <c r="B16" s="164">
        <v>2</v>
      </c>
      <c r="C16" s="164">
        <v>3</v>
      </c>
      <c r="D16" s="164">
        <v>4</v>
      </c>
    </row>
    <row r="17" spans="1:4" s="138" customFormat="1">
      <c r="A17" s="347" t="s">
        <v>346</v>
      </c>
      <c r="B17" s="348">
        <v>100</v>
      </c>
      <c r="C17" s="348">
        <v>200</v>
      </c>
      <c r="D17" s="348">
        <v>200</v>
      </c>
    </row>
    <row r="18" spans="1:4" s="138" customFormat="1">
      <c r="A18" s="347" t="s">
        <v>357</v>
      </c>
      <c r="B18" s="348">
        <v>0</v>
      </c>
      <c r="C18" s="348">
        <v>500</v>
      </c>
      <c r="D18" s="348">
        <v>500</v>
      </c>
    </row>
    <row r="19" spans="1:4" s="138" customFormat="1">
      <c r="A19" s="346" t="s">
        <v>945</v>
      </c>
      <c r="B19" s="342">
        <f>B17+B18</f>
        <v>100</v>
      </c>
      <c r="C19" s="342">
        <f t="shared" ref="C19:D19" si="0">C17+C18</f>
        <v>700</v>
      </c>
      <c r="D19" s="342">
        <f t="shared" si="0"/>
        <v>700</v>
      </c>
    </row>
  </sheetData>
  <mergeCells count="10">
    <mergeCell ref="C7:D7"/>
    <mergeCell ref="A11:D11"/>
    <mergeCell ref="A14:A15"/>
    <mergeCell ref="B14:D14"/>
    <mergeCell ref="C1:D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scale="7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9961C-23CF-430E-9AC4-9BC9F4A6ACF8}">
  <dimension ref="A1:H27"/>
  <sheetViews>
    <sheetView view="pageBreakPreview" zoomScale="110" zoomScaleNormal="100" zoomScaleSheetLayoutView="110" workbookViewId="0">
      <selection activeCell="B14" sqref="B14:D14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8" s="138" customFormat="1">
      <c r="A1" s="115"/>
      <c r="B1" s="115"/>
      <c r="C1" s="245" t="s">
        <v>941</v>
      </c>
      <c r="D1" s="245"/>
    </row>
    <row r="2" spans="1:8" s="138" customFormat="1">
      <c r="A2" s="115"/>
      <c r="B2" s="115"/>
      <c r="C2" s="245" t="s">
        <v>906</v>
      </c>
      <c r="D2" s="245"/>
    </row>
    <row r="3" spans="1:8" s="138" customFormat="1" ht="12.75" customHeight="1">
      <c r="A3" s="115"/>
      <c r="B3" s="115"/>
      <c r="C3" s="245" t="s">
        <v>907</v>
      </c>
      <c r="D3" s="245"/>
    </row>
    <row r="4" spans="1:8" s="138" customFormat="1">
      <c r="A4" s="115"/>
      <c r="B4" s="115"/>
      <c r="C4" s="245" t="s">
        <v>908</v>
      </c>
      <c r="D4" s="245"/>
    </row>
    <row r="5" spans="1:8" s="138" customFormat="1">
      <c r="A5" s="115"/>
      <c r="B5" s="115"/>
      <c r="C5" s="245" t="s">
        <v>946</v>
      </c>
      <c r="D5" s="245"/>
    </row>
    <row r="6" spans="1:8" s="138" customFormat="1">
      <c r="A6" s="115"/>
      <c r="B6" s="115"/>
      <c r="C6" s="245" t="s">
        <v>935</v>
      </c>
      <c r="D6" s="245"/>
    </row>
    <row r="7" spans="1:8" s="138" customFormat="1">
      <c r="A7" s="115"/>
      <c r="B7" s="115"/>
      <c r="C7" s="245" t="s">
        <v>947</v>
      </c>
      <c r="D7" s="245"/>
    </row>
    <row r="8" spans="1:8" s="138" customFormat="1">
      <c r="A8" s="226"/>
      <c r="B8" s="226"/>
      <c r="C8" s="226"/>
      <c r="D8" s="226"/>
    </row>
    <row r="9" spans="1:8" s="138" customFormat="1">
      <c r="A9" s="327"/>
      <c r="B9" s="327"/>
      <c r="C9" s="343"/>
      <c r="D9" s="344" t="s">
        <v>964</v>
      </c>
    </row>
    <row r="10" spans="1:8" s="138" customFormat="1">
      <c r="A10" s="327"/>
      <c r="B10" s="327"/>
      <c r="C10" s="327"/>
      <c r="D10" s="327"/>
    </row>
    <row r="11" spans="1:8" s="138" customFormat="1" ht="54.75" customHeight="1">
      <c r="A11" s="326" t="s">
        <v>965</v>
      </c>
      <c r="B11" s="326"/>
      <c r="C11" s="326"/>
      <c r="D11" s="326"/>
    </row>
    <row r="12" spans="1:8" s="138" customFormat="1">
      <c r="A12" s="327"/>
      <c r="B12" s="327"/>
      <c r="C12" s="327"/>
      <c r="D12" s="327"/>
    </row>
    <row r="13" spans="1:8" s="138" customFormat="1">
      <c r="A13" s="327"/>
      <c r="B13" s="327"/>
      <c r="C13" s="328"/>
      <c r="D13" s="328" t="s">
        <v>909</v>
      </c>
    </row>
    <row r="14" spans="1:8" s="138" customFormat="1">
      <c r="A14" s="262" t="s">
        <v>942</v>
      </c>
      <c r="B14" s="263" t="s">
        <v>7</v>
      </c>
      <c r="C14" s="263"/>
      <c r="D14" s="263"/>
    </row>
    <row r="15" spans="1:8" s="138" customFormat="1">
      <c r="A15" s="262"/>
      <c r="B15" s="229" t="s">
        <v>943</v>
      </c>
      <c r="C15" s="229" t="s">
        <v>944</v>
      </c>
      <c r="D15" s="350" t="s">
        <v>949</v>
      </c>
      <c r="E15" s="159"/>
      <c r="F15" s="159"/>
      <c r="G15" s="159"/>
      <c r="H15" s="159"/>
    </row>
    <row r="16" spans="1:8" s="138" customFormat="1">
      <c r="A16" s="164">
        <v>1</v>
      </c>
      <c r="B16" s="164">
        <v>2</v>
      </c>
      <c r="C16" s="164">
        <v>3</v>
      </c>
      <c r="D16" s="350">
        <v>4</v>
      </c>
      <c r="E16" s="159"/>
      <c r="F16" s="159"/>
      <c r="G16" s="159"/>
      <c r="H16" s="159"/>
    </row>
    <row r="17" spans="1:8" s="138" customFormat="1">
      <c r="A17" s="345" t="s">
        <v>346</v>
      </c>
      <c r="B17" s="349">
        <v>51.8</v>
      </c>
      <c r="C17" s="349">
        <v>51.8</v>
      </c>
      <c r="D17" s="351">
        <v>51.8</v>
      </c>
      <c r="E17" s="353"/>
      <c r="F17" s="353"/>
      <c r="G17" s="159"/>
      <c r="H17" s="159"/>
    </row>
    <row r="18" spans="1:8" s="138" customFormat="1">
      <c r="A18" s="345" t="s">
        <v>347</v>
      </c>
      <c r="B18" s="349">
        <v>50</v>
      </c>
      <c r="C18" s="349">
        <v>50</v>
      </c>
      <c r="D18" s="351">
        <v>50</v>
      </c>
      <c r="E18" s="353"/>
      <c r="F18" s="353"/>
      <c r="G18" s="159"/>
      <c r="H18" s="159"/>
    </row>
    <row r="19" spans="1:8" s="138" customFormat="1">
      <c r="A19" s="347" t="s">
        <v>348</v>
      </c>
      <c r="B19" s="349">
        <v>65.099999999999994</v>
      </c>
      <c r="C19" s="349">
        <v>65.099999999999994</v>
      </c>
      <c r="D19" s="351">
        <v>65.099999999999994</v>
      </c>
      <c r="E19" s="353"/>
      <c r="F19" s="353"/>
      <c r="G19" s="159"/>
      <c r="H19" s="159"/>
    </row>
    <row r="20" spans="1:8" s="138" customFormat="1">
      <c r="A20" s="345" t="s">
        <v>349</v>
      </c>
      <c r="B20" s="349">
        <v>36.4</v>
      </c>
      <c r="C20" s="349">
        <v>36.4</v>
      </c>
      <c r="D20" s="351">
        <v>36.4</v>
      </c>
      <c r="E20" s="353"/>
      <c r="F20" s="353"/>
      <c r="G20" s="159"/>
      <c r="H20" s="159"/>
    </row>
    <row r="21" spans="1:8" s="138" customFormat="1">
      <c r="A21" s="347" t="s">
        <v>351</v>
      </c>
      <c r="B21" s="349">
        <v>15.7</v>
      </c>
      <c r="C21" s="349">
        <v>15.7</v>
      </c>
      <c r="D21" s="351">
        <v>15.7</v>
      </c>
      <c r="E21" s="353"/>
      <c r="F21" s="353"/>
      <c r="G21" s="159"/>
      <c r="H21" s="159"/>
    </row>
    <row r="22" spans="1:8">
      <c r="A22" s="347" t="s">
        <v>950</v>
      </c>
      <c r="B22" s="349">
        <v>34.1</v>
      </c>
      <c r="C22" s="349">
        <v>34.1</v>
      </c>
      <c r="D22" s="351">
        <v>34.1</v>
      </c>
      <c r="E22" s="13"/>
      <c r="F22" s="353"/>
      <c r="G22" s="159"/>
      <c r="H22" s="15"/>
    </row>
    <row r="23" spans="1:8">
      <c r="A23" s="345" t="s">
        <v>354</v>
      </c>
      <c r="B23" s="349">
        <v>39.1</v>
      </c>
      <c r="C23" s="349">
        <v>39.1</v>
      </c>
      <c r="D23" s="351">
        <v>39.1</v>
      </c>
      <c r="E23" s="13"/>
      <c r="F23" s="353"/>
      <c r="G23" s="159"/>
      <c r="H23" s="15"/>
    </row>
    <row r="24" spans="1:8">
      <c r="A24" s="345" t="s">
        <v>356</v>
      </c>
      <c r="B24" s="349">
        <v>35</v>
      </c>
      <c r="C24" s="349">
        <v>35</v>
      </c>
      <c r="D24" s="351">
        <v>35</v>
      </c>
      <c r="E24" s="13"/>
      <c r="F24" s="353"/>
      <c r="G24" s="159"/>
      <c r="H24" s="15"/>
    </row>
    <row r="25" spans="1:8">
      <c r="A25" s="347" t="s">
        <v>357</v>
      </c>
      <c r="B25" s="349">
        <v>30.1</v>
      </c>
      <c r="C25" s="349">
        <v>30.1</v>
      </c>
      <c r="D25" s="351">
        <v>30.1</v>
      </c>
      <c r="E25" s="13"/>
      <c r="F25" s="353"/>
      <c r="G25" s="159"/>
      <c r="H25" s="15"/>
    </row>
    <row r="26" spans="1:8">
      <c r="A26" s="345" t="s">
        <v>358</v>
      </c>
      <c r="B26" s="349">
        <v>24</v>
      </c>
      <c r="C26" s="349">
        <v>24</v>
      </c>
      <c r="D26" s="351">
        <v>24</v>
      </c>
      <c r="E26" s="13"/>
      <c r="F26" s="353"/>
      <c r="G26" s="159"/>
      <c r="H26" s="15"/>
    </row>
    <row r="27" spans="1:8">
      <c r="A27" s="346" t="s">
        <v>945</v>
      </c>
      <c r="B27" s="342">
        <f>SUM(B17:B26)</f>
        <v>381.3</v>
      </c>
      <c r="C27" s="342">
        <f>SUM(C17:C26)</f>
        <v>381.3</v>
      </c>
      <c r="D27" s="352">
        <f>SUM(D17:D26)</f>
        <v>381.3</v>
      </c>
      <c r="E27" s="354"/>
      <c r="F27" s="14"/>
      <c r="G27" s="15"/>
      <c r="H27" s="15"/>
    </row>
  </sheetData>
  <mergeCells count="10">
    <mergeCell ref="C7:D7"/>
    <mergeCell ref="A11:D11"/>
    <mergeCell ref="A14:A15"/>
    <mergeCell ref="B14:D14"/>
    <mergeCell ref="C1:D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C4579-B2BF-42EF-A809-CA687CBBCE08}">
  <dimension ref="A1:F21"/>
  <sheetViews>
    <sheetView view="pageBreakPreview" zoomScale="110" zoomScaleNormal="100" zoomScaleSheetLayoutView="110" workbookViewId="0">
      <selection sqref="A1:D21"/>
    </sheetView>
  </sheetViews>
  <sheetFormatPr defaultRowHeight="12.75"/>
  <cols>
    <col min="1" max="1" width="66.83203125" style="9" customWidth="1"/>
    <col min="2" max="3" width="14.5" style="9" customWidth="1"/>
    <col min="4" max="4" width="25.33203125" style="7" customWidth="1"/>
    <col min="5" max="5" width="13.83203125" style="7" customWidth="1"/>
    <col min="6" max="6" width="17" style="8" customWidth="1"/>
    <col min="7" max="7" width="13.83203125" style="9" bestFit="1" customWidth="1"/>
    <col min="8" max="8" width="12.5" style="9" bestFit="1" customWidth="1"/>
    <col min="9" max="16384" width="9.33203125" style="9"/>
  </cols>
  <sheetData>
    <row r="1" spans="1:4" s="138" customFormat="1">
      <c r="A1" s="115"/>
      <c r="B1" s="115"/>
      <c r="C1" s="245" t="s">
        <v>941</v>
      </c>
      <c r="D1" s="245"/>
    </row>
    <row r="2" spans="1:4" s="138" customFormat="1">
      <c r="A2" s="115"/>
      <c r="B2" s="115"/>
      <c r="C2" s="245" t="s">
        <v>906</v>
      </c>
      <c r="D2" s="245"/>
    </row>
    <row r="3" spans="1:4" s="138" customFormat="1" ht="12.75" customHeight="1">
      <c r="A3" s="115"/>
      <c r="B3" s="115"/>
      <c r="C3" s="245" t="s">
        <v>907</v>
      </c>
      <c r="D3" s="245"/>
    </row>
    <row r="4" spans="1:4" s="138" customFormat="1">
      <c r="A4" s="115"/>
      <c r="B4" s="115"/>
      <c r="C4" s="245" t="s">
        <v>908</v>
      </c>
      <c r="D4" s="245"/>
    </row>
    <row r="5" spans="1:4" s="138" customFormat="1">
      <c r="A5" s="115"/>
      <c r="B5" s="115"/>
      <c r="C5" s="245" t="s">
        <v>946</v>
      </c>
      <c r="D5" s="245"/>
    </row>
    <row r="6" spans="1:4" s="138" customFormat="1">
      <c r="A6" s="115"/>
      <c r="B6" s="115"/>
      <c r="C6" s="245" t="s">
        <v>935</v>
      </c>
      <c r="D6" s="245"/>
    </row>
    <row r="7" spans="1:4" s="138" customFormat="1">
      <c r="A7" s="115"/>
      <c r="B7" s="115"/>
      <c r="C7" s="245" t="s">
        <v>947</v>
      </c>
      <c r="D7" s="245"/>
    </row>
    <row r="8" spans="1:4" s="138" customFormat="1">
      <c r="A8" s="226"/>
      <c r="B8" s="226"/>
      <c r="C8" s="226"/>
      <c r="D8" s="226"/>
    </row>
    <row r="9" spans="1:4" s="138" customFormat="1">
      <c r="A9" s="327"/>
      <c r="B9" s="327"/>
      <c r="C9" s="343"/>
      <c r="D9" s="344" t="s">
        <v>966</v>
      </c>
    </row>
    <row r="10" spans="1:4" s="138" customFormat="1">
      <c r="A10" s="327"/>
      <c r="B10" s="327"/>
      <c r="C10" s="327"/>
      <c r="D10" s="327"/>
    </row>
    <row r="11" spans="1:4" s="138" customFormat="1" ht="72.75" customHeight="1">
      <c r="A11" s="326" t="s">
        <v>967</v>
      </c>
      <c r="B11" s="326"/>
      <c r="C11" s="326"/>
      <c r="D11" s="326"/>
    </row>
    <row r="12" spans="1:4" s="138" customFormat="1">
      <c r="A12" s="327"/>
      <c r="B12" s="327"/>
      <c r="C12" s="328"/>
      <c r="D12" s="328" t="s">
        <v>909</v>
      </c>
    </row>
    <row r="13" spans="1:4" s="138" customFormat="1">
      <c r="A13" s="262" t="s">
        <v>942</v>
      </c>
      <c r="B13" s="263" t="s">
        <v>7</v>
      </c>
      <c r="C13" s="263"/>
      <c r="D13" s="263"/>
    </row>
    <row r="14" spans="1:4" s="138" customFormat="1">
      <c r="A14" s="262"/>
      <c r="B14" s="229" t="s">
        <v>943</v>
      </c>
      <c r="C14" s="229" t="s">
        <v>944</v>
      </c>
      <c r="D14" s="164" t="s">
        <v>949</v>
      </c>
    </row>
    <row r="15" spans="1:4" s="138" customFormat="1">
      <c r="A15" s="164">
        <v>1</v>
      </c>
      <c r="B15" s="164">
        <v>2</v>
      </c>
      <c r="C15" s="164">
        <v>3</v>
      </c>
      <c r="D15" s="164">
        <v>4</v>
      </c>
    </row>
    <row r="16" spans="1:4" s="138" customFormat="1">
      <c r="A16" s="347" t="s">
        <v>348</v>
      </c>
      <c r="B16" s="355">
        <v>5</v>
      </c>
      <c r="C16" s="355">
        <v>5</v>
      </c>
      <c r="D16" s="355">
        <v>5</v>
      </c>
    </row>
    <row r="17" spans="1:6" s="138" customFormat="1">
      <c r="A17" s="345" t="s">
        <v>354</v>
      </c>
      <c r="B17" s="355">
        <v>5</v>
      </c>
      <c r="C17" s="355">
        <v>5</v>
      </c>
      <c r="D17" s="355">
        <v>5</v>
      </c>
    </row>
    <row r="18" spans="1:6" s="138" customFormat="1">
      <c r="A18" s="345" t="s">
        <v>357</v>
      </c>
      <c r="B18" s="355">
        <v>15</v>
      </c>
      <c r="C18" s="355">
        <v>15</v>
      </c>
      <c r="D18" s="355">
        <v>15</v>
      </c>
    </row>
    <row r="19" spans="1:6" s="138" customFormat="1">
      <c r="A19" s="345" t="s">
        <v>358</v>
      </c>
      <c r="B19" s="355">
        <v>5</v>
      </c>
      <c r="C19" s="355">
        <v>5</v>
      </c>
      <c r="D19" s="355">
        <v>5</v>
      </c>
    </row>
    <row r="20" spans="1:6" s="138" customFormat="1">
      <c r="A20" s="345" t="s">
        <v>968</v>
      </c>
      <c r="B20" s="355">
        <v>5</v>
      </c>
      <c r="C20" s="355">
        <v>5</v>
      </c>
      <c r="D20" s="355">
        <v>5</v>
      </c>
    </row>
    <row r="21" spans="1:6" s="7" customFormat="1">
      <c r="A21" s="346" t="s">
        <v>945</v>
      </c>
      <c r="B21" s="356">
        <f>SUM(B16:B20)</f>
        <v>35</v>
      </c>
      <c r="C21" s="356">
        <f>SUM(C16:C20)</f>
        <v>35</v>
      </c>
      <c r="D21" s="356">
        <f>SUM(D16:D20)</f>
        <v>35</v>
      </c>
      <c r="F21" s="8"/>
    </row>
  </sheetData>
  <mergeCells count="10">
    <mergeCell ref="C7:D7"/>
    <mergeCell ref="A11:D11"/>
    <mergeCell ref="A13:A14"/>
    <mergeCell ref="B13:D13"/>
    <mergeCell ref="C1:D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scale="7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62"/>
  <sheetViews>
    <sheetView view="pageBreakPreview" zoomScale="90" zoomScaleNormal="100" zoomScaleSheetLayoutView="90" workbookViewId="0">
      <selection sqref="A1:E62"/>
    </sheetView>
  </sheetViews>
  <sheetFormatPr defaultRowHeight="12.75"/>
  <cols>
    <col min="1" max="1" width="37.1640625" style="23" customWidth="1"/>
    <col min="2" max="2" width="70.5" style="23" customWidth="1"/>
    <col min="3" max="3" width="18.6640625" style="23" bestFit="1" customWidth="1"/>
    <col min="4" max="4" width="19.33203125" style="23" customWidth="1"/>
    <col min="5" max="5" width="18" style="23" customWidth="1"/>
    <col min="6" max="6" width="24" style="23" customWidth="1"/>
    <col min="7" max="7" width="17.33203125" style="23" customWidth="1"/>
    <col min="8" max="8" width="17.5" style="23" customWidth="1"/>
    <col min="9" max="9" width="17" style="23" bestFit="1" customWidth="1"/>
    <col min="10" max="256" width="9.33203125" style="23"/>
    <col min="257" max="257" width="37.1640625" style="23" customWidth="1"/>
    <col min="258" max="258" width="70.5" style="23" customWidth="1"/>
    <col min="259" max="259" width="18.6640625" style="23" bestFit="1" customWidth="1"/>
    <col min="260" max="260" width="20.5" style="23" customWidth="1"/>
    <col min="261" max="261" width="18" style="23" customWidth="1"/>
    <col min="262" max="262" width="24" style="23" customWidth="1"/>
    <col min="263" max="263" width="17.33203125" style="23" customWidth="1"/>
    <col min="264" max="264" width="17.5" style="23" customWidth="1"/>
    <col min="265" max="265" width="17" style="23" bestFit="1" customWidth="1"/>
    <col min="266" max="512" width="9.33203125" style="23"/>
    <col min="513" max="513" width="37.1640625" style="23" customWidth="1"/>
    <col min="514" max="514" width="70.5" style="23" customWidth="1"/>
    <col min="515" max="515" width="18.6640625" style="23" bestFit="1" customWidth="1"/>
    <col min="516" max="516" width="20.5" style="23" customWidth="1"/>
    <col min="517" max="517" width="18" style="23" customWidth="1"/>
    <col min="518" max="518" width="24" style="23" customWidth="1"/>
    <col min="519" max="519" width="17.33203125" style="23" customWidth="1"/>
    <col min="520" max="520" width="17.5" style="23" customWidth="1"/>
    <col min="521" max="521" width="17" style="23" bestFit="1" customWidth="1"/>
    <col min="522" max="768" width="9.33203125" style="23"/>
    <col min="769" max="769" width="37.1640625" style="23" customWidth="1"/>
    <col min="770" max="770" width="70.5" style="23" customWidth="1"/>
    <col min="771" max="771" width="18.6640625" style="23" bestFit="1" customWidth="1"/>
    <col min="772" max="772" width="20.5" style="23" customWidth="1"/>
    <col min="773" max="773" width="18" style="23" customWidth="1"/>
    <col min="774" max="774" width="24" style="23" customWidth="1"/>
    <col min="775" max="775" width="17.33203125" style="23" customWidth="1"/>
    <col min="776" max="776" width="17.5" style="23" customWidth="1"/>
    <col min="777" max="777" width="17" style="23" bestFit="1" customWidth="1"/>
    <col min="778" max="1024" width="9.33203125" style="23"/>
    <col min="1025" max="1025" width="37.1640625" style="23" customWidth="1"/>
    <col min="1026" max="1026" width="70.5" style="23" customWidth="1"/>
    <col min="1027" max="1027" width="18.6640625" style="23" bestFit="1" customWidth="1"/>
    <col min="1028" max="1028" width="20.5" style="23" customWidth="1"/>
    <col min="1029" max="1029" width="18" style="23" customWidth="1"/>
    <col min="1030" max="1030" width="24" style="23" customWidth="1"/>
    <col min="1031" max="1031" width="17.33203125" style="23" customWidth="1"/>
    <col min="1032" max="1032" width="17.5" style="23" customWidth="1"/>
    <col min="1033" max="1033" width="17" style="23" bestFit="1" customWidth="1"/>
    <col min="1034" max="1280" width="9.33203125" style="23"/>
    <col min="1281" max="1281" width="37.1640625" style="23" customWidth="1"/>
    <col min="1282" max="1282" width="70.5" style="23" customWidth="1"/>
    <col min="1283" max="1283" width="18.6640625" style="23" bestFit="1" customWidth="1"/>
    <col min="1284" max="1284" width="20.5" style="23" customWidth="1"/>
    <col min="1285" max="1285" width="18" style="23" customWidth="1"/>
    <col min="1286" max="1286" width="24" style="23" customWidth="1"/>
    <col min="1287" max="1287" width="17.33203125" style="23" customWidth="1"/>
    <col min="1288" max="1288" width="17.5" style="23" customWidth="1"/>
    <col min="1289" max="1289" width="17" style="23" bestFit="1" customWidth="1"/>
    <col min="1290" max="1536" width="9.33203125" style="23"/>
    <col min="1537" max="1537" width="37.1640625" style="23" customWidth="1"/>
    <col min="1538" max="1538" width="70.5" style="23" customWidth="1"/>
    <col min="1539" max="1539" width="18.6640625" style="23" bestFit="1" customWidth="1"/>
    <col min="1540" max="1540" width="20.5" style="23" customWidth="1"/>
    <col min="1541" max="1541" width="18" style="23" customWidth="1"/>
    <col min="1542" max="1542" width="24" style="23" customWidth="1"/>
    <col min="1543" max="1543" width="17.33203125" style="23" customWidth="1"/>
    <col min="1544" max="1544" width="17.5" style="23" customWidth="1"/>
    <col min="1545" max="1545" width="17" style="23" bestFit="1" customWidth="1"/>
    <col min="1546" max="1792" width="9.33203125" style="23"/>
    <col min="1793" max="1793" width="37.1640625" style="23" customWidth="1"/>
    <col min="1794" max="1794" width="70.5" style="23" customWidth="1"/>
    <col min="1795" max="1795" width="18.6640625" style="23" bestFit="1" customWidth="1"/>
    <col min="1796" max="1796" width="20.5" style="23" customWidth="1"/>
    <col min="1797" max="1797" width="18" style="23" customWidth="1"/>
    <col min="1798" max="1798" width="24" style="23" customWidth="1"/>
    <col min="1799" max="1799" width="17.33203125" style="23" customWidth="1"/>
    <col min="1800" max="1800" width="17.5" style="23" customWidth="1"/>
    <col min="1801" max="1801" width="17" style="23" bestFit="1" customWidth="1"/>
    <col min="1802" max="2048" width="9.33203125" style="23"/>
    <col min="2049" max="2049" width="37.1640625" style="23" customWidth="1"/>
    <col min="2050" max="2050" width="70.5" style="23" customWidth="1"/>
    <col min="2051" max="2051" width="18.6640625" style="23" bestFit="1" customWidth="1"/>
    <col min="2052" max="2052" width="20.5" style="23" customWidth="1"/>
    <col min="2053" max="2053" width="18" style="23" customWidth="1"/>
    <col min="2054" max="2054" width="24" style="23" customWidth="1"/>
    <col min="2055" max="2055" width="17.33203125" style="23" customWidth="1"/>
    <col min="2056" max="2056" width="17.5" style="23" customWidth="1"/>
    <col min="2057" max="2057" width="17" style="23" bestFit="1" customWidth="1"/>
    <col min="2058" max="2304" width="9.33203125" style="23"/>
    <col min="2305" max="2305" width="37.1640625" style="23" customWidth="1"/>
    <col min="2306" max="2306" width="70.5" style="23" customWidth="1"/>
    <col min="2307" max="2307" width="18.6640625" style="23" bestFit="1" customWidth="1"/>
    <col min="2308" max="2308" width="20.5" style="23" customWidth="1"/>
    <col min="2309" max="2309" width="18" style="23" customWidth="1"/>
    <col min="2310" max="2310" width="24" style="23" customWidth="1"/>
    <col min="2311" max="2311" width="17.33203125" style="23" customWidth="1"/>
    <col min="2312" max="2312" width="17.5" style="23" customWidth="1"/>
    <col min="2313" max="2313" width="17" style="23" bestFit="1" customWidth="1"/>
    <col min="2314" max="2560" width="9.33203125" style="23"/>
    <col min="2561" max="2561" width="37.1640625" style="23" customWidth="1"/>
    <col min="2562" max="2562" width="70.5" style="23" customWidth="1"/>
    <col min="2563" max="2563" width="18.6640625" style="23" bestFit="1" customWidth="1"/>
    <col min="2564" max="2564" width="20.5" style="23" customWidth="1"/>
    <col min="2565" max="2565" width="18" style="23" customWidth="1"/>
    <col min="2566" max="2566" width="24" style="23" customWidth="1"/>
    <col min="2567" max="2567" width="17.33203125" style="23" customWidth="1"/>
    <col min="2568" max="2568" width="17.5" style="23" customWidth="1"/>
    <col min="2569" max="2569" width="17" style="23" bestFit="1" customWidth="1"/>
    <col min="2570" max="2816" width="9.33203125" style="23"/>
    <col min="2817" max="2817" width="37.1640625" style="23" customWidth="1"/>
    <col min="2818" max="2818" width="70.5" style="23" customWidth="1"/>
    <col min="2819" max="2819" width="18.6640625" style="23" bestFit="1" customWidth="1"/>
    <col min="2820" max="2820" width="20.5" style="23" customWidth="1"/>
    <col min="2821" max="2821" width="18" style="23" customWidth="1"/>
    <col min="2822" max="2822" width="24" style="23" customWidth="1"/>
    <col min="2823" max="2823" width="17.33203125" style="23" customWidth="1"/>
    <col min="2824" max="2824" width="17.5" style="23" customWidth="1"/>
    <col min="2825" max="2825" width="17" style="23" bestFit="1" customWidth="1"/>
    <col min="2826" max="3072" width="9.33203125" style="23"/>
    <col min="3073" max="3073" width="37.1640625" style="23" customWidth="1"/>
    <col min="3074" max="3074" width="70.5" style="23" customWidth="1"/>
    <col min="3075" max="3075" width="18.6640625" style="23" bestFit="1" customWidth="1"/>
    <col min="3076" max="3076" width="20.5" style="23" customWidth="1"/>
    <col min="3077" max="3077" width="18" style="23" customWidth="1"/>
    <col min="3078" max="3078" width="24" style="23" customWidth="1"/>
    <col min="3079" max="3079" width="17.33203125" style="23" customWidth="1"/>
    <col min="3080" max="3080" width="17.5" style="23" customWidth="1"/>
    <col min="3081" max="3081" width="17" style="23" bestFit="1" customWidth="1"/>
    <col min="3082" max="3328" width="9.33203125" style="23"/>
    <col min="3329" max="3329" width="37.1640625" style="23" customWidth="1"/>
    <col min="3330" max="3330" width="70.5" style="23" customWidth="1"/>
    <col min="3331" max="3331" width="18.6640625" style="23" bestFit="1" customWidth="1"/>
    <col min="3332" max="3332" width="20.5" style="23" customWidth="1"/>
    <col min="3333" max="3333" width="18" style="23" customWidth="1"/>
    <col min="3334" max="3334" width="24" style="23" customWidth="1"/>
    <col min="3335" max="3335" width="17.33203125" style="23" customWidth="1"/>
    <col min="3336" max="3336" width="17.5" style="23" customWidth="1"/>
    <col min="3337" max="3337" width="17" style="23" bestFit="1" customWidth="1"/>
    <col min="3338" max="3584" width="9.33203125" style="23"/>
    <col min="3585" max="3585" width="37.1640625" style="23" customWidth="1"/>
    <col min="3586" max="3586" width="70.5" style="23" customWidth="1"/>
    <col min="3587" max="3587" width="18.6640625" style="23" bestFit="1" customWidth="1"/>
    <col min="3588" max="3588" width="20.5" style="23" customWidth="1"/>
    <col min="3589" max="3589" width="18" style="23" customWidth="1"/>
    <col min="3590" max="3590" width="24" style="23" customWidth="1"/>
    <col min="3591" max="3591" width="17.33203125" style="23" customWidth="1"/>
    <col min="3592" max="3592" width="17.5" style="23" customWidth="1"/>
    <col min="3593" max="3593" width="17" style="23" bestFit="1" customWidth="1"/>
    <col min="3594" max="3840" width="9.33203125" style="23"/>
    <col min="3841" max="3841" width="37.1640625" style="23" customWidth="1"/>
    <col min="3842" max="3842" width="70.5" style="23" customWidth="1"/>
    <col min="3843" max="3843" width="18.6640625" style="23" bestFit="1" customWidth="1"/>
    <col min="3844" max="3844" width="20.5" style="23" customWidth="1"/>
    <col min="3845" max="3845" width="18" style="23" customWidth="1"/>
    <col min="3846" max="3846" width="24" style="23" customWidth="1"/>
    <col min="3847" max="3847" width="17.33203125" style="23" customWidth="1"/>
    <col min="3848" max="3848" width="17.5" style="23" customWidth="1"/>
    <col min="3849" max="3849" width="17" style="23" bestFit="1" customWidth="1"/>
    <col min="3850" max="4096" width="9.33203125" style="23"/>
    <col min="4097" max="4097" width="37.1640625" style="23" customWidth="1"/>
    <col min="4098" max="4098" width="70.5" style="23" customWidth="1"/>
    <col min="4099" max="4099" width="18.6640625" style="23" bestFit="1" customWidth="1"/>
    <col min="4100" max="4100" width="20.5" style="23" customWidth="1"/>
    <col min="4101" max="4101" width="18" style="23" customWidth="1"/>
    <col min="4102" max="4102" width="24" style="23" customWidth="1"/>
    <col min="4103" max="4103" width="17.33203125" style="23" customWidth="1"/>
    <col min="4104" max="4104" width="17.5" style="23" customWidth="1"/>
    <col min="4105" max="4105" width="17" style="23" bestFit="1" customWidth="1"/>
    <col min="4106" max="4352" width="9.33203125" style="23"/>
    <col min="4353" max="4353" width="37.1640625" style="23" customWidth="1"/>
    <col min="4354" max="4354" width="70.5" style="23" customWidth="1"/>
    <col min="4355" max="4355" width="18.6640625" style="23" bestFit="1" customWidth="1"/>
    <col min="4356" max="4356" width="20.5" style="23" customWidth="1"/>
    <col min="4357" max="4357" width="18" style="23" customWidth="1"/>
    <col min="4358" max="4358" width="24" style="23" customWidth="1"/>
    <col min="4359" max="4359" width="17.33203125" style="23" customWidth="1"/>
    <col min="4360" max="4360" width="17.5" style="23" customWidth="1"/>
    <col min="4361" max="4361" width="17" style="23" bestFit="1" customWidth="1"/>
    <col min="4362" max="4608" width="9.33203125" style="23"/>
    <col min="4609" max="4609" width="37.1640625" style="23" customWidth="1"/>
    <col min="4610" max="4610" width="70.5" style="23" customWidth="1"/>
    <col min="4611" max="4611" width="18.6640625" style="23" bestFit="1" customWidth="1"/>
    <col min="4612" max="4612" width="20.5" style="23" customWidth="1"/>
    <col min="4613" max="4613" width="18" style="23" customWidth="1"/>
    <col min="4614" max="4614" width="24" style="23" customWidth="1"/>
    <col min="4615" max="4615" width="17.33203125" style="23" customWidth="1"/>
    <col min="4616" max="4616" width="17.5" style="23" customWidth="1"/>
    <col min="4617" max="4617" width="17" style="23" bestFit="1" customWidth="1"/>
    <col min="4618" max="4864" width="9.33203125" style="23"/>
    <col min="4865" max="4865" width="37.1640625" style="23" customWidth="1"/>
    <col min="4866" max="4866" width="70.5" style="23" customWidth="1"/>
    <col min="4867" max="4867" width="18.6640625" style="23" bestFit="1" customWidth="1"/>
    <col min="4868" max="4868" width="20.5" style="23" customWidth="1"/>
    <col min="4869" max="4869" width="18" style="23" customWidth="1"/>
    <col min="4870" max="4870" width="24" style="23" customWidth="1"/>
    <col min="4871" max="4871" width="17.33203125" style="23" customWidth="1"/>
    <col min="4872" max="4872" width="17.5" style="23" customWidth="1"/>
    <col min="4873" max="4873" width="17" style="23" bestFit="1" customWidth="1"/>
    <col min="4874" max="5120" width="9.33203125" style="23"/>
    <col min="5121" max="5121" width="37.1640625" style="23" customWidth="1"/>
    <col min="5122" max="5122" width="70.5" style="23" customWidth="1"/>
    <col min="5123" max="5123" width="18.6640625" style="23" bestFit="1" customWidth="1"/>
    <col min="5124" max="5124" width="20.5" style="23" customWidth="1"/>
    <col min="5125" max="5125" width="18" style="23" customWidth="1"/>
    <col min="5126" max="5126" width="24" style="23" customWidth="1"/>
    <col min="5127" max="5127" width="17.33203125" style="23" customWidth="1"/>
    <col min="5128" max="5128" width="17.5" style="23" customWidth="1"/>
    <col min="5129" max="5129" width="17" style="23" bestFit="1" customWidth="1"/>
    <col min="5130" max="5376" width="9.33203125" style="23"/>
    <col min="5377" max="5377" width="37.1640625" style="23" customWidth="1"/>
    <col min="5378" max="5378" width="70.5" style="23" customWidth="1"/>
    <col min="5379" max="5379" width="18.6640625" style="23" bestFit="1" customWidth="1"/>
    <col min="5380" max="5380" width="20.5" style="23" customWidth="1"/>
    <col min="5381" max="5381" width="18" style="23" customWidth="1"/>
    <col min="5382" max="5382" width="24" style="23" customWidth="1"/>
    <col min="5383" max="5383" width="17.33203125" style="23" customWidth="1"/>
    <col min="5384" max="5384" width="17.5" style="23" customWidth="1"/>
    <col min="5385" max="5385" width="17" style="23" bestFit="1" customWidth="1"/>
    <col min="5386" max="5632" width="9.33203125" style="23"/>
    <col min="5633" max="5633" width="37.1640625" style="23" customWidth="1"/>
    <col min="5634" max="5634" width="70.5" style="23" customWidth="1"/>
    <col min="5635" max="5635" width="18.6640625" style="23" bestFit="1" customWidth="1"/>
    <col min="5636" max="5636" width="20.5" style="23" customWidth="1"/>
    <col min="5637" max="5637" width="18" style="23" customWidth="1"/>
    <col min="5638" max="5638" width="24" style="23" customWidth="1"/>
    <col min="5639" max="5639" width="17.33203125" style="23" customWidth="1"/>
    <col min="5640" max="5640" width="17.5" style="23" customWidth="1"/>
    <col min="5641" max="5641" width="17" style="23" bestFit="1" customWidth="1"/>
    <col min="5642" max="5888" width="9.33203125" style="23"/>
    <col min="5889" max="5889" width="37.1640625" style="23" customWidth="1"/>
    <col min="5890" max="5890" width="70.5" style="23" customWidth="1"/>
    <col min="5891" max="5891" width="18.6640625" style="23" bestFit="1" customWidth="1"/>
    <col min="5892" max="5892" width="20.5" style="23" customWidth="1"/>
    <col min="5893" max="5893" width="18" style="23" customWidth="1"/>
    <col min="5894" max="5894" width="24" style="23" customWidth="1"/>
    <col min="5895" max="5895" width="17.33203125" style="23" customWidth="1"/>
    <col min="5896" max="5896" width="17.5" style="23" customWidth="1"/>
    <col min="5897" max="5897" width="17" style="23" bestFit="1" customWidth="1"/>
    <col min="5898" max="6144" width="9.33203125" style="23"/>
    <col min="6145" max="6145" width="37.1640625" style="23" customWidth="1"/>
    <col min="6146" max="6146" width="70.5" style="23" customWidth="1"/>
    <col min="6147" max="6147" width="18.6640625" style="23" bestFit="1" customWidth="1"/>
    <col min="6148" max="6148" width="20.5" style="23" customWidth="1"/>
    <col min="6149" max="6149" width="18" style="23" customWidth="1"/>
    <col min="6150" max="6150" width="24" style="23" customWidth="1"/>
    <col min="6151" max="6151" width="17.33203125" style="23" customWidth="1"/>
    <col min="6152" max="6152" width="17.5" style="23" customWidth="1"/>
    <col min="6153" max="6153" width="17" style="23" bestFit="1" customWidth="1"/>
    <col min="6154" max="6400" width="9.33203125" style="23"/>
    <col min="6401" max="6401" width="37.1640625" style="23" customWidth="1"/>
    <col min="6402" max="6402" width="70.5" style="23" customWidth="1"/>
    <col min="6403" max="6403" width="18.6640625" style="23" bestFit="1" customWidth="1"/>
    <col min="6404" max="6404" width="20.5" style="23" customWidth="1"/>
    <col min="6405" max="6405" width="18" style="23" customWidth="1"/>
    <col min="6406" max="6406" width="24" style="23" customWidth="1"/>
    <col min="6407" max="6407" width="17.33203125" style="23" customWidth="1"/>
    <col min="6408" max="6408" width="17.5" style="23" customWidth="1"/>
    <col min="6409" max="6409" width="17" style="23" bestFit="1" customWidth="1"/>
    <col min="6410" max="6656" width="9.33203125" style="23"/>
    <col min="6657" max="6657" width="37.1640625" style="23" customWidth="1"/>
    <col min="6658" max="6658" width="70.5" style="23" customWidth="1"/>
    <col min="6659" max="6659" width="18.6640625" style="23" bestFit="1" customWidth="1"/>
    <col min="6660" max="6660" width="20.5" style="23" customWidth="1"/>
    <col min="6661" max="6661" width="18" style="23" customWidth="1"/>
    <col min="6662" max="6662" width="24" style="23" customWidth="1"/>
    <col min="6663" max="6663" width="17.33203125" style="23" customWidth="1"/>
    <col min="6664" max="6664" width="17.5" style="23" customWidth="1"/>
    <col min="6665" max="6665" width="17" style="23" bestFit="1" customWidth="1"/>
    <col min="6666" max="6912" width="9.33203125" style="23"/>
    <col min="6913" max="6913" width="37.1640625" style="23" customWidth="1"/>
    <col min="6914" max="6914" width="70.5" style="23" customWidth="1"/>
    <col min="6915" max="6915" width="18.6640625" style="23" bestFit="1" customWidth="1"/>
    <col min="6916" max="6916" width="20.5" style="23" customWidth="1"/>
    <col min="6917" max="6917" width="18" style="23" customWidth="1"/>
    <col min="6918" max="6918" width="24" style="23" customWidth="1"/>
    <col min="6919" max="6919" width="17.33203125" style="23" customWidth="1"/>
    <col min="6920" max="6920" width="17.5" style="23" customWidth="1"/>
    <col min="6921" max="6921" width="17" style="23" bestFit="1" customWidth="1"/>
    <col min="6922" max="7168" width="9.33203125" style="23"/>
    <col min="7169" max="7169" width="37.1640625" style="23" customWidth="1"/>
    <col min="7170" max="7170" width="70.5" style="23" customWidth="1"/>
    <col min="7171" max="7171" width="18.6640625" style="23" bestFit="1" customWidth="1"/>
    <col min="7172" max="7172" width="20.5" style="23" customWidth="1"/>
    <col min="7173" max="7173" width="18" style="23" customWidth="1"/>
    <col min="7174" max="7174" width="24" style="23" customWidth="1"/>
    <col min="7175" max="7175" width="17.33203125" style="23" customWidth="1"/>
    <col min="7176" max="7176" width="17.5" style="23" customWidth="1"/>
    <col min="7177" max="7177" width="17" style="23" bestFit="1" customWidth="1"/>
    <col min="7178" max="7424" width="9.33203125" style="23"/>
    <col min="7425" max="7425" width="37.1640625" style="23" customWidth="1"/>
    <col min="7426" max="7426" width="70.5" style="23" customWidth="1"/>
    <col min="7427" max="7427" width="18.6640625" style="23" bestFit="1" customWidth="1"/>
    <col min="7428" max="7428" width="20.5" style="23" customWidth="1"/>
    <col min="7429" max="7429" width="18" style="23" customWidth="1"/>
    <col min="7430" max="7430" width="24" style="23" customWidth="1"/>
    <col min="7431" max="7431" width="17.33203125" style="23" customWidth="1"/>
    <col min="7432" max="7432" width="17.5" style="23" customWidth="1"/>
    <col min="7433" max="7433" width="17" style="23" bestFit="1" customWidth="1"/>
    <col min="7434" max="7680" width="9.33203125" style="23"/>
    <col min="7681" max="7681" width="37.1640625" style="23" customWidth="1"/>
    <col min="7682" max="7682" width="70.5" style="23" customWidth="1"/>
    <col min="7683" max="7683" width="18.6640625" style="23" bestFit="1" customWidth="1"/>
    <col min="7684" max="7684" width="20.5" style="23" customWidth="1"/>
    <col min="7685" max="7685" width="18" style="23" customWidth="1"/>
    <col min="7686" max="7686" width="24" style="23" customWidth="1"/>
    <col min="7687" max="7687" width="17.33203125" style="23" customWidth="1"/>
    <col min="7688" max="7688" width="17.5" style="23" customWidth="1"/>
    <col min="7689" max="7689" width="17" style="23" bestFit="1" customWidth="1"/>
    <col min="7690" max="7936" width="9.33203125" style="23"/>
    <col min="7937" max="7937" width="37.1640625" style="23" customWidth="1"/>
    <col min="7938" max="7938" width="70.5" style="23" customWidth="1"/>
    <col min="7939" max="7939" width="18.6640625" style="23" bestFit="1" customWidth="1"/>
    <col min="7940" max="7940" width="20.5" style="23" customWidth="1"/>
    <col min="7941" max="7941" width="18" style="23" customWidth="1"/>
    <col min="7942" max="7942" width="24" style="23" customWidth="1"/>
    <col min="7943" max="7943" width="17.33203125" style="23" customWidth="1"/>
    <col min="7944" max="7944" width="17.5" style="23" customWidth="1"/>
    <col min="7945" max="7945" width="17" style="23" bestFit="1" customWidth="1"/>
    <col min="7946" max="8192" width="9.33203125" style="23"/>
    <col min="8193" max="8193" width="37.1640625" style="23" customWidth="1"/>
    <col min="8194" max="8194" width="70.5" style="23" customWidth="1"/>
    <col min="8195" max="8195" width="18.6640625" style="23" bestFit="1" customWidth="1"/>
    <col min="8196" max="8196" width="20.5" style="23" customWidth="1"/>
    <col min="8197" max="8197" width="18" style="23" customWidth="1"/>
    <col min="8198" max="8198" width="24" style="23" customWidth="1"/>
    <col min="8199" max="8199" width="17.33203125" style="23" customWidth="1"/>
    <col min="8200" max="8200" width="17.5" style="23" customWidth="1"/>
    <col min="8201" max="8201" width="17" style="23" bestFit="1" customWidth="1"/>
    <col min="8202" max="8448" width="9.33203125" style="23"/>
    <col min="8449" max="8449" width="37.1640625" style="23" customWidth="1"/>
    <col min="8450" max="8450" width="70.5" style="23" customWidth="1"/>
    <col min="8451" max="8451" width="18.6640625" style="23" bestFit="1" customWidth="1"/>
    <col min="8452" max="8452" width="20.5" style="23" customWidth="1"/>
    <col min="8453" max="8453" width="18" style="23" customWidth="1"/>
    <col min="8454" max="8454" width="24" style="23" customWidth="1"/>
    <col min="8455" max="8455" width="17.33203125" style="23" customWidth="1"/>
    <col min="8456" max="8456" width="17.5" style="23" customWidth="1"/>
    <col min="8457" max="8457" width="17" style="23" bestFit="1" customWidth="1"/>
    <col min="8458" max="8704" width="9.33203125" style="23"/>
    <col min="8705" max="8705" width="37.1640625" style="23" customWidth="1"/>
    <col min="8706" max="8706" width="70.5" style="23" customWidth="1"/>
    <col min="8707" max="8707" width="18.6640625" style="23" bestFit="1" customWidth="1"/>
    <col min="8708" max="8708" width="20.5" style="23" customWidth="1"/>
    <col min="8709" max="8709" width="18" style="23" customWidth="1"/>
    <col min="8710" max="8710" width="24" style="23" customWidth="1"/>
    <col min="8711" max="8711" width="17.33203125" style="23" customWidth="1"/>
    <col min="8712" max="8712" width="17.5" style="23" customWidth="1"/>
    <col min="8713" max="8713" width="17" style="23" bestFit="1" customWidth="1"/>
    <col min="8714" max="8960" width="9.33203125" style="23"/>
    <col min="8961" max="8961" width="37.1640625" style="23" customWidth="1"/>
    <col min="8962" max="8962" width="70.5" style="23" customWidth="1"/>
    <col min="8963" max="8963" width="18.6640625" style="23" bestFit="1" customWidth="1"/>
    <col min="8964" max="8964" width="20.5" style="23" customWidth="1"/>
    <col min="8965" max="8965" width="18" style="23" customWidth="1"/>
    <col min="8966" max="8966" width="24" style="23" customWidth="1"/>
    <col min="8967" max="8967" width="17.33203125" style="23" customWidth="1"/>
    <col min="8968" max="8968" width="17.5" style="23" customWidth="1"/>
    <col min="8969" max="8969" width="17" style="23" bestFit="1" customWidth="1"/>
    <col min="8970" max="9216" width="9.33203125" style="23"/>
    <col min="9217" max="9217" width="37.1640625" style="23" customWidth="1"/>
    <col min="9218" max="9218" width="70.5" style="23" customWidth="1"/>
    <col min="9219" max="9219" width="18.6640625" style="23" bestFit="1" customWidth="1"/>
    <col min="9220" max="9220" width="20.5" style="23" customWidth="1"/>
    <col min="9221" max="9221" width="18" style="23" customWidth="1"/>
    <col min="9222" max="9222" width="24" style="23" customWidth="1"/>
    <col min="9223" max="9223" width="17.33203125" style="23" customWidth="1"/>
    <col min="9224" max="9224" width="17.5" style="23" customWidth="1"/>
    <col min="9225" max="9225" width="17" style="23" bestFit="1" customWidth="1"/>
    <col min="9226" max="9472" width="9.33203125" style="23"/>
    <col min="9473" max="9473" width="37.1640625" style="23" customWidth="1"/>
    <col min="9474" max="9474" width="70.5" style="23" customWidth="1"/>
    <col min="9475" max="9475" width="18.6640625" style="23" bestFit="1" customWidth="1"/>
    <col min="9476" max="9476" width="20.5" style="23" customWidth="1"/>
    <col min="9477" max="9477" width="18" style="23" customWidth="1"/>
    <col min="9478" max="9478" width="24" style="23" customWidth="1"/>
    <col min="9479" max="9479" width="17.33203125" style="23" customWidth="1"/>
    <col min="9480" max="9480" width="17.5" style="23" customWidth="1"/>
    <col min="9481" max="9481" width="17" style="23" bestFit="1" customWidth="1"/>
    <col min="9482" max="9728" width="9.33203125" style="23"/>
    <col min="9729" max="9729" width="37.1640625" style="23" customWidth="1"/>
    <col min="9730" max="9730" width="70.5" style="23" customWidth="1"/>
    <col min="9731" max="9731" width="18.6640625" style="23" bestFit="1" customWidth="1"/>
    <col min="9732" max="9732" width="20.5" style="23" customWidth="1"/>
    <col min="9733" max="9733" width="18" style="23" customWidth="1"/>
    <col min="9734" max="9734" width="24" style="23" customWidth="1"/>
    <col min="9735" max="9735" width="17.33203125" style="23" customWidth="1"/>
    <col min="9736" max="9736" width="17.5" style="23" customWidth="1"/>
    <col min="9737" max="9737" width="17" style="23" bestFit="1" customWidth="1"/>
    <col min="9738" max="9984" width="9.33203125" style="23"/>
    <col min="9985" max="9985" width="37.1640625" style="23" customWidth="1"/>
    <col min="9986" max="9986" width="70.5" style="23" customWidth="1"/>
    <col min="9987" max="9987" width="18.6640625" style="23" bestFit="1" customWidth="1"/>
    <col min="9988" max="9988" width="20.5" style="23" customWidth="1"/>
    <col min="9989" max="9989" width="18" style="23" customWidth="1"/>
    <col min="9990" max="9990" width="24" style="23" customWidth="1"/>
    <col min="9991" max="9991" width="17.33203125" style="23" customWidth="1"/>
    <col min="9992" max="9992" width="17.5" style="23" customWidth="1"/>
    <col min="9993" max="9993" width="17" style="23" bestFit="1" customWidth="1"/>
    <col min="9994" max="10240" width="9.33203125" style="23"/>
    <col min="10241" max="10241" width="37.1640625" style="23" customWidth="1"/>
    <col min="10242" max="10242" width="70.5" style="23" customWidth="1"/>
    <col min="10243" max="10243" width="18.6640625" style="23" bestFit="1" customWidth="1"/>
    <col min="10244" max="10244" width="20.5" style="23" customWidth="1"/>
    <col min="10245" max="10245" width="18" style="23" customWidth="1"/>
    <col min="10246" max="10246" width="24" style="23" customWidth="1"/>
    <col min="10247" max="10247" width="17.33203125" style="23" customWidth="1"/>
    <col min="10248" max="10248" width="17.5" style="23" customWidth="1"/>
    <col min="10249" max="10249" width="17" style="23" bestFit="1" customWidth="1"/>
    <col min="10250" max="10496" width="9.33203125" style="23"/>
    <col min="10497" max="10497" width="37.1640625" style="23" customWidth="1"/>
    <col min="10498" max="10498" width="70.5" style="23" customWidth="1"/>
    <col min="10499" max="10499" width="18.6640625" style="23" bestFit="1" customWidth="1"/>
    <col min="10500" max="10500" width="20.5" style="23" customWidth="1"/>
    <col min="10501" max="10501" width="18" style="23" customWidth="1"/>
    <col min="10502" max="10502" width="24" style="23" customWidth="1"/>
    <col min="10503" max="10503" width="17.33203125" style="23" customWidth="1"/>
    <col min="10504" max="10504" width="17.5" style="23" customWidth="1"/>
    <col min="10505" max="10505" width="17" style="23" bestFit="1" customWidth="1"/>
    <col min="10506" max="10752" width="9.33203125" style="23"/>
    <col min="10753" max="10753" width="37.1640625" style="23" customWidth="1"/>
    <col min="10754" max="10754" width="70.5" style="23" customWidth="1"/>
    <col min="10755" max="10755" width="18.6640625" style="23" bestFit="1" customWidth="1"/>
    <col min="10756" max="10756" width="20.5" style="23" customWidth="1"/>
    <col min="10757" max="10757" width="18" style="23" customWidth="1"/>
    <col min="10758" max="10758" width="24" style="23" customWidth="1"/>
    <col min="10759" max="10759" width="17.33203125" style="23" customWidth="1"/>
    <col min="10760" max="10760" width="17.5" style="23" customWidth="1"/>
    <col min="10761" max="10761" width="17" style="23" bestFit="1" customWidth="1"/>
    <col min="10762" max="11008" width="9.33203125" style="23"/>
    <col min="11009" max="11009" width="37.1640625" style="23" customWidth="1"/>
    <col min="11010" max="11010" width="70.5" style="23" customWidth="1"/>
    <col min="11011" max="11011" width="18.6640625" style="23" bestFit="1" customWidth="1"/>
    <col min="11012" max="11012" width="20.5" style="23" customWidth="1"/>
    <col min="11013" max="11013" width="18" style="23" customWidth="1"/>
    <col min="11014" max="11014" width="24" style="23" customWidth="1"/>
    <col min="11015" max="11015" width="17.33203125" style="23" customWidth="1"/>
    <col min="11016" max="11016" width="17.5" style="23" customWidth="1"/>
    <col min="11017" max="11017" width="17" style="23" bestFit="1" customWidth="1"/>
    <col min="11018" max="11264" width="9.33203125" style="23"/>
    <col min="11265" max="11265" width="37.1640625" style="23" customWidth="1"/>
    <col min="11266" max="11266" width="70.5" style="23" customWidth="1"/>
    <col min="11267" max="11267" width="18.6640625" style="23" bestFit="1" customWidth="1"/>
    <col min="11268" max="11268" width="20.5" style="23" customWidth="1"/>
    <col min="11269" max="11269" width="18" style="23" customWidth="1"/>
    <col min="11270" max="11270" width="24" style="23" customWidth="1"/>
    <col min="11271" max="11271" width="17.33203125" style="23" customWidth="1"/>
    <col min="11272" max="11272" width="17.5" style="23" customWidth="1"/>
    <col min="11273" max="11273" width="17" style="23" bestFit="1" customWidth="1"/>
    <col min="11274" max="11520" width="9.33203125" style="23"/>
    <col min="11521" max="11521" width="37.1640625" style="23" customWidth="1"/>
    <col min="11522" max="11522" width="70.5" style="23" customWidth="1"/>
    <col min="11523" max="11523" width="18.6640625" style="23" bestFit="1" customWidth="1"/>
    <col min="11524" max="11524" width="20.5" style="23" customWidth="1"/>
    <col min="11525" max="11525" width="18" style="23" customWidth="1"/>
    <col min="11526" max="11526" width="24" style="23" customWidth="1"/>
    <col min="11527" max="11527" width="17.33203125" style="23" customWidth="1"/>
    <col min="11528" max="11528" width="17.5" style="23" customWidth="1"/>
    <col min="11529" max="11529" width="17" style="23" bestFit="1" customWidth="1"/>
    <col min="11530" max="11776" width="9.33203125" style="23"/>
    <col min="11777" max="11777" width="37.1640625" style="23" customWidth="1"/>
    <col min="11778" max="11778" width="70.5" style="23" customWidth="1"/>
    <col min="11779" max="11779" width="18.6640625" style="23" bestFit="1" customWidth="1"/>
    <col min="11780" max="11780" width="20.5" style="23" customWidth="1"/>
    <col min="11781" max="11781" width="18" style="23" customWidth="1"/>
    <col min="11782" max="11782" width="24" style="23" customWidth="1"/>
    <col min="11783" max="11783" width="17.33203125" style="23" customWidth="1"/>
    <col min="11784" max="11784" width="17.5" style="23" customWidth="1"/>
    <col min="11785" max="11785" width="17" style="23" bestFit="1" customWidth="1"/>
    <col min="11786" max="12032" width="9.33203125" style="23"/>
    <col min="12033" max="12033" width="37.1640625" style="23" customWidth="1"/>
    <col min="12034" max="12034" width="70.5" style="23" customWidth="1"/>
    <col min="12035" max="12035" width="18.6640625" style="23" bestFit="1" customWidth="1"/>
    <col min="12036" max="12036" width="20.5" style="23" customWidth="1"/>
    <col min="12037" max="12037" width="18" style="23" customWidth="1"/>
    <col min="12038" max="12038" width="24" style="23" customWidth="1"/>
    <col min="12039" max="12039" width="17.33203125" style="23" customWidth="1"/>
    <col min="12040" max="12040" width="17.5" style="23" customWidth="1"/>
    <col min="12041" max="12041" width="17" style="23" bestFit="1" customWidth="1"/>
    <col min="12042" max="12288" width="9.33203125" style="23"/>
    <col min="12289" max="12289" width="37.1640625" style="23" customWidth="1"/>
    <col min="12290" max="12290" width="70.5" style="23" customWidth="1"/>
    <col min="12291" max="12291" width="18.6640625" style="23" bestFit="1" customWidth="1"/>
    <col min="12292" max="12292" width="20.5" style="23" customWidth="1"/>
    <col min="12293" max="12293" width="18" style="23" customWidth="1"/>
    <col min="12294" max="12294" width="24" style="23" customWidth="1"/>
    <col min="12295" max="12295" width="17.33203125" style="23" customWidth="1"/>
    <col min="12296" max="12296" width="17.5" style="23" customWidth="1"/>
    <col min="12297" max="12297" width="17" style="23" bestFit="1" customWidth="1"/>
    <col min="12298" max="12544" width="9.33203125" style="23"/>
    <col min="12545" max="12545" width="37.1640625" style="23" customWidth="1"/>
    <col min="12546" max="12546" width="70.5" style="23" customWidth="1"/>
    <col min="12547" max="12547" width="18.6640625" style="23" bestFit="1" customWidth="1"/>
    <col min="12548" max="12548" width="20.5" style="23" customWidth="1"/>
    <col min="12549" max="12549" width="18" style="23" customWidth="1"/>
    <col min="12550" max="12550" width="24" style="23" customWidth="1"/>
    <col min="12551" max="12551" width="17.33203125" style="23" customWidth="1"/>
    <col min="12552" max="12552" width="17.5" style="23" customWidth="1"/>
    <col min="12553" max="12553" width="17" style="23" bestFit="1" customWidth="1"/>
    <col min="12554" max="12800" width="9.33203125" style="23"/>
    <col min="12801" max="12801" width="37.1640625" style="23" customWidth="1"/>
    <col min="12802" max="12802" width="70.5" style="23" customWidth="1"/>
    <col min="12803" max="12803" width="18.6640625" style="23" bestFit="1" customWidth="1"/>
    <col min="12804" max="12804" width="20.5" style="23" customWidth="1"/>
    <col min="12805" max="12805" width="18" style="23" customWidth="1"/>
    <col min="12806" max="12806" width="24" style="23" customWidth="1"/>
    <col min="12807" max="12807" width="17.33203125" style="23" customWidth="1"/>
    <col min="12808" max="12808" width="17.5" style="23" customWidth="1"/>
    <col min="12809" max="12809" width="17" style="23" bestFit="1" customWidth="1"/>
    <col min="12810" max="13056" width="9.33203125" style="23"/>
    <col min="13057" max="13057" width="37.1640625" style="23" customWidth="1"/>
    <col min="13058" max="13058" width="70.5" style="23" customWidth="1"/>
    <col min="13059" max="13059" width="18.6640625" style="23" bestFit="1" customWidth="1"/>
    <col min="13060" max="13060" width="20.5" style="23" customWidth="1"/>
    <col min="13061" max="13061" width="18" style="23" customWidth="1"/>
    <col min="13062" max="13062" width="24" style="23" customWidth="1"/>
    <col min="13063" max="13063" width="17.33203125" style="23" customWidth="1"/>
    <col min="13064" max="13064" width="17.5" style="23" customWidth="1"/>
    <col min="13065" max="13065" width="17" style="23" bestFit="1" customWidth="1"/>
    <col min="13066" max="13312" width="9.33203125" style="23"/>
    <col min="13313" max="13313" width="37.1640625" style="23" customWidth="1"/>
    <col min="13314" max="13314" width="70.5" style="23" customWidth="1"/>
    <col min="13315" max="13315" width="18.6640625" style="23" bestFit="1" customWidth="1"/>
    <col min="13316" max="13316" width="20.5" style="23" customWidth="1"/>
    <col min="13317" max="13317" width="18" style="23" customWidth="1"/>
    <col min="13318" max="13318" width="24" style="23" customWidth="1"/>
    <col min="13319" max="13319" width="17.33203125" style="23" customWidth="1"/>
    <col min="13320" max="13320" width="17.5" style="23" customWidth="1"/>
    <col min="13321" max="13321" width="17" style="23" bestFit="1" customWidth="1"/>
    <col min="13322" max="13568" width="9.33203125" style="23"/>
    <col min="13569" max="13569" width="37.1640625" style="23" customWidth="1"/>
    <col min="13570" max="13570" width="70.5" style="23" customWidth="1"/>
    <col min="13571" max="13571" width="18.6640625" style="23" bestFit="1" customWidth="1"/>
    <col min="13572" max="13572" width="20.5" style="23" customWidth="1"/>
    <col min="13573" max="13573" width="18" style="23" customWidth="1"/>
    <col min="13574" max="13574" width="24" style="23" customWidth="1"/>
    <col min="13575" max="13575" width="17.33203125" style="23" customWidth="1"/>
    <col min="13576" max="13576" width="17.5" style="23" customWidth="1"/>
    <col min="13577" max="13577" width="17" style="23" bestFit="1" customWidth="1"/>
    <col min="13578" max="13824" width="9.33203125" style="23"/>
    <col min="13825" max="13825" width="37.1640625" style="23" customWidth="1"/>
    <col min="13826" max="13826" width="70.5" style="23" customWidth="1"/>
    <col min="13827" max="13827" width="18.6640625" style="23" bestFit="1" customWidth="1"/>
    <col min="13828" max="13828" width="20.5" style="23" customWidth="1"/>
    <col min="13829" max="13829" width="18" style="23" customWidth="1"/>
    <col min="13830" max="13830" width="24" style="23" customWidth="1"/>
    <col min="13831" max="13831" width="17.33203125" style="23" customWidth="1"/>
    <col min="13832" max="13832" width="17.5" style="23" customWidth="1"/>
    <col min="13833" max="13833" width="17" style="23" bestFit="1" customWidth="1"/>
    <col min="13834" max="14080" width="9.33203125" style="23"/>
    <col min="14081" max="14081" width="37.1640625" style="23" customWidth="1"/>
    <col min="14082" max="14082" width="70.5" style="23" customWidth="1"/>
    <col min="14083" max="14083" width="18.6640625" style="23" bestFit="1" customWidth="1"/>
    <col min="14084" max="14084" width="20.5" style="23" customWidth="1"/>
    <col min="14085" max="14085" width="18" style="23" customWidth="1"/>
    <col min="14086" max="14086" width="24" style="23" customWidth="1"/>
    <col min="14087" max="14087" width="17.33203125" style="23" customWidth="1"/>
    <col min="14088" max="14088" width="17.5" style="23" customWidth="1"/>
    <col min="14089" max="14089" width="17" style="23" bestFit="1" customWidth="1"/>
    <col min="14090" max="14336" width="9.33203125" style="23"/>
    <col min="14337" max="14337" width="37.1640625" style="23" customWidth="1"/>
    <col min="14338" max="14338" width="70.5" style="23" customWidth="1"/>
    <col min="14339" max="14339" width="18.6640625" style="23" bestFit="1" customWidth="1"/>
    <col min="14340" max="14340" width="20.5" style="23" customWidth="1"/>
    <col min="14341" max="14341" width="18" style="23" customWidth="1"/>
    <col min="14342" max="14342" width="24" style="23" customWidth="1"/>
    <col min="14343" max="14343" width="17.33203125" style="23" customWidth="1"/>
    <col min="14344" max="14344" width="17.5" style="23" customWidth="1"/>
    <col min="14345" max="14345" width="17" style="23" bestFit="1" customWidth="1"/>
    <col min="14346" max="14592" width="9.33203125" style="23"/>
    <col min="14593" max="14593" width="37.1640625" style="23" customWidth="1"/>
    <col min="14594" max="14594" width="70.5" style="23" customWidth="1"/>
    <col min="14595" max="14595" width="18.6640625" style="23" bestFit="1" customWidth="1"/>
    <col min="14596" max="14596" width="20.5" style="23" customWidth="1"/>
    <col min="14597" max="14597" width="18" style="23" customWidth="1"/>
    <col min="14598" max="14598" width="24" style="23" customWidth="1"/>
    <col min="14599" max="14599" width="17.33203125" style="23" customWidth="1"/>
    <col min="14600" max="14600" width="17.5" style="23" customWidth="1"/>
    <col min="14601" max="14601" width="17" style="23" bestFit="1" customWidth="1"/>
    <col min="14602" max="14848" width="9.33203125" style="23"/>
    <col min="14849" max="14849" width="37.1640625" style="23" customWidth="1"/>
    <col min="14850" max="14850" width="70.5" style="23" customWidth="1"/>
    <col min="14851" max="14851" width="18.6640625" style="23" bestFit="1" customWidth="1"/>
    <col min="14852" max="14852" width="20.5" style="23" customWidth="1"/>
    <col min="14853" max="14853" width="18" style="23" customWidth="1"/>
    <col min="14854" max="14854" width="24" style="23" customWidth="1"/>
    <col min="14855" max="14855" width="17.33203125" style="23" customWidth="1"/>
    <col min="14856" max="14856" width="17.5" style="23" customWidth="1"/>
    <col min="14857" max="14857" width="17" style="23" bestFit="1" customWidth="1"/>
    <col min="14858" max="15104" width="9.33203125" style="23"/>
    <col min="15105" max="15105" width="37.1640625" style="23" customWidth="1"/>
    <col min="15106" max="15106" width="70.5" style="23" customWidth="1"/>
    <col min="15107" max="15107" width="18.6640625" style="23" bestFit="1" customWidth="1"/>
    <col min="15108" max="15108" width="20.5" style="23" customWidth="1"/>
    <col min="15109" max="15109" width="18" style="23" customWidth="1"/>
    <col min="15110" max="15110" width="24" style="23" customWidth="1"/>
    <col min="15111" max="15111" width="17.33203125" style="23" customWidth="1"/>
    <col min="15112" max="15112" width="17.5" style="23" customWidth="1"/>
    <col min="15113" max="15113" width="17" style="23" bestFit="1" customWidth="1"/>
    <col min="15114" max="15360" width="9.33203125" style="23"/>
    <col min="15361" max="15361" width="37.1640625" style="23" customWidth="1"/>
    <col min="15362" max="15362" width="70.5" style="23" customWidth="1"/>
    <col min="15363" max="15363" width="18.6640625" style="23" bestFit="1" customWidth="1"/>
    <col min="15364" max="15364" width="20.5" style="23" customWidth="1"/>
    <col min="15365" max="15365" width="18" style="23" customWidth="1"/>
    <col min="15366" max="15366" width="24" style="23" customWidth="1"/>
    <col min="15367" max="15367" width="17.33203125" style="23" customWidth="1"/>
    <col min="15368" max="15368" width="17.5" style="23" customWidth="1"/>
    <col min="15369" max="15369" width="17" style="23" bestFit="1" customWidth="1"/>
    <col min="15370" max="15616" width="9.33203125" style="23"/>
    <col min="15617" max="15617" width="37.1640625" style="23" customWidth="1"/>
    <col min="15618" max="15618" width="70.5" style="23" customWidth="1"/>
    <col min="15619" max="15619" width="18.6640625" style="23" bestFit="1" customWidth="1"/>
    <col min="15620" max="15620" width="20.5" style="23" customWidth="1"/>
    <col min="15621" max="15621" width="18" style="23" customWidth="1"/>
    <col min="15622" max="15622" width="24" style="23" customWidth="1"/>
    <col min="15623" max="15623" width="17.33203125" style="23" customWidth="1"/>
    <col min="15624" max="15624" width="17.5" style="23" customWidth="1"/>
    <col min="15625" max="15625" width="17" style="23" bestFit="1" customWidth="1"/>
    <col min="15626" max="15872" width="9.33203125" style="23"/>
    <col min="15873" max="15873" width="37.1640625" style="23" customWidth="1"/>
    <col min="15874" max="15874" width="70.5" style="23" customWidth="1"/>
    <col min="15875" max="15875" width="18.6640625" style="23" bestFit="1" customWidth="1"/>
    <col min="15876" max="15876" width="20.5" style="23" customWidth="1"/>
    <col min="15877" max="15877" width="18" style="23" customWidth="1"/>
    <col min="15878" max="15878" width="24" style="23" customWidth="1"/>
    <col min="15879" max="15879" width="17.33203125" style="23" customWidth="1"/>
    <col min="15880" max="15880" width="17.5" style="23" customWidth="1"/>
    <col min="15881" max="15881" width="17" style="23" bestFit="1" customWidth="1"/>
    <col min="15882" max="16128" width="9.33203125" style="23"/>
    <col min="16129" max="16129" width="37.1640625" style="23" customWidth="1"/>
    <col min="16130" max="16130" width="70.5" style="23" customWidth="1"/>
    <col min="16131" max="16131" width="18.6640625" style="23" bestFit="1" customWidth="1"/>
    <col min="16132" max="16132" width="20.5" style="23" customWidth="1"/>
    <col min="16133" max="16133" width="18" style="23" customWidth="1"/>
    <col min="16134" max="16134" width="24" style="23" customWidth="1"/>
    <col min="16135" max="16135" width="17.33203125" style="23" customWidth="1"/>
    <col min="16136" max="16136" width="17.5" style="23" customWidth="1"/>
    <col min="16137" max="16137" width="17" style="23" bestFit="1" customWidth="1"/>
    <col min="16138" max="16384" width="9.33203125" style="23"/>
  </cols>
  <sheetData>
    <row r="1" spans="1:8" s="138" customFormat="1">
      <c r="A1" s="115"/>
      <c r="B1" s="245" t="s">
        <v>969</v>
      </c>
      <c r="C1" s="245"/>
      <c r="D1" s="245"/>
      <c r="E1" s="245"/>
    </row>
    <row r="2" spans="1:8" s="138" customFormat="1">
      <c r="A2" s="115"/>
      <c r="B2" s="245" t="s">
        <v>906</v>
      </c>
      <c r="C2" s="245"/>
      <c r="D2" s="245"/>
      <c r="E2" s="245"/>
    </row>
    <row r="3" spans="1:8" s="138" customFormat="1">
      <c r="A3" s="115"/>
      <c r="B3" s="245" t="s">
        <v>907</v>
      </c>
      <c r="C3" s="245"/>
      <c r="D3" s="245"/>
      <c r="E3" s="245"/>
    </row>
    <row r="4" spans="1:8" s="138" customFormat="1">
      <c r="A4" s="115"/>
      <c r="B4" s="245" t="s">
        <v>908</v>
      </c>
      <c r="C4" s="245"/>
      <c r="D4" s="245"/>
      <c r="E4" s="245"/>
    </row>
    <row r="5" spans="1:8" s="138" customFormat="1">
      <c r="A5" s="115"/>
      <c r="B5" s="245" t="s">
        <v>1046</v>
      </c>
      <c r="C5" s="245"/>
      <c r="D5" s="245"/>
      <c r="E5" s="245"/>
    </row>
    <row r="6" spans="1:8" s="138" customFormat="1">
      <c r="A6" s="115"/>
      <c r="B6" s="245" t="s">
        <v>935</v>
      </c>
      <c r="C6" s="245"/>
      <c r="D6" s="245"/>
      <c r="E6" s="245"/>
    </row>
    <row r="7" spans="1:8" s="138" customFormat="1">
      <c r="A7" s="115"/>
      <c r="B7" s="245" t="s">
        <v>939</v>
      </c>
      <c r="C7" s="245"/>
      <c r="D7" s="245"/>
      <c r="E7" s="245"/>
    </row>
    <row r="8" spans="1:8" s="138" customFormat="1">
      <c r="A8" s="115"/>
      <c r="B8" s="245"/>
      <c r="C8" s="245"/>
      <c r="D8" s="226"/>
      <c r="E8" s="226"/>
    </row>
    <row r="9" spans="1:8" s="138" customFormat="1">
      <c r="A9" s="115"/>
      <c r="B9" s="115"/>
      <c r="C9" s="115"/>
      <c r="D9" s="115"/>
      <c r="E9" s="115"/>
    </row>
    <row r="10" spans="1:8" s="138" customFormat="1" ht="36.75" customHeight="1">
      <c r="A10" s="357" t="s">
        <v>1047</v>
      </c>
      <c r="B10" s="357"/>
      <c r="C10" s="357"/>
      <c r="D10" s="357"/>
      <c r="E10" s="357"/>
    </row>
    <row r="11" spans="1:8" s="138" customFormat="1">
      <c r="A11" s="115"/>
      <c r="B11" s="115"/>
      <c r="C11" s="301"/>
      <c r="D11" s="115"/>
      <c r="E11" s="115" t="s">
        <v>909</v>
      </c>
    </row>
    <row r="12" spans="1:8" s="138" customFormat="1">
      <c r="A12" s="358" t="s">
        <v>32</v>
      </c>
      <c r="B12" s="359" t="s">
        <v>34</v>
      </c>
      <c r="C12" s="360" t="s">
        <v>7</v>
      </c>
      <c r="D12" s="361"/>
      <c r="E12" s="362"/>
    </row>
    <row r="13" spans="1:8" s="138" customFormat="1">
      <c r="A13" s="363"/>
      <c r="B13" s="364"/>
      <c r="C13" s="365"/>
      <c r="D13" s="366"/>
      <c r="E13" s="367"/>
    </row>
    <row r="14" spans="1:8" s="138" customFormat="1">
      <c r="A14" s="368"/>
      <c r="B14" s="369"/>
      <c r="C14" s="370" t="s">
        <v>943</v>
      </c>
      <c r="D14" s="371" t="s">
        <v>944</v>
      </c>
      <c r="E14" s="371" t="s">
        <v>949</v>
      </c>
    </row>
    <row r="15" spans="1:8" s="169" customFormat="1">
      <c r="A15" s="372" t="s">
        <v>8</v>
      </c>
      <c r="B15" s="373" t="s">
        <v>9</v>
      </c>
      <c r="C15" s="373" t="s">
        <v>10</v>
      </c>
      <c r="D15" s="373"/>
      <c r="E15" s="373"/>
    </row>
    <row r="16" spans="1:8" s="138" customFormat="1" ht="25.5">
      <c r="A16" s="374" t="s">
        <v>970</v>
      </c>
      <c r="B16" s="375" t="s">
        <v>971</v>
      </c>
      <c r="C16" s="376">
        <f>C60</f>
        <v>12291.922999999952</v>
      </c>
      <c r="D16" s="376">
        <f>D60</f>
        <v>11419.303000000014</v>
      </c>
      <c r="E16" s="376">
        <f>E60</f>
        <v>9619.7030000000377</v>
      </c>
      <c r="F16" s="190">
        <f>C16/'Приложение 4'!C12*100</f>
        <v>9.9999536283006876</v>
      </c>
      <c r="G16" s="190">
        <f>D16/'Приложение 4'!D12*100</f>
        <v>8.7206132905065648</v>
      </c>
      <c r="H16" s="190">
        <f>E16/'Приложение 4'!E12*100</f>
        <v>6.9256620258979096</v>
      </c>
    </row>
    <row r="17" spans="1:17" s="138" customFormat="1" ht="38.25">
      <c r="A17" s="377" t="s">
        <v>972</v>
      </c>
      <c r="B17" s="378" t="s">
        <v>973</v>
      </c>
      <c r="C17" s="376">
        <v>0</v>
      </c>
      <c r="D17" s="376">
        <v>0</v>
      </c>
      <c r="E17" s="376">
        <v>0</v>
      </c>
      <c r="G17" s="170"/>
    </row>
    <row r="18" spans="1:17" s="138" customFormat="1" ht="38.25">
      <c r="A18" s="377" t="s">
        <v>974</v>
      </c>
      <c r="B18" s="379" t="s">
        <v>975</v>
      </c>
      <c r="C18" s="380">
        <v>0</v>
      </c>
      <c r="D18" s="380">
        <v>0</v>
      </c>
      <c r="E18" s="380">
        <v>0</v>
      </c>
      <c r="G18" s="170"/>
    </row>
    <row r="19" spans="1:17" s="138" customFormat="1" ht="38.25">
      <c r="A19" s="377" t="s">
        <v>976</v>
      </c>
      <c r="B19" s="379" t="s">
        <v>977</v>
      </c>
      <c r="C19" s="380">
        <v>0</v>
      </c>
      <c r="D19" s="380">
        <v>0</v>
      </c>
      <c r="E19" s="380">
        <v>0</v>
      </c>
      <c r="G19" s="170"/>
      <c r="K19" s="171"/>
      <c r="P19" s="172"/>
      <c r="Q19" s="172"/>
    </row>
    <row r="20" spans="1:17" s="138" customFormat="1" ht="38.25">
      <c r="A20" s="377" t="s">
        <v>978</v>
      </c>
      <c r="B20" s="379" t="s">
        <v>979</v>
      </c>
      <c r="C20" s="380">
        <v>0</v>
      </c>
      <c r="D20" s="380">
        <v>0</v>
      </c>
      <c r="E20" s="380">
        <v>0</v>
      </c>
      <c r="G20" s="170"/>
    </row>
    <row r="21" spans="1:17" s="138" customFormat="1" ht="38.25">
      <c r="A21" s="377" t="s">
        <v>980</v>
      </c>
      <c r="B21" s="379" t="s">
        <v>981</v>
      </c>
      <c r="C21" s="380">
        <v>0</v>
      </c>
      <c r="D21" s="380">
        <v>0</v>
      </c>
      <c r="E21" s="380">
        <v>0</v>
      </c>
      <c r="G21" s="170"/>
    </row>
    <row r="22" spans="1:17" s="138" customFormat="1" ht="25.5">
      <c r="A22" s="374" t="s">
        <v>982</v>
      </c>
      <c r="B22" s="375" t="s">
        <v>983</v>
      </c>
      <c r="C22" s="376">
        <f>C23+C25</f>
        <v>12291.922999999952</v>
      </c>
      <c r="D22" s="376">
        <f>D23+D25</f>
        <v>11419.303000000014</v>
      </c>
      <c r="E22" s="376">
        <f>E23+E25</f>
        <v>9619.7030000000377</v>
      </c>
      <c r="G22" s="170"/>
    </row>
    <row r="23" spans="1:17" s="138" customFormat="1" ht="25.5">
      <c r="A23" s="377" t="s">
        <v>984</v>
      </c>
      <c r="B23" s="381" t="s">
        <v>985</v>
      </c>
      <c r="C23" s="380">
        <f>C24</f>
        <v>12291.922999999952</v>
      </c>
      <c r="D23" s="380">
        <f>D24</f>
        <v>11419.303000000014</v>
      </c>
      <c r="E23" s="380">
        <f>E24</f>
        <v>9619.7030000000377</v>
      </c>
      <c r="G23" s="170"/>
    </row>
    <row r="24" spans="1:17" s="138" customFormat="1" ht="25.5">
      <c r="A24" s="377" t="s">
        <v>986</v>
      </c>
      <c r="B24" s="381" t="s">
        <v>142</v>
      </c>
      <c r="C24" s="382">
        <f>'Приложение 6'!J16-'Приложение 4'!C11</f>
        <v>12291.922999999952</v>
      </c>
      <c r="D24" s="380">
        <f>'Приложение 6'!K16-'Приложение 4'!D11</f>
        <v>11419.303000000014</v>
      </c>
      <c r="E24" s="380">
        <f>'Приложение 6'!L16-'Приложение 4'!E11</f>
        <v>9619.7030000000377</v>
      </c>
      <c r="G24" s="170"/>
    </row>
    <row r="25" spans="1:17" s="138" customFormat="1" ht="25.5">
      <c r="A25" s="377" t="s">
        <v>987</v>
      </c>
      <c r="B25" s="381" t="s">
        <v>144</v>
      </c>
      <c r="C25" s="380">
        <f>C26</f>
        <v>0</v>
      </c>
      <c r="D25" s="380">
        <f>D26</f>
        <v>0</v>
      </c>
      <c r="E25" s="380">
        <f>E26</f>
        <v>0</v>
      </c>
      <c r="G25" s="170"/>
    </row>
    <row r="26" spans="1:17" s="138" customFormat="1" ht="25.5">
      <c r="A26" s="377" t="s">
        <v>988</v>
      </c>
      <c r="B26" s="381" t="s">
        <v>989</v>
      </c>
      <c r="C26" s="380"/>
      <c r="D26" s="380"/>
      <c r="E26" s="380"/>
      <c r="G26" s="170"/>
    </row>
    <row r="27" spans="1:17" s="138" customFormat="1" ht="25.5">
      <c r="A27" s="374" t="s">
        <v>990</v>
      </c>
      <c r="B27" s="375" t="s">
        <v>991</v>
      </c>
      <c r="C27" s="376">
        <f>C28</f>
        <v>0</v>
      </c>
      <c r="D27" s="376">
        <f>D28</f>
        <v>0</v>
      </c>
      <c r="E27" s="376">
        <f>E28</f>
        <v>0</v>
      </c>
      <c r="G27" s="170"/>
    </row>
    <row r="28" spans="1:17" s="138" customFormat="1" ht="25.5">
      <c r="A28" s="377" t="s">
        <v>992</v>
      </c>
      <c r="B28" s="381" t="s">
        <v>993</v>
      </c>
      <c r="C28" s="380">
        <f>C29+C32</f>
        <v>0</v>
      </c>
      <c r="D28" s="380">
        <f>D29+D32</f>
        <v>0</v>
      </c>
      <c r="E28" s="380">
        <f>E29+E32</f>
        <v>0</v>
      </c>
      <c r="G28" s="170"/>
    </row>
    <row r="29" spans="1:17" s="138" customFormat="1" ht="28.5" customHeight="1">
      <c r="A29" s="377" t="s">
        <v>994</v>
      </c>
      <c r="B29" s="381" t="s">
        <v>995</v>
      </c>
      <c r="C29" s="380">
        <f t="shared" ref="C29:E30" si="0">C30</f>
        <v>0</v>
      </c>
      <c r="D29" s="380">
        <f t="shared" si="0"/>
        <v>0</v>
      </c>
      <c r="E29" s="380">
        <f t="shared" si="0"/>
        <v>0</v>
      </c>
      <c r="G29" s="170"/>
    </row>
    <row r="30" spans="1:17" s="138" customFormat="1" ht="38.25">
      <c r="A30" s="377" t="s">
        <v>996</v>
      </c>
      <c r="B30" s="381" t="s">
        <v>997</v>
      </c>
      <c r="C30" s="380">
        <f t="shared" si="0"/>
        <v>0</v>
      </c>
      <c r="D30" s="380">
        <f t="shared" si="0"/>
        <v>0</v>
      </c>
      <c r="E30" s="380">
        <f t="shared" si="0"/>
        <v>0</v>
      </c>
      <c r="G30" s="170"/>
    </row>
    <row r="31" spans="1:17" s="138" customFormat="1" ht="63.75">
      <c r="A31" s="377" t="s">
        <v>996</v>
      </c>
      <c r="B31" s="381" t="s">
        <v>998</v>
      </c>
      <c r="C31" s="380"/>
      <c r="D31" s="380"/>
      <c r="E31" s="380"/>
      <c r="G31" s="170"/>
    </row>
    <row r="32" spans="1:17" s="138" customFormat="1" ht="38.25">
      <c r="A32" s="377" t="s">
        <v>999</v>
      </c>
      <c r="B32" s="381" t="s">
        <v>1000</v>
      </c>
      <c r="C32" s="380">
        <f t="shared" ref="C32:E33" si="1">C33</f>
        <v>0</v>
      </c>
      <c r="D32" s="380">
        <f t="shared" si="1"/>
        <v>0</v>
      </c>
      <c r="E32" s="380">
        <f t="shared" si="1"/>
        <v>0</v>
      </c>
      <c r="G32" s="170"/>
    </row>
    <row r="33" spans="1:7" s="138" customFormat="1" ht="38.25">
      <c r="A33" s="377" t="s">
        <v>1001</v>
      </c>
      <c r="B33" s="381" t="s">
        <v>1002</v>
      </c>
      <c r="C33" s="380">
        <f t="shared" si="1"/>
        <v>0</v>
      </c>
      <c r="D33" s="380">
        <f t="shared" si="1"/>
        <v>0</v>
      </c>
      <c r="E33" s="380">
        <f t="shared" si="1"/>
        <v>0</v>
      </c>
      <c r="G33" s="170"/>
    </row>
    <row r="34" spans="1:7" s="138" customFormat="1" ht="63.75">
      <c r="A34" s="377" t="s">
        <v>1001</v>
      </c>
      <c r="B34" s="381" t="s">
        <v>1003</v>
      </c>
      <c r="C34" s="380"/>
      <c r="D34" s="380"/>
      <c r="E34" s="380"/>
      <c r="G34" s="170"/>
    </row>
    <row r="35" spans="1:7" s="138" customFormat="1" ht="25.5">
      <c r="A35" s="374" t="s">
        <v>1004</v>
      </c>
      <c r="B35" s="375" t="s">
        <v>1005</v>
      </c>
      <c r="C35" s="376">
        <f>C36+C41</f>
        <v>0</v>
      </c>
      <c r="D35" s="376">
        <f>D36+D41</f>
        <v>0</v>
      </c>
      <c r="E35" s="376">
        <f>E36+E41</f>
        <v>0</v>
      </c>
      <c r="G35" s="170"/>
    </row>
    <row r="36" spans="1:7" s="138" customFormat="1" ht="16.5" customHeight="1">
      <c r="A36" s="374" t="s">
        <v>1006</v>
      </c>
      <c r="B36" s="375" t="s">
        <v>1007</v>
      </c>
      <c r="C36" s="376">
        <f>C37</f>
        <v>-473479.20799999998</v>
      </c>
      <c r="D36" s="376">
        <f t="shared" ref="C36:E38" si="2">D37</f>
        <v>-407928.103</v>
      </c>
      <c r="E36" s="376">
        <f t="shared" si="2"/>
        <v>-422147.00300000003</v>
      </c>
      <c r="G36" s="170"/>
    </row>
    <row r="37" spans="1:7" s="138" customFormat="1" ht="16.5" customHeight="1">
      <c r="A37" s="377" t="s">
        <v>1008</v>
      </c>
      <c r="B37" s="381" t="s">
        <v>1009</v>
      </c>
      <c r="C37" s="380">
        <f t="shared" si="2"/>
        <v>-473479.20799999998</v>
      </c>
      <c r="D37" s="380">
        <f t="shared" si="2"/>
        <v>-407928.103</v>
      </c>
      <c r="E37" s="380">
        <f t="shared" si="2"/>
        <v>-422147.00300000003</v>
      </c>
      <c r="G37" s="170"/>
    </row>
    <row r="38" spans="1:7" s="169" customFormat="1" ht="17.25" customHeight="1">
      <c r="A38" s="377" t="s">
        <v>1010</v>
      </c>
      <c r="B38" s="381" t="s">
        <v>1011</v>
      </c>
      <c r="C38" s="380">
        <f t="shared" si="2"/>
        <v>-473479.20799999998</v>
      </c>
      <c r="D38" s="380">
        <f t="shared" si="2"/>
        <v>-407928.103</v>
      </c>
      <c r="E38" s="380">
        <f t="shared" si="2"/>
        <v>-422147.00300000003</v>
      </c>
      <c r="F38" s="160"/>
      <c r="G38" s="173"/>
    </row>
    <row r="39" spans="1:7" s="138" customFormat="1">
      <c r="A39" s="383" t="s">
        <v>1012</v>
      </c>
      <c r="B39" s="384" t="s">
        <v>150</v>
      </c>
      <c r="C39" s="385">
        <f>-'Приложение 4'!C11-C23-C29-C51</f>
        <v>-473479.20799999998</v>
      </c>
      <c r="D39" s="385">
        <f>-'Приложение 4'!D11-D23-D29-D51</f>
        <v>-407928.103</v>
      </c>
      <c r="E39" s="385">
        <f>-'Приложение 4'!E11-E23-E29-E51</f>
        <v>-422147.00300000003</v>
      </c>
      <c r="G39" s="170"/>
    </row>
    <row r="40" spans="1:7" s="138" customFormat="1">
      <c r="A40" s="383"/>
      <c r="B40" s="384"/>
      <c r="C40" s="386"/>
      <c r="D40" s="386"/>
      <c r="E40" s="386"/>
      <c r="G40" s="170"/>
    </row>
    <row r="41" spans="1:7" s="138" customFormat="1" ht="15" customHeight="1">
      <c r="A41" s="374" t="s">
        <v>1013</v>
      </c>
      <c r="B41" s="375" t="s">
        <v>1014</v>
      </c>
      <c r="C41" s="376">
        <f t="shared" ref="C41:E42" si="3">C42</f>
        <v>473479.20799999998</v>
      </c>
      <c r="D41" s="376">
        <f t="shared" si="3"/>
        <v>407928.103</v>
      </c>
      <c r="E41" s="376">
        <f t="shared" si="3"/>
        <v>422147.00300000003</v>
      </c>
      <c r="G41" s="170"/>
    </row>
    <row r="42" spans="1:7" s="138" customFormat="1" ht="14.25" customHeight="1">
      <c r="A42" s="374" t="s">
        <v>1015</v>
      </c>
      <c r="B42" s="381" t="s">
        <v>1016</v>
      </c>
      <c r="C42" s="380">
        <f t="shared" si="3"/>
        <v>473479.20799999998</v>
      </c>
      <c r="D42" s="380">
        <f t="shared" si="3"/>
        <v>407928.103</v>
      </c>
      <c r="E42" s="380">
        <f t="shared" si="3"/>
        <v>422147.00300000003</v>
      </c>
      <c r="G42" s="170"/>
    </row>
    <row r="43" spans="1:7" s="138" customFormat="1">
      <c r="A43" s="383" t="s">
        <v>1017</v>
      </c>
      <c r="B43" s="384" t="s">
        <v>1018</v>
      </c>
      <c r="C43" s="385">
        <f>C45</f>
        <v>473479.20799999998</v>
      </c>
      <c r="D43" s="385">
        <f>D45</f>
        <v>407928.103</v>
      </c>
      <c r="E43" s="385">
        <f>E45</f>
        <v>422147.00300000003</v>
      </c>
      <c r="F43" s="167"/>
      <c r="G43" s="170"/>
    </row>
    <row r="44" spans="1:7" s="138" customFormat="1" ht="4.5" customHeight="1">
      <c r="A44" s="383"/>
      <c r="B44" s="384"/>
      <c r="C44" s="386"/>
      <c r="D44" s="386"/>
      <c r="E44" s="386"/>
      <c r="G44" s="170"/>
    </row>
    <row r="45" spans="1:7" s="138" customFormat="1" ht="25.5">
      <c r="A45" s="377" t="s">
        <v>1019</v>
      </c>
      <c r="B45" s="381" t="s">
        <v>152</v>
      </c>
      <c r="C45" s="380">
        <f>'Приложение 6'!J16-C25-C32-C47-C57</f>
        <v>473479.20799999998</v>
      </c>
      <c r="D45" s="380">
        <f>'Приложение 6'!K16-D25-D32-D47-D57</f>
        <v>407928.103</v>
      </c>
      <c r="E45" s="380">
        <f>'Приложение 6'!L16-E25-E32-E47-E57</f>
        <v>422147.00300000003</v>
      </c>
      <c r="G45" s="170"/>
    </row>
    <row r="46" spans="1:7" s="138" customFormat="1" ht="25.5">
      <c r="A46" s="374" t="s">
        <v>1020</v>
      </c>
      <c r="B46" s="375" t="s">
        <v>1021</v>
      </c>
      <c r="C46" s="376">
        <f>C47+C50</f>
        <v>0</v>
      </c>
      <c r="D46" s="376">
        <f>D47+D50</f>
        <v>0</v>
      </c>
      <c r="E46" s="376">
        <f>E47+E50</f>
        <v>0</v>
      </c>
      <c r="G46" s="170"/>
    </row>
    <row r="47" spans="1:7" s="138" customFormat="1" ht="18" customHeight="1">
      <c r="A47" s="377" t="s">
        <v>1022</v>
      </c>
      <c r="B47" s="375" t="s">
        <v>1023</v>
      </c>
      <c r="C47" s="387">
        <f t="shared" ref="C47:E48" si="4">C48</f>
        <v>0</v>
      </c>
      <c r="D47" s="387">
        <f t="shared" si="4"/>
        <v>0</v>
      </c>
      <c r="E47" s="387">
        <f t="shared" si="4"/>
        <v>0</v>
      </c>
      <c r="G47" s="170"/>
    </row>
    <row r="48" spans="1:7" s="138" customFormat="1" ht="25.5">
      <c r="A48" s="377" t="s">
        <v>1024</v>
      </c>
      <c r="B48" s="381" t="s">
        <v>1025</v>
      </c>
      <c r="C48" s="388">
        <f t="shared" si="4"/>
        <v>0</v>
      </c>
      <c r="D48" s="388">
        <f t="shared" si="4"/>
        <v>0</v>
      </c>
      <c r="E48" s="388">
        <f t="shared" si="4"/>
        <v>0</v>
      </c>
      <c r="G48" s="170"/>
    </row>
    <row r="49" spans="1:7" s="138" customFormat="1" ht="76.5">
      <c r="A49" s="377" t="s">
        <v>1026</v>
      </c>
      <c r="B49" s="381" t="s">
        <v>154</v>
      </c>
      <c r="C49" s="388">
        <v>0</v>
      </c>
      <c r="D49" s="388">
        <v>0</v>
      </c>
      <c r="E49" s="388">
        <v>0</v>
      </c>
      <c r="G49" s="170"/>
    </row>
    <row r="50" spans="1:7" s="138" customFormat="1" ht="25.5">
      <c r="A50" s="374" t="s">
        <v>1027</v>
      </c>
      <c r="B50" s="389" t="s">
        <v>1028</v>
      </c>
      <c r="C50" s="387">
        <f>C51+C57</f>
        <v>0</v>
      </c>
      <c r="D50" s="387">
        <f>D51+D57</f>
        <v>0</v>
      </c>
      <c r="E50" s="387">
        <f>E51+E57</f>
        <v>0</v>
      </c>
      <c r="G50" s="170"/>
    </row>
    <row r="51" spans="1:7" s="138" customFormat="1" ht="25.5">
      <c r="A51" s="377" t="s">
        <v>1029</v>
      </c>
      <c r="B51" s="379" t="s">
        <v>1030</v>
      </c>
      <c r="C51" s="388">
        <f>C52+C54</f>
        <v>10000</v>
      </c>
      <c r="D51" s="388">
        <f>D52+D54</f>
        <v>10000</v>
      </c>
      <c r="E51" s="388">
        <f>E52+E54</f>
        <v>10000</v>
      </c>
      <c r="G51" s="170"/>
    </row>
    <row r="52" spans="1:7" s="138" customFormat="1" ht="25.5">
      <c r="A52" s="377" t="s">
        <v>1031</v>
      </c>
      <c r="B52" s="379" t="s">
        <v>1032</v>
      </c>
      <c r="C52" s="388">
        <f>C53</f>
        <v>0</v>
      </c>
      <c r="D52" s="388">
        <f>D53</f>
        <v>0</v>
      </c>
      <c r="E52" s="388">
        <f>E53</f>
        <v>0</v>
      </c>
      <c r="G52" s="170"/>
    </row>
    <row r="53" spans="1:7" s="138" customFormat="1" ht="38.25">
      <c r="A53" s="377" t="s">
        <v>1033</v>
      </c>
      <c r="B53" s="379" t="s">
        <v>1034</v>
      </c>
      <c r="C53" s="388">
        <v>0</v>
      </c>
      <c r="D53" s="388">
        <v>0</v>
      </c>
      <c r="E53" s="388">
        <v>0</v>
      </c>
      <c r="G53" s="170"/>
    </row>
    <row r="54" spans="1:7" s="138" customFormat="1" ht="38.25">
      <c r="A54" s="377" t="s">
        <v>1035</v>
      </c>
      <c r="B54" s="379" t="s">
        <v>1036</v>
      </c>
      <c r="C54" s="388">
        <f t="shared" ref="C54:E55" si="5">C55</f>
        <v>10000</v>
      </c>
      <c r="D54" s="388">
        <f t="shared" si="5"/>
        <v>10000</v>
      </c>
      <c r="E54" s="388">
        <f t="shared" si="5"/>
        <v>10000</v>
      </c>
      <c r="G54" s="170"/>
    </row>
    <row r="55" spans="1:7" s="138" customFormat="1" ht="36" customHeight="1">
      <c r="A55" s="377" t="s">
        <v>1037</v>
      </c>
      <c r="B55" s="379" t="s">
        <v>160</v>
      </c>
      <c r="C55" s="388">
        <f t="shared" si="5"/>
        <v>10000</v>
      </c>
      <c r="D55" s="388">
        <f t="shared" si="5"/>
        <v>10000</v>
      </c>
      <c r="E55" s="388">
        <f t="shared" si="5"/>
        <v>10000</v>
      </c>
      <c r="G55" s="170"/>
    </row>
    <row r="56" spans="1:7" s="138" customFormat="1" ht="66" customHeight="1">
      <c r="A56" s="377" t="s">
        <v>1037</v>
      </c>
      <c r="B56" s="381" t="s">
        <v>1038</v>
      </c>
      <c r="C56" s="388">
        <v>10000</v>
      </c>
      <c r="D56" s="388">
        <v>10000</v>
      </c>
      <c r="E56" s="388">
        <v>10000</v>
      </c>
      <c r="G56" s="170"/>
    </row>
    <row r="57" spans="1:7" s="138" customFormat="1" ht="25.5">
      <c r="A57" s="377" t="s">
        <v>1039</v>
      </c>
      <c r="B57" s="379" t="s">
        <v>1040</v>
      </c>
      <c r="C57" s="388">
        <f t="shared" ref="C57:E58" si="6">C58</f>
        <v>-10000</v>
      </c>
      <c r="D57" s="388">
        <f t="shared" si="6"/>
        <v>-10000</v>
      </c>
      <c r="E57" s="388">
        <f t="shared" si="6"/>
        <v>-10000</v>
      </c>
      <c r="G57" s="170"/>
    </row>
    <row r="58" spans="1:7" s="138" customFormat="1" ht="38.25">
      <c r="A58" s="377" t="s">
        <v>1041</v>
      </c>
      <c r="B58" s="379" t="s">
        <v>158</v>
      </c>
      <c r="C58" s="388">
        <f t="shared" si="6"/>
        <v>-10000</v>
      </c>
      <c r="D58" s="388">
        <f t="shared" si="6"/>
        <v>-10000</v>
      </c>
      <c r="E58" s="388">
        <f t="shared" si="6"/>
        <v>-10000</v>
      </c>
      <c r="G58" s="170"/>
    </row>
    <row r="59" spans="1:7" s="138" customFormat="1" ht="51.75" customHeight="1">
      <c r="A59" s="377" t="s">
        <v>1041</v>
      </c>
      <c r="B59" s="381" t="s">
        <v>1042</v>
      </c>
      <c r="C59" s="388">
        <v>-10000</v>
      </c>
      <c r="D59" s="388">
        <v>-10000</v>
      </c>
      <c r="E59" s="388">
        <v>-10000</v>
      </c>
      <c r="G59" s="170"/>
    </row>
    <row r="60" spans="1:7" s="138" customFormat="1" ht="25.5">
      <c r="A60" s="377" t="s">
        <v>970</v>
      </c>
      <c r="B60" s="390" t="s">
        <v>1043</v>
      </c>
      <c r="C60" s="391">
        <f>C61+C62+C35</f>
        <v>12291.922999999952</v>
      </c>
      <c r="D60" s="391">
        <f>D61+D62</f>
        <v>11419.303000000014</v>
      </c>
      <c r="E60" s="391">
        <f>E61+E62</f>
        <v>9619.7030000000377</v>
      </c>
      <c r="G60" s="170"/>
    </row>
    <row r="61" spans="1:7" s="138" customFormat="1">
      <c r="A61" s="392"/>
      <c r="B61" s="390" t="s">
        <v>1044</v>
      </c>
      <c r="C61" s="391">
        <f>C23+C29</f>
        <v>12291.922999999952</v>
      </c>
      <c r="D61" s="391">
        <f>D23+D29</f>
        <v>11419.303000000014</v>
      </c>
      <c r="E61" s="391">
        <f>E23+E29</f>
        <v>9619.7030000000377</v>
      </c>
      <c r="G61" s="170"/>
    </row>
    <row r="62" spans="1:7" s="138" customFormat="1">
      <c r="A62" s="392"/>
      <c r="B62" s="390" t="s">
        <v>1045</v>
      </c>
      <c r="C62" s="391">
        <f>C25+C32</f>
        <v>0</v>
      </c>
      <c r="D62" s="391">
        <f>D26+D32</f>
        <v>0</v>
      </c>
      <c r="E62" s="391">
        <f>E26+E32</f>
        <v>0</v>
      </c>
      <c r="G62" s="170"/>
    </row>
  </sheetData>
  <mergeCells count="22">
    <mergeCell ref="A43:A44"/>
    <mergeCell ref="B43:B44"/>
    <mergeCell ref="C43:C44"/>
    <mergeCell ref="D43:D44"/>
    <mergeCell ref="E43:E44"/>
    <mergeCell ref="A39:A40"/>
    <mergeCell ref="B39:B40"/>
    <mergeCell ref="C39:C40"/>
    <mergeCell ref="D39:D40"/>
    <mergeCell ref="E39:E40"/>
    <mergeCell ref="B1:E1"/>
    <mergeCell ref="B2:E2"/>
    <mergeCell ref="B3:E3"/>
    <mergeCell ref="B4:E4"/>
    <mergeCell ref="B5:E5"/>
    <mergeCell ref="B6:E6"/>
    <mergeCell ref="B7:E7"/>
    <mergeCell ref="B8:C8"/>
    <mergeCell ref="A10:E10"/>
    <mergeCell ref="A12:A14"/>
    <mergeCell ref="B12:B14"/>
    <mergeCell ref="C12:E13"/>
  </mergeCells>
  <conditionalFormatting sqref="A8">
    <cfRule type="expression" dxfId="2" priority="1" stopIfTrue="1">
      <formula>$F8&lt;&gt;""</formula>
    </cfRule>
  </conditionalFormatting>
  <conditionalFormatting sqref="A2 B1:C1 B2:B5">
    <cfRule type="expression" dxfId="1" priority="2" stopIfTrue="1">
      <formula>$G1&lt;&gt;""</formula>
    </cfRule>
  </conditionalFormatting>
  <pageMargins left="0.59055118110236227" right="0.31496062992125984" top="0.70866141732283472" bottom="0.19685039370078741" header="0.47244094488188981" footer="0.59055118110236227"/>
  <pageSetup paperSize="9" scale="63" fitToHeight="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5"/>
  <sheetViews>
    <sheetView tabSelected="1" view="pageBreakPreview" zoomScaleNormal="100" workbookViewId="0">
      <selection activeCell="T32" sqref="T31:T32"/>
    </sheetView>
  </sheetViews>
  <sheetFormatPr defaultRowHeight="12.75"/>
  <cols>
    <col min="1" max="1" width="6.1640625" style="24" customWidth="1"/>
    <col min="2" max="4" width="9.33203125" style="24"/>
    <col min="5" max="5" width="35.83203125" style="24" customWidth="1"/>
    <col min="6" max="6" width="19" style="24" customWidth="1"/>
    <col min="7" max="7" width="13.6640625" style="24" customWidth="1"/>
    <col min="8" max="8" width="14.33203125" style="24" customWidth="1"/>
    <col min="9" max="256" width="9.33203125" style="24"/>
    <col min="257" max="257" width="6.1640625" style="24" customWidth="1"/>
    <col min="258" max="260" width="9.33203125" style="24"/>
    <col min="261" max="261" width="35.83203125" style="24" customWidth="1"/>
    <col min="262" max="262" width="19" style="24" customWidth="1"/>
    <col min="263" max="263" width="13.6640625" style="24" customWidth="1"/>
    <col min="264" max="264" width="7.83203125" style="24" customWidth="1"/>
    <col min="265" max="512" width="9.33203125" style="24"/>
    <col min="513" max="513" width="6.1640625" style="24" customWidth="1"/>
    <col min="514" max="516" width="9.33203125" style="24"/>
    <col min="517" max="517" width="35.83203125" style="24" customWidth="1"/>
    <col min="518" max="518" width="19" style="24" customWidth="1"/>
    <col min="519" max="519" width="13.6640625" style="24" customWidth="1"/>
    <col min="520" max="520" width="7.83203125" style="24" customWidth="1"/>
    <col min="521" max="768" width="9.33203125" style="24"/>
    <col min="769" max="769" width="6.1640625" style="24" customWidth="1"/>
    <col min="770" max="772" width="9.33203125" style="24"/>
    <col min="773" max="773" width="35.83203125" style="24" customWidth="1"/>
    <col min="774" max="774" width="19" style="24" customWidth="1"/>
    <col min="775" max="775" width="13.6640625" style="24" customWidth="1"/>
    <col min="776" max="776" width="7.83203125" style="24" customWidth="1"/>
    <col min="777" max="1024" width="9.33203125" style="24"/>
    <col min="1025" max="1025" width="6.1640625" style="24" customWidth="1"/>
    <col min="1026" max="1028" width="9.33203125" style="24"/>
    <col min="1029" max="1029" width="35.83203125" style="24" customWidth="1"/>
    <col min="1030" max="1030" width="19" style="24" customWidth="1"/>
    <col min="1031" max="1031" width="13.6640625" style="24" customWidth="1"/>
    <col min="1032" max="1032" width="7.83203125" style="24" customWidth="1"/>
    <col min="1033" max="1280" width="9.33203125" style="24"/>
    <col min="1281" max="1281" width="6.1640625" style="24" customWidth="1"/>
    <col min="1282" max="1284" width="9.33203125" style="24"/>
    <col min="1285" max="1285" width="35.83203125" style="24" customWidth="1"/>
    <col min="1286" max="1286" width="19" style="24" customWidth="1"/>
    <col min="1287" max="1287" width="13.6640625" style="24" customWidth="1"/>
    <col min="1288" max="1288" width="7.83203125" style="24" customWidth="1"/>
    <col min="1289" max="1536" width="9.33203125" style="24"/>
    <col min="1537" max="1537" width="6.1640625" style="24" customWidth="1"/>
    <col min="1538" max="1540" width="9.33203125" style="24"/>
    <col min="1541" max="1541" width="35.83203125" style="24" customWidth="1"/>
    <col min="1542" max="1542" width="19" style="24" customWidth="1"/>
    <col min="1543" max="1543" width="13.6640625" style="24" customWidth="1"/>
    <col min="1544" max="1544" width="7.83203125" style="24" customWidth="1"/>
    <col min="1545" max="1792" width="9.33203125" style="24"/>
    <col min="1793" max="1793" width="6.1640625" style="24" customWidth="1"/>
    <col min="1794" max="1796" width="9.33203125" style="24"/>
    <col min="1797" max="1797" width="35.83203125" style="24" customWidth="1"/>
    <col min="1798" max="1798" width="19" style="24" customWidth="1"/>
    <col min="1799" max="1799" width="13.6640625" style="24" customWidth="1"/>
    <col min="1800" max="1800" width="7.83203125" style="24" customWidth="1"/>
    <col min="1801" max="2048" width="9.33203125" style="24"/>
    <col min="2049" max="2049" width="6.1640625" style="24" customWidth="1"/>
    <col min="2050" max="2052" width="9.33203125" style="24"/>
    <col min="2053" max="2053" width="35.83203125" style="24" customWidth="1"/>
    <col min="2054" max="2054" width="19" style="24" customWidth="1"/>
    <col min="2055" max="2055" width="13.6640625" style="24" customWidth="1"/>
    <col min="2056" max="2056" width="7.83203125" style="24" customWidth="1"/>
    <col min="2057" max="2304" width="9.33203125" style="24"/>
    <col min="2305" max="2305" width="6.1640625" style="24" customWidth="1"/>
    <col min="2306" max="2308" width="9.33203125" style="24"/>
    <col min="2309" max="2309" width="35.83203125" style="24" customWidth="1"/>
    <col min="2310" max="2310" width="19" style="24" customWidth="1"/>
    <col min="2311" max="2311" width="13.6640625" style="24" customWidth="1"/>
    <col min="2312" max="2312" width="7.83203125" style="24" customWidth="1"/>
    <col min="2313" max="2560" width="9.33203125" style="24"/>
    <col min="2561" max="2561" width="6.1640625" style="24" customWidth="1"/>
    <col min="2562" max="2564" width="9.33203125" style="24"/>
    <col min="2565" max="2565" width="35.83203125" style="24" customWidth="1"/>
    <col min="2566" max="2566" width="19" style="24" customWidth="1"/>
    <col min="2567" max="2567" width="13.6640625" style="24" customWidth="1"/>
    <col min="2568" max="2568" width="7.83203125" style="24" customWidth="1"/>
    <col min="2569" max="2816" width="9.33203125" style="24"/>
    <col min="2817" max="2817" width="6.1640625" style="24" customWidth="1"/>
    <col min="2818" max="2820" width="9.33203125" style="24"/>
    <col min="2821" max="2821" width="35.83203125" style="24" customWidth="1"/>
    <col min="2822" max="2822" width="19" style="24" customWidth="1"/>
    <col min="2823" max="2823" width="13.6640625" style="24" customWidth="1"/>
    <col min="2824" max="2824" width="7.83203125" style="24" customWidth="1"/>
    <col min="2825" max="3072" width="9.33203125" style="24"/>
    <col min="3073" max="3073" width="6.1640625" style="24" customWidth="1"/>
    <col min="3074" max="3076" width="9.33203125" style="24"/>
    <col min="3077" max="3077" width="35.83203125" style="24" customWidth="1"/>
    <col min="3078" max="3078" width="19" style="24" customWidth="1"/>
    <col min="3079" max="3079" width="13.6640625" style="24" customWidth="1"/>
    <col min="3080" max="3080" width="7.83203125" style="24" customWidth="1"/>
    <col min="3081" max="3328" width="9.33203125" style="24"/>
    <col min="3329" max="3329" width="6.1640625" style="24" customWidth="1"/>
    <col min="3330" max="3332" width="9.33203125" style="24"/>
    <col min="3333" max="3333" width="35.83203125" style="24" customWidth="1"/>
    <col min="3334" max="3334" width="19" style="24" customWidth="1"/>
    <col min="3335" max="3335" width="13.6640625" style="24" customWidth="1"/>
    <col min="3336" max="3336" width="7.83203125" style="24" customWidth="1"/>
    <col min="3337" max="3584" width="9.33203125" style="24"/>
    <col min="3585" max="3585" width="6.1640625" style="24" customWidth="1"/>
    <col min="3586" max="3588" width="9.33203125" style="24"/>
    <col min="3589" max="3589" width="35.83203125" style="24" customWidth="1"/>
    <col min="3590" max="3590" width="19" style="24" customWidth="1"/>
    <col min="3591" max="3591" width="13.6640625" style="24" customWidth="1"/>
    <col min="3592" max="3592" width="7.83203125" style="24" customWidth="1"/>
    <col min="3593" max="3840" width="9.33203125" style="24"/>
    <col min="3841" max="3841" width="6.1640625" style="24" customWidth="1"/>
    <col min="3842" max="3844" width="9.33203125" style="24"/>
    <col min="3845" max="3845" width="35.83203125" style="24" customWidth="1"/>
    <col min="3846" max="3846" width="19" style="24" customWidth="1"/>
    <col min="3847" max="3847" width="13.6640625" style="24" customWidth="1"/>
    <col min="3848" max="3848" width="7.83203125" style="24" customWidth="1"/>
    <col min="3849" max="4096" width="9.33203125" style="24"/>
    <col min="4097" max="4097" width="6.1640625" style="24" customWidth="1"/>
    <col min="4098" max="4100" width="9.33203125" style="24"/>
    <col min="4101" max="4101" width="35.83203125" style="24" customWidth="1"/>
    <col min="4102" max="4102" width="19" style="24" customWidth="1"/>
    <col min="4103" max="4103" width="13.6640625" style="24" customWidth="1"/>
    <col min="4104" max="4104" width="7.83203125" style="24" customWidth="1"/>
    <col min="4105" max="4352" width="9.33203125" style="24"/>
    <col min="4353" max="4353" width="6.1640625" style="24" customWidth="1"/>
    <col min="4354" max="4356" width="9.33203125" style="24"/>
    <col min="4357" max="4357" width="35.83203125" style="24" customWidth="1"/>
    <col min="4358" max="4358" width="19" style="24" customWidth="1"/>
    <col min="4359" max="4359" width="13.6640625" style="24" customWidth="1"/>
    <col min="4360" max="4360" width="7.83203125" style="24" customWidth="1"/>
    <col min="4361" max="4608" width="9.33203125" style="24"/>
    <col min="4609" max="4609" width="6.1640625" style="24" customWidth="1"/>
    <col min="4610" max="4612" width="9.33203125" style="24"/>
    <col min="4613" max="4613" width="35.83203125" style="24" customWidth="1"/>
    <col min="4614" max="4614" width="19" style="24" customWidth="1"/>
    <col min="4615" max="4615" width="13.6640625" style="24" customWidth="1"/>
    <col min="4616" max="4616" width="7.83203125" style="24" customWidth="1"/>
    <col min="4617" max="4864" width="9.33203125" style="24"/>
    <col min="4865" max="4865" width="6.1640625" style="24" customWidth="1"/>
    <col min="4866" max="4868" width="9.33203125" style="24"/>
    <col min="4869" max="4869" width="35.83203125" style="24" customWidth="1"/>
    <col min="4870" max="4870" width="19" style="24" customWidth="1"/>
    <col min="4871" max="4871" width="13.6640625" style="24" customWidth="1"/>
    <col min="4872" max="4872" width="7.83203125" style="24" customWidth="1"/>
    <col min="4873" max="5120" width="9.33203125" style="24"/>
    <col min="5121" max="5121" width="6.1640625" style="24" customWidth="1"/>
    <col min="5122" max="5124" width="9.33203125" style="24"/>
    <col min="5125" max="5125" width="35.83203125" style="24" customWidth="1"/>
    <col min="5126" max="5126" width="19" style="24" customWidth="1"/>
    <col min="5127" max="5127" width="13.6640625" style="24" customWidth="1"/>
    <col min="5128" max="5128" width="7.83203125" style="24" customWidth="1"/>
    <col min="5129" max="5376" width="9.33203125" style="24"/>
    <col min="5377" max="5377" width="6.1640625" style="24" customWidth="1"/>
    <col min="5378" max="5380" width="9.33203125" style="24"/>
    <col min="5381" max="5381" width="35.83203125" style="24" customWidth="1"/>
    <col min="5382" max="5382" width="19" style="24" customWidth="1"/>
    <col min="5383" max="5383" width="13.6640625" style="24" customWidth="1"/>
    <col min="5384" max="5384" width="7.83203125" style="24" customWidth="1"/>
    <col min="5385" max="5632" width="9.33203125" style="24"/>
    <col min="5633" max="5633" width="6.1640625" style="24" customWidth="1"/>
    <col min="5634" max="5636" width="9.33203125" style="24"/>
    <col min="5637" max="5637" width="35.83203125" style="24" customWidth="1"/>
    <col min="5638" max="5638" width="19" style="24" customWidth="1"/>
    <col min="5639" max="5639" width="13.6640625" style="24" customWidth="1"/>
    <col min="5640" max="5640" width="7.83203125" style="24" customWidth="1"/>
    <col min="5641" max="5888" width="9.33203125" style="24"/>
    <col min="5889" max="5889" width="6.1640625" style="24" customWidth="1"/>
    <col min="5890" max="5892" width="9.33203125" style="24"/>
    <col min="5893" max="5893" width="35.83203125" style="24" customWidth="1"/>
    <col min="5894" max="5894" width="19" style="24" customWidth="1"/>
    <col min="5895" max="5895" width="13.6640625" style="24" customWidth="1"/>
    <col min="5896" max="5896" width="7.83203125" style="24" customWidth="1"/>
    <col min="5897" max="6144" width="9.33203125" style="24"/>
    <col min="6145" max="6145" width="6.1640625" style="24" customWidth="1"/>
    <col min="6146" max="6148" width="9.33203125" style="24"/>
    <col min="6149" max="6149" width="35.83203125" style="24" customWidth="1"/>
    <col min="6150" max="6150" width="19" style="24" customWidth="1"/>
    <col min="6151" max="6151" width="13.6640625" style="24" customWidth="1"/>
    <col min="6152" max="6152" width="7.83203125" style="24" customWidth="1"/>
    <col min="6153" max="6400" width="9.33203125" style="24"/>
    <col min="6401" max="6401" width="6.1640625" style="24" customWidth="1"/>
    <col min="6402" max="6404" width="9.33203125" style="24"/>
    <col min="6405" max="6405" width="35.83203125" style="24" customWidth="1"/>
    <col min="6406" max="6406" width="19" style="24" customWidth="1"/>
    <col min="6407" max="6407" width="13.6640625" style="24" customWidth="1"/>
    <col min="6408" max="6408" width="7.83203125" style="24" customWidth="1"/>
    <col min="6409" max="6656" width="9.33203125" style="24"/>
    <col min="6657" max="6657" width="6.1640625" style="24" customWidth="1"/>
    <col min="6658" max="6660" width="9.33203125" style="24"/>
    <col min="6661" max="6661" width="35.83203125" style="24" customWidth="1"/>
    <col min="6662" max="6662" width="19" style="24" customWidth="1"/>
    <col min="6663" max="6663" width="13.6640625" style="24" customWidth="1"/>
    <col min="6664" max="6664" width="7.83203125" style="24" customWidth="1"/>
    <col min="6665" max="6912" width="9.33203125" style="24"/>
    <col min="6913" max="6913" width="6.1640625" style="24" customWidth="1"/>
    <col min="6914" max="6916" width="9.33203125" style="24"/>
    <col min="6917" max="6917" width="35.83203125" style="24" customWidth="1"/>
    <col min="6918" max="6918" width="19" style="24" customWidth="1"/>
    <col min="6919" max="6919" width="13.6640625" style="24" customWidth="1"/>
    <col min="6920" max="6920" width="7.83203125" style="24" customWidth="1"/>
    <col min="6921" max="7168" width="9.33203125" style="24"/>
    <col min="7169" max="7169" width="6.1640625" style="24" customWidth="1"/>
    <col min="7170" max="7172" width="9.33203125" style="24"/>
    <col min="7173" max="7173" width="35.83203125" style="24" customWidth="1"/>
    <col min="7174" max="7174" width="19" style="24" customWidth="1"/>
    <col min="7175" max="7175" width="13.6640625" style="24" customWidth="1"/>
    <col min="7176" max="7176" width="7.83203125" style="24" customWidth="1"/>
    <col min="7177" max="7424" width="9.33203125" style="24"/>
    <col min="7425" max="7425" width="6.1640625" style="24" customWidth="1"/>
    <col min="7426" max="7428" width="9.33203125" style="24"/>
    <col min="7429" max="7429" width="35.83203125" style="24" customWidth="1"/>
    <col min="7430" max="7430" width="19" style="24" customWidth="1"/>
    <col min="7431" max="7431" width="13.6640625" style="24" customWidth="1"/>
    <col min="7432" max="7432" width="7.83203125" style="24" customWidth="1"/>
    <col min="7433" max="7680" width="9.33203125" style="24"/>
    <col min="7681" max="7681" width="6.1640625" style="24" customWidth="1"/>
    <col min="7682" max="7684" width="9.33203125" style="24"/>
    <col min="7685" max="7685" width="35.83203125" style="24" customWidth="1"/>
    <col min="7686" max="7686" width="19" style="24" customWidth="1"/>
    <col min="7687" max="7687" width="13.6640625" style="24" customWidth="1"/>
    <col min="7688" max="7688" width="7.83203125" style="24" customWidth="1"/>
    <col min="7689" max="7936" width="9.33203125" style="24"/>
    <col min="7937" max="7937" width="6.1640625" style="24" customWidth="1"/>
    <col min="7938" max="7940" width="9.33203125" style="24"/>
    <col min="7941" max="7941" width="35.83203125" style="24" customWidth="1"/>
    <col min="7942" max="7942" width="19" style="24" customWidth="1"/>
    <col min="7943" max="7943" width="13.6640625" style="24" customWidth="1"/>
    <col min="7944" max="7944" width="7.83203125" style="24" customWidth="1"/>
    <col min="7945" max="8192" width="9.33203125" style="24"/>
    <col min="8193" max="8193" width="6.1640625" style="24" customWidth="1"/>
    <col min="8194" max="8196" width="9.33203125" style="24"/>
    <col min="8197" max="8197" width="35.83203125" style="24" customWidth="1"/>
    <col min="8198" max="8198" width="19" style="24" customWidth="1"/>
    <col min="8199" max="8199" width="13.6640625" style="24" customWidth="1"/>
    <col min="8200" max="8200" width="7.83203125" style="24" customWidth="1"/>
    <col min="8201" max="8448" width="9.33203125" style="24"/>
    <col min="8449" max="8449" width="6.1640625" style="24" customWidth="1"/>
    <col min="8450" max="8452" width="9.33203125" style="24"/>
    <col min="8453" max="8453" width="35.83203125" style="24" customWidth="1"/>
    <col min="8454" max="8454" width="19" style="24" customWidth="1"/>
    <col min="8455" max="8455" width="13.6640625" style="24" customWidth="1"/>
    <col min="8456" max="8456" width="7.83203125" style="24" customWidth="1"/>
    <col min="8457" max="8704" width="9.33203125" style="24"/>
    <col min="8705" max="8705" width="6.1640625" style="24" customWidth="1"/>
    <col min="8706" max="8708" width="9.33203125" style="24"/>
    <col min="8709" max="8709" width="35.83203125" style="24" customWidth="1"/>
    <col min="8710" max="8710" width="19" style="24" customWidth="1"/>
    <col min="8711" max="8711" width="13.6640625" style="24" customWidth="1"/>
    <col min="8712" max="8712" width="7.83203125" style="24" customWidth="1"/>
    <col min="8713" max="8960" width="9.33203125" style="24"/>
    <col min="8961" max="8961" width="6.1640625" style="24" customWidth="1"/>
    <col min="8962" max="8964" width="9.33203125" style="24"/>
    <col min="8965" max="8965" width="35.83203125" style="24" customWidth="1"/>
    <col min="8966" max="8966" width="19" style="24" customWidth="1"/>
    <col min="8967" max="8967" width="13.6640625" style="24" customWidth="1"/>
    <col min="8968" max="8968" width="7.83203125" style="24" customWidth="1"/>
    <col min="8969" max="9216" width="9.33203125" style="24"/>
    <col min="9217" max="9217" width="6.1640625" style="24" customWidth="1"/>
    <col min="9218" max="9220" width="9.33203125" style="24"/>
    <col min="9221" max="9221" width="35.83203125" style="24" customWidth="1"/>
    <col min="9222" max="9222" width="19" style="24" customWidth="1"/>
    <col min="9223" max="9223" width="13.6640625" style="24" customWidth="1"/>
    <col min="9224" max="9224" width="7.83203125" style="24" customWidth="1"/>
    <col min="9225" max="9472" width="9.33203125" style="24"/>
    <col min="9473" max="9473" width="6.1640625" style="24" customWidth="1"/>
    <col min="9474" max="9476" width="9.33203125" style="24"/>
    <col min="9477" max="9477" width="35.83203125" style="24" customWidth="1"/>
    <col min="9478" max="9478" width="19" style="24" customWidth="1"/>
    <col min="9479" max="9479" width="13.6640625" style="24" customWidth="1"/>
    <col min="9480" max="9480" width="7.83203125" style="24" customWidth="1"/>
    <col min="9481" max="9728" width="9.33203125" style="24"/>
    <col min="9729" max="9729" width="6.1640625" style="24" customWidth="1"/>
    <col min="9730" max="9732" width="9.33203125" style="24"/>
    <col min="9733" max="9733" width="35.83203125" style="24" customWidth="1"/>
    <col min="9734" max="9734" width="19" style="24" customWidth="1"/>
    <col min="9735" max="9735" width="13.6640625" style="24" customWidth="1"/>
    <col min="9736" max="9736" width="7.83203125" style="24" customWidth="1"/>
    <col min="9737" max="9984" width="9.33203125" style="24"/>
    <col min="9985" max="9985" width="6.1640625" style="24" customWidth="1"/>
    <col min="9986" max="9988" width="9.33203125" style="24"/>
    <col min="9989" max="9989" width="35.83203125" style="24" customWidth="1"/>
    <col min="9990" max="9990" width="19" style="24" customWidth="1"/>
    <col min="9991" max="9991" width="13.6640625" style="24" customWidth="1"/>
    <col min="9992" max="9992" width="7.83203125" style="24" customWidth="1"/>
    <col min="9993" max="10240" width="9.33203125" style="24"/>
    <col min="10241" max="10241" width="6.1640625" style="24" customWidth="1"/>
    <col min="10242" max="10244" width="9.33203125" style="24"/>
    <col min="10245" max="10245" width="35.83203125" style="24" customWidth="1"/>
    <col min="10246" max="10246" width="19" style="24" customWidth="1"/>
    <col min="10247" max="10247" width="13.6640625" style="24" customWidth="1"/>
    <col min="10248" max="10248" width="7.83203125" style="24" customWidth="1"/>
    <col min="10249" max="10496" width="9.33203125" style="24"/>
    <col min="10497" max="10497" width="6.1640625" style="24" customWidth="1"/>
    <col min="10498" max="10500" width="9.33203125" style="24"/>
    <col min="10501" max="10501" width="35.83203125" style="24" customWidth="1"/>
    <col min="10502" max="10502" width="19" style="24" customWidth="1"/>
    <col min="10503" max="10503" width="13.6640625" style="24" customWidth="1"/>
    <col min="10504" max="10504" width="7.83203125" style="24" customWidth="1"/>
    <col min="10505" max="10752" width="9.33203125" style="24"/>
    <col min="10753" max="10753" width="6.1640625" style="24" customWidth="1"/>
    <col min="10754" max="10756" width="9.33203125" style="24"/>
    <col min="10757" max="10757" width="35.83203125" style="24" customWidth="1"/>
    <col min="10758" max="10758" width="19" style="24" customWidth="1"/>
    <col min="10759" max="10759" width="13.6640625" style="24" customWidth="1"/>
    <col min="10760" max="10760" width="7.83203125" style="24" customWidth="1"/>
    <col min="10761" max="11008" width="9.33203125" style="24"/>
    <col min="11009" max="11009" width="6.1640625" style="24" customWidth="1"/>
    <col min="11010" max="11012" width="9.33203125" style="24"/>
    <col min="11013" max="11013" width="35.83203125" style="24" customWidth="1"/>
    <col min="11014" max="11014" width="19" style="24" customWidth="1"/>
    <col min="11015" max="11015" width="13.6640625" style="24" customWidth="1"/>
    <col min="11016" max="11016" width="7.83203125" style="24" customWidth="1"/>
    <col min="11017" max="11264" width="9.33203125" style="24"/>
    <col min="11265" max="11265" width="6.1640625" style="24" customWidth="1"/>
    <col min="11266" max="11268" width="9.33203125" style="24"/>
    <col min="11269" max="11269" width="35.83203125" style="24" customWidth="1"/>
    <col min="11270" max="11270" width="19" style="24" customWidth="1"/>
    <col min="11271" max="11271" width="13.6640625" style="24" customWidth="1"/>
    <col min="11272" max="11272" width="7.83203125" style="24" customWidth="1"/>
    <col min="11273" max="11520" width="9.33203125" style="24"/>
    <col min="11521" max="11521" width="6.1640625" style="24" customWidth="1"/>
    <col min="11522" max="11524" width="9.33203125" style="24"/>
    <col min="11525" max="11525" width="35.83203125" style="24" customWidth="1"/>
    <col min="11526" max="11526" width="19" style="24" customWidth="1"/>
    <col min="11527" max="11527" width="13.6640625" style="24" customWidth="1"/>
    <col min="11528" max="11528" width="7.83203125" style="24" customWidth="1"/>
    <col min="11529" max="11776" width="9.33203125" style="24"/>
    <col min="11777" max="11777" width="6.1640625" style="24" customWidth="1"/>
    <col min="11778" max="11780" width="9.33203125" style="24"/>
    <col min="11781" max="11781" width="35.83203125" style="24" customWidth="1"/>
    <col min="11782" max="11782" width="19" style="24" customWidth="1"/>
    <col min="11783" max="11783" width="13.6640625" style="24" customWidth="1"/>
    <col min="11784" max="11784" width="7.83203125" style="24" customWidth="1"/>
    <col min="11785" max="12032" width="9.33203125" style="24"/>
    <col min="12033" max="12033" width="6.1640625" style="24" customWidth="1"/>
    <col min="12034" max="12036" width="9.33203125" style="24"/>
    <col min="12037" max="12037" width="35.83203125" style="24" customWidth="1"/>
    <col min="12038" max="12038" width="19" style="24" customWidth="1"/>
    <col min="12039" max="12039" width="13.6640625" style="24" customWidth="1"/>
    <col min="12040" max="12040" width="7.83203125" style="24" customWidth="1"/>
    <col min="12041" max="12288" width="9.33203125" style="24"/>
    <col min="12289" max="12289" width="6.1640625" style="24" customWidth="1"/>
    <col min="12290" max="12292" width="9.33203125" style="24"/>
    <col min="12293" max="12293" width="35.83203125" style="24" customWidth="1"/>
    <col min="12294" max="12294" width="19" style="24" customWidth="1"/>
    <col min="12295" max="12295" width="13.6640625" style="24" customWidth="1"/>
    <col min="12296" max="12296" width="7.83203125" style="24" customWidth="1"/>
    <col min="12297" max="12544" width="9.33203125" style="24"/>
    <col min="12545" max="12545" width="6.1640625" style="24" customWidth="1"/>
    <col min="12546" max="12548" width="9.33203125" style="24"/>
    <col min="12549" max="12549" width="35.83203125" style="24" customWidth="1"/>
    <col min="12550" max="12550" width="19" style="24" customWidth="1"/>
    <col min="12551" max="12551" width="13.6640625" style="24" customWidth="1"/>
    <col min="12552" max="12552" width="7.83203125" style="24" customWidth="1"/>
    <col min="12553" max="12800" width="9.33203125" style="24"/>
    <col min="12801" max="12801" width="6.1640625" style="24" customWidth="1"/>
    <col min="12802" max="12804" width="9.33203125" style="24"/>
    <col min="12805" max="12805" width="35.83203125" style="24" customWidth="1"/>
    <col min="12806" max="12806" width="19" style="24" customWidth="1"/>
    <col min="12807" max="12807" width="13.6640625" style="24" customWidth="1"/>
    <col min="12808" max="12808" width="7.83203125" style="24" customWidth="1"/>
    <col min="12809" max="13056" width="9.33203125" style="24"/>
    <col min="13057" max="13057" width="6.1640625" style="24" customWidth="1"/>
    <col min="13058" max="13060" width="9.33203125" style="24"/>
    <col min="13061" max="13061" width="35.83203125" style="24" customWidth="1"/>
    <col min="13062" max="13062" width="19" style="24" customWidth="1"/>
    <col min="13063" max="13063" width="13.6640625" style="24" customWidth="1"/>
    <col min="13064" max="13064" width="7.83203125" style="24" customWidth="1"/>
    <col min="13065" max="13312" width="9.33203125" style="24"/>
    <col min="13313" max="13313" width="6.1640625" style="24" customWidth="1"/>
    <col min="13314" max="13316" width="9.33203125" style="24"/>
    <col min="13317" max="13317" width="35.83203125" style="24" customWidth="1"/>
    <col min="13318" max="13318" width="19" style="24" customWidth="1"/>
    <col min="13319" max="13319" width="13.6640625" style="24" customWidth="1"/>
    <col min="13320" max="13320" width="7.83203125" style="24" customWidth="1"/>
    <col min="13321" max="13568" width="9.33203125" style="24"/>
    <col min="13569" max="13569" width="6.1640625" style="24" customWidth="1"/>
    <col min="13570" max="13572" width="9.33203125" style="24"/>
    <col min="13573" max="13573" width="35.83203125" style="24" customWidth="1"/>
    <col min="13574" max="13574" width="19" style="24" customWidth="1"/>
    <col min="13575" max="13575" width="13.6640625" style="24" customWidth="1"/>
    <col min="13576" max="13576" width="7.83203125" style="24" customWidth="1"/>
    <col min="13577" max="13824" width="9.33203125" style="24"/>
    <col min="13825" max="13825" width="6.1640625" style="24" customWidth="1"/>
    <col min="13826" max="13828" width="9.33203125" style="24"/>
    <col min="13829" max="13829" width="35.83203125" style="24" customWidth="1"/>
    <col min="13830" max="13830" width="19" style="24" customWidth="1"/>
    <col min="13831" max="13831" width="13.6640625" style="24" customWidth="1"/>
    <col min="13832" max="13832" width="7.83203125" style="24" customWidth="1"/>
    <col min="13833" max="14080" width="9.33203125" style="24"/>
    <col min="14081" max="14081" width="6.1640625" style="24" customWidth="1"/>
    <col min="14082" max="14084" width="9.33203125" style="24"/>
    <col min="14085" max="14085" width="35.83203125" style="24" customWidth="1"/>
    <col min="14086" max="14086" width="19" style="24" customWidth="1"/>
    <col min="14087" max="14087" width="13.6640625" style="24" customWidth="1"/>
    <col min="14088" max="14088" width="7.83203125" style="24" customWidth="1"/>
    <col min="14089" max="14336" width="9.33203125" style="24"/>
    <col min="14337" max="14337" width="6.1640625" style="24" customWidth="1"/>
    <col min="14338" max="14340" width="9.33203125" style="24"/>
    <col min="14341" max="14341" width="35.83203125" style="24" customWidth="1"/>
    <col min="14342" max="14342" width="19" style="24" customWidth="1"/>
    <col min="14343" max="14343" width="13.6640625" style="24" customWidth="1"/>
    <col min="14344" max="14344" width="7.83203125" style="24" customWidth="1"/>
    <col min="14345" max="14592" width="9.33203125" style="24"/>
    <col min="14593" max="14593" width="6.1640625" style="24" customWidth="1"/>
    <col min="14594" max="14596" width="9.33203125" style="24"/>
    <col min="14597" max="14597" width="35.83203125" style="24" customWidth="1"/>
    <col min="14598" max="14598" width="19" style="24" customWidth="1"/>
    <col min="14599" max="14599" width="13.6640625" style="24" customWidth="1"/>
    <col min="14600" max="14600" width="7.83203125" style="24" customWidth="1"/>
    <col min="14601" max="14848" width="9.33203125" style="24"/>
    <col min="14849" max="14849" width="6.1640625" style="24" customWidth="1"/>
    <col min="14850" max="14852" width="9.33203125" style="24"/>
    <col min="14853" max="14853" width="35.83203125" style="24" customWidth="1"/>
    <col min="14854" max="14854" width="19" style="24" customWidth="1"/>
    <col min="14855" max="14855" width="13.6640625" style="24" customWidth="1"/>
    <col min="14856" max="14856" width="7.83203125" style="24" customWidth="1"/>
    <col min="14857" max="15104" width="9.33203125" style="24"/>
    <col min="15105" max="15105" width="6.1640625" style="24" customWidth="1"/>
    <col min="15106" max="15108" width="9.33203125" style="24"/>
    <col min="15109" max="15109" width="35.83203125" style="24" customWidth="1"/>
    <col min="15110" max="15110" width="19" style="24" customWidth="1"/>
    <col min="15111" max="15111" width="13.6640625" style="24" customWidth="1"/>
    <col min="15112" max="15112" width="7.83203125" style="24" customWidth="1"/>
    <col min="15113" max="15360" width="9.33203125" style="24"/>
    <col min="15361" max="15361" width="6.1640625" style="24" customWidth="1"/>
    <col min="15362" max="15364" width="9.33203125" style="24"/>
    <col min="15365" max="15365" width="35.83203125" style="24" customWidth="1"/>
    <col min="15366" max="15366" width="19" style="24" customWidth="1"/>
    <col min="15367" max="15367" width="13.6640625" style="24" customWidth="1"/>
    <col min="15368" max="15368" width="7.83203125" style="24" customWidth="1"/>
    <col min="15369" max="15616" width="9.33203125" style="24"/>
    <col min="15617" max="15617" width="6.1640625" style="24" customWidth="1"/>
    <col min="15618" max="15620" width="9.33203125" style="24"/>
    <col min="15621" max="15621" width="35.83203125" style="24" customWidth="1"/>
    <col min="15622" max="15622" width="19" style="24" customWidth="1"/>
    <col min="15623" max="15623" width="13.6640625" style="24" customWidth="1"/>
    <col min="15624" max="15624" width="7.83203125" style="24" customWidth="1"/>
    <col min="15625" max="15872" width="9.33203125" style="24"/>
    <col min="15873" max="15873" width="6.1640625" style="24" customWidth="1"/>
    <col min="15874" max="15876" width="9.33203125" style="24"/>
    <col min="15877" max="15877" width="35.83203125" style="24" customWidth="1"/>
    <col min="15878" max="15878" width="19" style="24" customWidth="1"/>
    <col min="15879" max="15879" width="13.6640625" style="24" customWidth="1"/>
    <col min="15880" max="15880" width="7.83203125" style="24" customWidth="1"/>
    <col min="15881" max="16128" width="9.33203125" style="24"/>
    <col min="16129" max="16129" width="6.1640625" style="24" customWidth="1"/>
    <col min="16130" max="16132" width="9.33203125" style="24"/>
    <col min="16133" max="16133" width="35.83203125" style="24" customWidth="1"/>
    <col min="16134" max="16134" width="19" style="24" customWidth="1"/>
    <col min="16135" max="16135" width="13.6640625" style="24" customWidth="1"/>
    <col min="16136" max="16136" width="7.83203125" style="24" customWidth="1"/>
    <col min="16137" max="16384" width="9.33203125" style="24"/>
  </cols>
  <sheetData>
    <row r="1" spans="1:8" s="138" customFormat="1">
      <c r="A1" s="115"/>
      <c r="B1" s="245" t="s">
        <v>1048</v>
      </c>
      <c r="C1" s="245"/>
      <c r="D1" s="245"/>
      <c r="E1" s="245"/>
      <c r="F1" s="245"/>
      <c r="G1" s="245"/>
      <c r="H1" s="245"/>
    </row>
    <row r="2" spans="1:8" s="138" customFormat="1">
      <c r="A2" s="115"/>
      <c r="B2" s="245" t="s">
        <v>906</v>
      </c>
      <c r="C2" s="245"/>
      <c r="D2" s="245"/>
      <c r="E2" s="245"/>
      <c r="F2" s="245"/>
      <c r="G2" s="245"/>
      <c r="H2" s="245"/>
    </row>
    <row r="3" spans="1:8" s="138" customFormat="1">
      <c r="A3" s="115"/>
      <c r="B3" s="245" t="s">
        <v>907</v>
      </c>
      <c r="C3" s="245"/>
      <c r="D3" s="245"/>
      <c r="E3" s="245"/>
      <c r="F3" s="245"/>
      <c r="G3" s="245"/>
      <c r="H3" s="245"/>
    </row>
    <row r="4" spans="1:8" s="138" customFormat="1">
      <c r="A4" s="115"/>
      <c r="B4" s="245" t="s">
        <v>908</v>
      </c>
      <c r="C4" s="245"/>
      <c r="D4" s="245"/>
      <c r="E4" s="245"/>
      <c r="F4" s="245"/>
      <c r="G4" s="245"/>
      <c r="H4" s="245"/>
    </row>
    <row r="5" spans="1:8" s="138" customFormat="1">
      <c r="A5" s="115"/>
      <c r="B5" s="245" t="s">
        <v>1046</v>
      </c>
      <c r="C5" s="245"/>
      <c r="D5" s="245"/>
      <c r="E5" s="245"/>
      <c r="F5" s="245"/>
      <c r="G5" s="245"/>
      <c r="H5" s="245"/>
    </row>
    <row r="6" spans="1:8" s="138" customFormat="1">
      <c r="A6" s="115"/>
      <c r="B6" s="245" t="s">
        <v>935</v>
      </c>
      <c r="C6" s="245"/>
      <c r="D6" s="245"/>
      <c r="E6" s="245"/>
      <c r="F6" s="245"/>
      <c r="G6" s="245"/>
      <c r="H6" s="245"/>
    </row>
    <row r="7" spans="1:8" s="138" customFormat="1">
      <c r="A7" s="115"/>
      <c r="B7" s="245" t="s">
        <v>939</v>
      </c>
      <c r="C7" s="245"/>
      <c r="D7" s="245"/>
      <c r="E7" s="245"/>
      <c r="F7" s="245"/>
      <c r="G7" s="245"/>
      <c r="H7" s="245"/>
    </row>
    <row r="8" spans="1:8" s="138" customFormat="1">
      <c r="A8" s="115"/>
      <c r="B8" s="245"/>
      <c r="C8" s="245"/>
      <c r="D8" s="245"/>
      <c r="E8" s="245"/>
      <c r="F8" s="245"/>
      <c r="G8" s="301"/>
      <c r="H8" s="301"/>
    </row>
    <row r="9" spans="1:8" s="138" customFormat="1">
      <c r="A9" s="115"/>
      <c r="B9" s="393"/>
      <c r="C9" s="393"/>
      <c r="D9" s="393"/>
      <c r="E9" s="393"/>
      <c r="F9" s="393"/>
      <c r="G9" s="301"/>
      <c r="H9" s="301"/>
    </row>
    <row r="10" spans="1:8" s="138" customFormat="1" ht="24.75" customHeight="1">
      <c r="A10" s="357" t="s">
        <v>1053</v>
      </c>
      <c r="B10" s="357"/>
      <c r="C10" s="357"/>
      <c r="D10" s="357"/>
      <c r="E10" s="357"/>
      <c r="F10" s="357"/>
      <c r="G10" s="357"/>
      <c r="H10" s="357"/>
    </row>
    <row r="11" spans="1:8" s="138" customFormat="1" ht="20.25" customHeight="1">
      <c r="A11" s="115"/>
      <c r="B11" s="115"/>
      <c r="C11" s="115" t="s">
        <v>909</v>
      </c>
      <c r="D11" s="301"/>
      <c r="E11" s="301"/>
      <c r="F11" s="301"/>
      <c r="G11" s="301"/>
      <c r="H11" s="301" t="s">
        <v>1</v>
      </c>
    </row>
    <row r="12" spans="1:8" s="138" customFormat="1" ht="16.5" customHeight="1">
      <c r="A12" s="394" t="s">
        <v>35</v>
      </c>
      <c r="B12" s="395" t="s">
        <v>36</v>
      </c>
      <c r="C12" s="395"/>
      <c r="D12" s="395"/>
      <c r="E12" s="395"/>
      <c r="F12" s="396" t="s">
        <v>7</v>
      </c>
      <c r="G12" s="397"/>
      <c r="H12" s="398"/>
    </row>
    <row r="13" spans="1:8" s="138" customFormat="1" ht="16.5" customHeight="1">
      <c r="A13" s="394"/>
      <c r="B13" s="395"/>
      <c r="C13" s="395"/>
      <c r="D13" s="395"/>
      <c r="E13" s="395"/>
      <c r="F13" s="399" t="s">
        <v>943</v>
      </c>
      <c r="G13" s="227" t="s">
        <v>944</v>
      </c>
      <c r="H13" s="227" t="s">
        <v>949</v>
      </c>
    </row>
    <row r="14" spans="1:8" s="138" customFormat="1" ht="16.5" customHeight="1">
      <c r="A14" s="399"/>
      <c r="B14" s="400"/>
      <c r="C14" s="400"/>
      <c r="D14" s="400"/>
      <c r="E14" s="400"/>
      <c r="F14" s="401"/>
      <c r="G14" s="402"/>
      <c r="H14" s="402"/>
    </row>
    <row r="15" spans="1:8" s="138" customFormat="1" ht="32.25" customHeight="1">
      <c r="A15" s="403">
        <v>1</v>
      </c>
      <c r="B15" s="404" t="s">
        <v>983</v>
      </c>
      <c r="C15" s="404"/>
      <c r="D15" s="404"/>
      <c r="E15" s="404"/>
      <c r="F15" s="405">
        <f>F17+F18</f>
        <v>12291.922999999952</v>
      </c>
      <c r="G15" s="405">
        <f>G17+G18</f>
        <v>11419.303000000014</v>
      </c>
      <c r="H15" s="405">
        <f>H17+H18</f>
        <v>9619.7030000000377</v>
      </c>
    </row>
    <row r="16" spans="1:8" s="138" customFormat="1">
      <c r="A16" s="406"/>
      <c r="B16" s="407" t="s">
        <v>1049</v>
      </c>
      <c r="C16" s="407"/>
      <c r="D16" s="407"/>
      <c r="E16" s="407"/>
      <c r="F16" s="408"/>
      <c r="G16" s="408"/>
      <c r="H16" s="408"/>
    </row>
    <row r="17" spans="1:8" s="138" customFormat="1">
      <c r="A17" s="406"/>
      <c r="B17" s="407" t="s">
        <v>1050</v>
      </c>
      <c r="C17" s="407"/>
      <c r="D17" s="407"/>
      <c r="E17" s="407"/>
      <c r="F17" s="405">
        <f>'Приложение 10'!C24</f>
        <v>12291.922999999952</v>
      </c>
      <c r="G17" s="405">
        <f>'Приложение 10'!D24</f>
        <v>11419.303000000014</v>
      </c>
      <c r="H17" s="405">
        <f>'Приложение 10'!E24</f>
        <v>9619.7030000000377</v>
      </c>
    </row>
    <row r="18" spans="1:8" s="138" customFormat="1" ht="22.5" customHeight="1">
      <c r="A18" s="406"/>
      <c r="B18" s="407" t="s">
        <v>1051</v>
      </c>
      <c r="C18" s="407"/>
      <c r="D18" s="407"/>
      <c r="E18" s="407"/>
      <c r="F18" s="405">
        <f>'Приложение 10'!C26</f>
        <v>0</v>
      </c>
      <c r="G18" s="405">
        <f>'Приложение 10'!D26</f>
        <v>0</v>
      </c>
      <c r="H18" s="405">
        <f>'Приложение 10'!E26</f>
        <v>0</v>
      </c>
    </row>
    <row r="19" spans="1:8" s="138" customFormat="1" ht="31.5" customHeight="1">
      <c r="A19" s="403">
        <v>2</v>
      </c>
      <c r="B19" s="404" t="s">
        <v>991</v>
      </c>
      <c r="C19" s="404"/>
      <c r="D19" s="404"/>
      <c r="E19" s="404"/>
      <c r="F19" s="405">
        <f>'Приложение 10'!C27</f>
        <v>0</v>
      </c>
      <c r="G19" s="405">
        <f>'Приложение 10'!D27</f>
        <v>0</v>
      </c>
      <c r="H19" s="405">
        <f>'Приложение 10'!E27</f>
        <v>0</v>
      </c>
    </row>
    <row r="20" spans="1:8" s="138" customFormat="1">
      <c r="A20" s="406"/>
      <c r="B20" s="407" t="s">
        <v>1049</v>
      </c>
      <c r="C20" s="407"/>
      <c r="D20" s="407"/>
      <c r="E20" s="407"/>
      <c r="F20" s="405"/>
      <c r="G20" s="405"/>
      <c r="H20" s="405"/>
    </row>
    <row r="21" spans="1:8" s="138" customFormat="1">
      <c r="A21" s="406"/>
      <c r="B21" s="409" t="s">
        <v>1050</v>
      </c>
      <c r="C21" s="410"/>
      <c r="D21" s="410"/>
      <c r="E21" s="411"/>
      <c r="F21" s="405">
        <f>'Приложение 10'!C31</f>
        <v>0</v>
      </c>
      <c r="G21" s="405">
        <f>'Приложение 10'!D31</f>
        <v>0</v>
      </c>
      <c r="H21" s="405">
        <f>'Приложение 10'!E31</f>
        <v>0</v>
      </c>
    </row>
    <row r="22" spans="1:8" s="138" customFormat="1" ht="24.75" customHeight="1">
      <c r="A22" s="406"/>
      <c r="B22" s="407" t="s">
        <v>1051</v>
      </c>
      <c r="C22" s="407"/>
      <c r="D22" s="407"/>
      <c r="E22" s="407"/>
      <c r="F22" s="405">
        <f>'Приложение 10'!C32</f>
        <v>0</v>
      </c>
      <c r="G22" s="405">
        <f>'Приложение 10'!D32</f>
        <v>0</v>
      </c>
      <c r="H22" s="405">
        <f>'Приложение 10'!E32</f>
        <v>0</v>
      </c>
    </row>
    <row r="23" spans="1:8" s="138" customFormat="1">
      <c r="A23" s="412"/>
      <c r="B23" s="413" t="s">
        <v>1052</v>
      </c>
      <c r="C23" s="413"/>
      <c r="D23" s="413"/>
      <c r="E23" s="413"/>
      <c r="F23" s="414">
        <f>F15+F19</f>
        <v>12291.922999999952</v>
      </c>
      <c r="G23" s="414">
        <f>G15+G19</f>
        <v>11419.303000000014</v>
      </c>
      <c r="H23" s="414">
        <f>H15+H19</f>
        <v>9619.7030000000377</v>
      </c>
    </row>
    <row r="24" spans="1:8">
      <c r="F24" s="25"/>
    </row>
    <row r="25" spans="1:8">
      <c r="F25" s="25"/>
    </row>
  </sheetData>
  <mergeCells count="22">
    <mergeCell ref="B17:E17"/>
    <mergeCell ref="B18:E18"/>
    <mergeCell ref="B15:E15"/>
    <mergeCell ref="B16:E16"/>
    <mergeCell ref="B23:E23"/>
    <mergeCell ref="B21:E21"/>
    <mergeCell ref="B22:E22"/>
    <mergeCell ref="B19:E19"/>
    <mergeCell ref="B20:E20"/>
    <mergeCell ref="B1:H1"/>
    <mergeCell ref="B2:H2"/>
    <mergeCell ref="B3:H3"/>
    <mergeCell ref="B4:H4"/>
    <mergeCell ref="B5:H5"/>
    <mergeCell ref="A12:A13"/>
    <mergeCell ref="B12:E13"/>
    <mergeCell ref="B6:H6"/>
    <mergeCell ref="B7:H7"/>
    <mergeCell ref="B8:F8"/>
    <mergeCell ref="B9:F9"/>
    <mergeCell ref="A10:H10"/>
    <mergeCell ref="F12:H12"/>
  </mergeCells>
  <conditionalFormatting sqref="B1:B6">
    <cfRule type="expression" dxfId="0" priority="1" stopIfTrue="1">
      <formula>$I1&lt;&gt;""</formula>
    </cfRule>
  </conditionalFormatting>
  <pageMargins left="0.6692913385826772" right="0.43307086614173229" top="0.47244094488188981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18</vt:i4>
      </vt:variant>
    </vt:vector>
  </HeadingPairs>
  <TitlesOfParts>
    <vt:vector size="3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9.1</vt:lpstr>
      <vt:lpstr>Приложение 9.2</vt:lpstr>
      <vt:lpstr>Приложение 9.3.</vt:lpstr>
      <vt:lpstr>Приложение 9.4.</vt:lpstr>
      <vt:lpstr>Приложение 9.5.</vt:lpstr>
      <vt:lpstr>Приложение 9.6.</vt:lpstr>
      <vt:lpstr>Приложение 9.7.</vt:lpstr>
      <vt:lpstr>Приложение 9.8.</vt:lpstr>
      <vt:lpstr>Приложение 9.9.</vt:lpstr>
      <vt:lpstr>Приложение 9.10.</vt:lpstr>
      <vt:lpstr>Приложение 10</vt:lpstr>
      <vt:lpstr>Приложение 11</vt:lpstr>
      <vt:lpstr>'Приложение 10'!Заголовки_для_печати</vt:lpstr>
      <vt:lpstr>'Приложение 1'!Область_печати</vt:lpstr>
      <vt:lpstr>'Приложение 10'!Область_печати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6'!Область_печати</vt:lpstr>
      <vt:lpstr>'Приложение 7'!Область_печати</vt:lpstr>
      <vt:lpstr>'Приложение 9.1'!Область_печати</vt:lpstr>
      <vt:lpstr>'Приложение 9.10.'!Область_печати</vt:lpstr>
      <vt:lpstr>'Приложение 9.2'!Область_печати</vt:lpstr>
      <vt:lpstr>'Приложение 9.3.'!Область_печати</vt:lpstr>
      <vt:lpstr>'Приложение 9.4.'!Область_печати</vt:lpstr>
      <vt:lpstr>'Приложение 9.5.'!Область_печати</vt:lpstr>
      <vt:lpstr>'Приложение 9.6.'!Область_печати</vt:lpstr>
      <vt:lpstr>'Приложение 9.7.'!Область_печати</vt:lpstr>
      <vt:lpstr>'Приложение 9.8.'!Область_печати</vt:lpstr>
      <vt:lpstr>'Приложение 9.9.'!Область_печати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2018-11-16T10:48:27Z</dcterms:modified>
</cp:coreProperties>
</file>